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pruebas_significancia_15ymas_2018_trim3_xls\Localidad\"/>
    </mc:Choice>
  </mc:AlternateContent>
  <bookViews>
    <workbookView xWindow="240" yWindow="60" windowWidth="11595" windowHeight="9210"/>
  </bookViews>
  <sheets>
    <sheet name="Total_318" sheetId="1" r:id="rId1"/>
    <sheet name="Hombres_318" sheetId="2" r:id="rId2"/>
    <sheet name="Mujeres_318" sheetId="3" r:id="rId3"/>
  </sheets>
  <definedNames>
    <definedName name="_xlnm.Print_Area" localSheetId="1">Hombres_318!$A$3:$D$310</definedName>
    <definedName name="_xlnm.Print_Area" localSheetId="2">Mujeres_318!$A$3:$D$310</definedName>
    <definedName name="_xlnm.Print_Area" localSheetId="0">Total_318!$A$3:$AF$310</definedName>
    <definedName name="Arial">#REF!</definedName>
    <definedName name="_xlnm.Print_Titles" localSheetId="1">Hombres_318!$3:$9</definedName>
    <definedName name="_xlnm.Print_Titles" localSheetId="2">Mujeres_318!$3:$9</definedName>
    <definedName name="_xlnm.Print_Titles" localSheetId="0">Total_318!$3:$9</definedName>
  </definedNames>
  <calcPr calcId="152511"/>
</workbook>
</file>

<file path=xl/calcChain.xml><?xml version="1.0" encoding="utf-8"?>
<calcChain xmlns="http://schemas.openxmlformats.org/spreadsheetml/2006/main">
  <c r="BG289" i="3" l="1"/>
  <c r="BG288" i="3"/>
  <c r="BG286" i="3"/>
  <c r="BG285" i="3"/>
  <c r="BG284" i="3"/>
  <c r="BG283" i="3"/>
  <c r="BG282" i="3"/>
  <c r="BG280" i="3"/>
  <c r="BG279" i="3"/>
  <c r="BG278" i="3"/>
  <c r="BG276" i="3"/>
  <c r="BG272" i="3"/>
  <c r="BG271" i="3"/>
  <c r="BG269" i="3"/>
  <c r="BG268" i="3"/>
  <c r="BG266" i="3"/>
  <c r="BG265" i="3"/>
  <c r="BG263" i="3"/>
  <c r="BG262" i="3"/>
  <c r="BG260" i="3"/>
  <c r="BG259" i="3"/>
  <c r="BG257" i="3"/>
  <c r="BG256" i="3"/>
  <c r="BG254" i="3"/>
  <c r="BG253" i="3"/>
  <c r="BG250" i="3"/>
  <c r="BG247" i="3"/>
  <c r="BG243" i="3"/>
  <c r="BG242" i="3"/>
  <c r="BG241" i="3"/>
  <c r="BG240" i="3"/>
  <c r="BG239" i="3"/>
  <c r="BG238" i="3"/>
  <c r="BG237" i="3"/>
  <c r="BG236" i="3"/>
  <c r="BG235" i="3"/>
  <c r="BG232" i="3"/>
  <c r="BG231" i="3"/>
  <c r="BG230" i="3"/>
  <c r="BG229" i="3"/>
  <c r="BG228" i="3"/>
  <c r="BG227" i="3"/>
  <c r="BG225" i="3"/>
  <c r="BG224" i="3"/>
  <c r="BG223" i="3"/>
  <c r="BG222" i="3"/>
  <c r="BG221" i="3"/>
  <c r="BG220" i="3"/>
  <c r="BG219" i="3"/>
  <c r="BG216" i="3"/>
  <c r="BG215" i="3"/>
  <c r="BG214" i="3"/>
  <c r="BG213" i="3"/>
  <c r="BG212" i="3"/>
  <c r="BG209" i="3"/>
  <c r="BG208" i="3"/>
  <c r="BG207" i="3"/>
  <c r="BG206" i="3"/>
  <c r="BG205" i="3"/>
  <c r="BG203" i="3"/>
  <c r="BG200" i="3"/>
  <c r="BG199" i="3"/>
  <c r="BG198" i="3"/>
  <c r="BG197" i="3"/>
  <c r="BG196" i="3"/>
  <c r="BG195" i="3"/>
  <c r="BG194" i="3"/>
  <c r="BG193" i="3"/>
  <c r="BG192" i="3"/>
  <c r="BG191" i="3"/>
  <c r="BG189" i="3"/>
  <c r="BG188" i="3"/>
  <c r="BG187" i="3"/>
  <c r="BG186" i="3"/>
  <c r="BG183" i="3"/>
  <c r="BG182" i="3"/>
  <c r="BG181" i="3"/>
  <c r="BG180" i="3"/>
  <c r="BG179" i="3"/>
  <c r="BG178" i="3"/>
  <c r="BG177" i="3"/>
  <c r="BG174" i="3"/>
  <c r="BG173" i="3"/>
  <c r="BG172" i="3"/>
  <c r="BG171" i="3"/>
  <c r="BG170" i="3"/>
  <c r="BG168" i="3"/>
  <c r="BG167" i="3"/>
  <c r="BG166" i="3"/>
  <c r="BG164" i="3"/>
  <c r="BG161" i="3"/>
  <c r="BG160" i="3"/>
  <c r="BG159" i="3"/>
  <c r="BG158" i="3"/>
  <c r="BG157" i="3"/>
  <c r="BG156" i="3"/>
  <c r="BG155" i="3"/>
  <c r="BG154" i="3"/>
  <c r="BG153" i="3"/>
  <c r="BG151" i="3"/>
  <c r="BG148" i="3"/>
  <c r="BG147" i="3"/>
  <c r="BG146" i="3"/>
  <c r="BG145" i="3"/>
  <c r="BG144" i="3"/>
  <c r="BG143" i="3"/>
  <c r="BG140" i="3"/>
  <c r="BG139" i="3"/>
  <c r="BG138" i="3"/>
  <c r="BG135" i="3"/>
  <c r="BG134" i="3"/>
  <c r="BG133" i="3"/>
  <c r="BG130" i="3"/>
  <c r="BG129" i="3"/>
  <c r="BG128" i="3"/>
  <c r="BG127" i="3"/>
  <c r="BG126" i="3"/>
  <c r="BG125" i="3"/>
  <c r="BG122" i="3"/>
  <c r="BG121" i="3"/>
  <c r="BG120" i="3"/>
  <c r="BG119" i="3"/>
  <c r="BG118" i="3"/>
  <c r="BG117" i="3"/>
  <c r="BG114" i="3"/>
  <c r="BG113" i="3"/>
  <c r="BG112" i="3"/>
  <c r="BG111" i="3"/>
  <c r="BG110" i="3"/>
  <c r="BG109" i="3"/>
  <c r="BG108" i="3"/>
  <c r="BG107" i="3"/>
  <c r="BG106" i="3"/>
  <c r="BG105" i="3"/>
  <c r="BG104" i="3"/>
  <c r="BG103" i="3"/>
  <c r="BG102" i="3"/>
  <c r="BG101" i="3"/>
  <c r="BG100" i="3"/>
  <c r="BG98" i="3"/>
  <c r="BG96" i="3"/>
  <c r="BG95" i="3"/>
  <c r="BG94" i="3"/>
  <c r="BG93" i="3"/>
  <c r="BG92" i="3"/>
  <c r="BG91" i="3"/>
  <c r="BG90" i="3"/>
  <c r="BG89" i="3"/>
  <c r="BG88" i="3"/>
  <c r="BG87" i="3"/>
  <c r="BG86" i="3"/>
  <c r="BG85" i="3"/>
  <c r="BG84" i="3"/>
  <c r="BG83" i="3"/>
  <c r="BG80" i="3"/>
  <c r="BG79" i="3"/>
  <c r="BG78" i="3"/>
  <c r="BG77" i="3"/>
  <c r="BG76" i="3"/>
  <c r="BG75" i="3"/>
  <c r="BG74" i="3"/>
  <c r="BG73" i="3"/>
  <c r="BG72" i="3"/>
  <c r="BG71" i="3"/>
  <c r="BG70" i="3"/>
  <c r="BG67" i="3"/>
  <c r="BG66" i="3"/>
  <c r="BG65" i="3"/>
  <c r="BG62" i="3"/>
  <c r="BG61" i="3"/>
  <c r="BG60" i="3"/>
  <c r="BG59" i="3"/>
  <c r="BG58" i="3"/>
  <c r="BG57" i="3"/>
  <c r="BG54" i="3"/>
  <c r="BG53" i="3"/>
  <c r="BG52" i="3"/>
  <c r="BG51" i="3"/>
  <c r="BG50" i="3"/>
  <c r="BG49" i="3"/>
  <c r="BG48" i="3"/>
  <c r="BG45" i="3"/>
  <c r="BG44" i="3"/>
  <c r="BG43" i="3"/>
  <c r="BG42" i="3"/>
  <c r="BG41" i="3"/>
  <c r="BG40" i="3"/>
  <c r="BG39" i="3"/>
  <c r="BG38" i="3"/>
  <c r="BG37" i="3"/>
  <c r="BG36" i="3"/>
  <c r="BG35" i="3"/>
  <c r="BG34" i="3"/>
  <c r="BG33" i="3"/>
  <c r="BG32" i="3"/>
  <c r="BG31" i="3"/>
  <c r="BG28" i="3"/>
  <c r="BG27" i="3"/>
  <c r="BG26" i="3"/>
  <c r="BG25" i="3"/>
  <c r="BG24" i="3"/>
  <c r="BG23" i="3"/>
  <c r="BG22" i="3"/>
  <c r="BG20" i="3"/>
  <c r="BG18" i="3"/>
  <c r="BG17" i="3"/>
  <c r="BG16" i="3"/>
  <c r="BG15" i="3"/>
  <c r="BG14" i="3"/>
  <c r="BG13" i="3"/>
  <c r="BG12" i="3"/>
  <c r="BG289" i="2"/>
  <c r="BG288" i="2"/>
  <c r="BG286" i="2"/>
  <c r="BG285" i="2"/>
  <c r="BG284" i="2"/>
  <c r="BG283" i="2"/>
  <c r="BG282" i="2"/>
  <c r="BG280" i="2"/>
  <c r="BG279" i="2"/>
  <c r="BG278" i="2"/>
  <c r="BG276" i="2"/>
  <c r="BG272" i="2"/>
  <c r="BG271" i="2"/>
  <c r="BG269" i="2"/>
  <c r="BG268" i="2"/>
  <c r="BG266" i="2"/>
  <c r="BG265" i="2"/>
  <c r="BG263" i="2"/>
  <c r="BG262" i="2"/>
  <c r="BG260" i="2"/>
  <c r="BG259" i="2"/>
  <c r="BG257" i="2"/>
  <c r="BG256" i="2"/>
  <c r="BG253" i="2"/>
  <c r="BG251" i="2"/>
  <c r="BG250" i="2"/>
  <c r="BG248" i="2"/>
  <c r="BG247" i="2"/>
  <c r="BG243" i="2"/>
  <c r="BG242" i="2"/>
  <c r="BG241" i="2"/>
  <c r="BG240" i="2"/>
  <c r="BG239" i="2"/>
  <c r="BG238" i="2"/>
  <c r="BG237" i="2"/>
  <c r="BG236" i="2"/>
  <c r="BG235" i="2"/>
  <c r="BG232" i="2"/>
  <c r="BG231" i="2"/>
  <c r="BG230" i="2"/>
  <c r="BG229" i="2"/>
  <c r="BG228" i="2"/>
  <c r="BG227" i="2"/>
  <c r="BG225" i="2"/>
  <c r="BG224" i="2"/>
  <c r="BG223" i="2"/>
  <c r="BG222" i="2"/>
  <c r="BG221" i="2"/>
  <c r="BG220" i="2"/>
  <c r="BG219" i="2"/>
  <c r="BG216" i="2"/>
  <c r="BG215" i="2"/>
  <c r="BG214" i="2"/>
  <c r="BG213" i="2"/>
  <c r="BG212" i="2"/>
  <c r="BG209" i="2"/>
  <c r="BG208" i="2"/>
  <c r="BG207" i="2"/>
  <c r="BG206" i="2"/>
  <c r="BG205" i="2"/>
  <c r="BG203" i="2"/>
  <c r="BG200" i="2"/>
  <c r="BG199" i="2"/>
  <c r="BG198" i="2"/>
  <c r="BG197" i="2"/>
  <c r="BG196" i="2"/>
  <c r="BG195" i="2"/>
  <c r="BG194" i="2"/>
  <c r="BG193" i="2"/>
  <c r="BG192" i="2"/>
  <c r="BG191" i="2"/>
  <c r="BG190" i="2"/>
  <c r="BG189" i="2"/>
  <c r="BG188" i="2"/>
  <c r="BG187" i="2"/>
  <c r="BG186" i="2"/>
  <c r="BG183" i="2"/>
  <c r="BG182" i="2"/>
  <c r="BG181" i="2"/>
  <c r="BG180" i="2"/>
  <c r="BG179" i="2"/>
  <c r="BG178" i="2"/>
  <c r="BG177" i="2"/>
  <c r="BG174" i="2"/>
  <c r="BG173" i="2"/>
  <c r="BG172" i="2"/>
  <c r="BG171" i="2"/>
  <c r="BG170" i="2"/>
  <c r="BG168" i="2"/>
  <c r="BG167" i="2"/>
  <c r="BG166" i="2"/>
  <c r="BG164" i="2"/>
  <c r="BG161" i="2"/>
  <c r="BG160" i="2"/>
  <c r="BG159" i="2"/>
  <c r="BG158" i="2"/>
  <c r="BG157" i="2"/>
  <c r="BG156" i="2"/>
  <c r="BG155" i="2"/>
  <c r="BG154" i="2"/>
  <c r="BG153" i="2"/>
  <c r="BG151" i="2"/>
  <c r="BG148" i="2"/>
  <c r="BG147" i="2"/>
  <c r="BG146" i="2"/>
  <c r="BG145" i="2"/>
  <c r="BG144" i="2"/>
  <c r="BG143" i="2"/>
  <c r="BG140" i="2"/>
  <c r="BG139" i="2"/>
  <c r="BG138" i="2"/>
  <c r="BG135" i="2"/>
  <c r="BG134" i="2"/>
  <c r="BG133" i="2"/>
  <c r="BG130" i="2"/>
  <c r="BG129" i="2"/>
  <c r="BG128" i="2"/>
  <c r="BG127" i="2"/>
  <c r="BG126" i="2"/>
  <c r="BG125" i="2"/>
  <c r="BG122" i="2"/>
  <c r="BG121" i="2"/>
  <c r="BG120" i="2"/>
  <c r="BG119" i="2"/>
  <c r="BG118" i="2"/>
  <c r="BG117" i="2"/>
  <c r="BG114" i="2"/>
  <c r="BG113" i="2"/>
  <c r="BG112" i="2"/>
  <c r="BG111" i="2"/>
  <c r="BG110" i="2"/>
  <c r="BG109" i="2"/>
  <c r="BG108" i="2"/>
  <c r="BG107" i="2"/>
  <c r="BG106" i="2"/>
  <c r="BG105" i="2"/>
  <c r="BG104" i="2"/>
  <c r="BG103" i="2"/>
  <c r="BG102" i="2"/>
  <c r="BG101" i="2"/>
  <c r="BG100" i="2"/>
  <c r="BG98" i="2"/>
  <c r="BG96" i="2"/>
  <c r="BG95" i="2"/>
  <c r="BG94" i="2"/>
  <c r="BG93" i="2"/>
  <c r="BG92" i="2"/>
  <c r="BG91" i="2"/>
  <c r="BG90" i="2"/>
  <c r="BG89" i="2"/>
  <c r="BG88" i="2"/>
  <c r="BG87" i="2"/>
  <c r="BG86" i="2"/>
  <c r="BG85" i="2"/>
  <c r="BG84" i="2"/>
  <c r="BG83" i="2"/>
  <c r="BG80" i="2"/>
  <c r="BG79" i="2"/>
  <c r="BG78" i="2"/>
  <c r="BG77" i="2"/>
  <c r="BG76" i="2"/>
  <c r="BG75" i="2"/>
  <c r="BG74" i="2"/>
  <c r="BG73" i="2"/>
  <c r="BG72" i="2"/>
  <c r="BG71" i="2"/>
  <c r="BG70" i="2"/>
  <c r="BG67" i="2"/>
  <c r="BG66" i="2"/>
  <c r="BG65" i="2"/>
  <c r="BG62" i="2"/>
  <c r="BG61" i="2"/>
  <c r="BG60" i="2"/>
  <c r="BG59" i="2"/>
  <c r="BG58" i="2"/>
  <c r="BG57" i="2"/>
  <c r="BG54" i="2"/>
  <c r="BG53" i="2"/>
  <c r="BG52" i="2"/>
  <c r="BG51" i="2"/>
  <c r="BG50" i="2"/>
  <c r="BG49" i="2"/>
  <c r="BG48" i="2"/>
  <c r="BG45" i="2"/>
  <c r="BG44" i="2"/>
  <c r="BG43" i="2"/>
  <c r="BG42" i="2"/>
  <c r="BG41" i="2"/>
  <c r="BG40" i="2"/>
  <c r="BG39" i="2"/>
  <c r="BG38" i="2"/>
  <c r="BG37" i="2"/>
  <c r="BG36" i="2"/>
  <c r="BG35" i="2"/>
  <c r="BG34" i="2"/>
  <c r="BG33" i="2"/>
  <c r="BG32" i="2"/>
  <c r="BG31" i="2"/>
  <c r="BG28" i="2"/>
  <c r="BG27" i="2"/>
  <c r="BG26" i="2"/>
  <c r="BG25" i="2"/>
  <c r="BG24" i="2"/>
  <c r="BG23" i="2"/>
  <c r="BG22" i="2"/>
  <c r="BG20" i="2"/>
  <c r="BG18" i="2"/>
  <c r="BG17" i="2"/>
  <c r="BG16" i="2"/>
  <c r="BG15" i="2"/>
  <c r="BG14" i="2"/>
  <c r="BG13" i="2"/>
  <c r="BG12" i="2"/>
  <c r="BG289" i="1"/>
  <c r="BG288" i="1"/>
  <c r="BG286" i="1"/>
  <c r="BG285" i="1"/>
  <c r="BG284" i="1"/>
  <c r="BG283" i="1"/>
  <c r="BG282" i="1"/>
  <c r="BG280" i="1"/>
  <c r="BG279" i="1"/>
  <c r="BG278" i="1"/>
  <c r="BG276" i="1"/>
  <c r="BG272" i="1"/>
  <c r="BG271" i="1"/>
  <c r="BG269" i="1"/>
  <c r="BG268" i="1"/>
  <c r="BG266" i="1"/>
  <c r="BG265" i="1"/>
  <c r="BG263" i="1"/>
  <c r="BG262" i="1"/>
  <c r="BG260" i="1"/>
  <c r="BG259" i="1"/>
  <c r="BG257" i="1"/>
  <c r="BG256" i="1"/>
  <c r="BG253" i="1"/>
  <c r="BG250" i="1"/>
  <c r="BG247" i="1"/>
  <c r="BG243" i="1"/>
  <c r="BG242" i="1"/>
  <c r="BG241" i="1"/>
  <c r="BG240" i="1"/>
  <c r="BG239" i="1"/>
  <c r="BG238" i="1"/>
  <c r="BG237" i="1"/>
  <c r="BG236" i="1"/>
  <c r="BG235" i="1"/>
  <c r="BG232" i="1"/>
  <c r="BG231" i="1"/>
  <c r="BG230" i="1"/>
  <c r="BG229" i="1"/>
  <c r="BG228" i="1"/>
  <c r="BG227" i="1"/>
  <c r="BG225" i="1"/>
  <c r="BG224" i="1"/>
  <c r="BG223" i="1"/>
  <c r="BG222" i="1"/>
  <c r="BG221" i="1"/>
  <c r="BG220" i="1"/>
  <c r="BG219" i="1"/>
  <c r="BG216" i="1"/>
  <c r="BG215" i="1"/>
  <c r="BG214" i="1"/>
  <c r="BG213" i="1"/>
  <c r="BG212" i="1"/>
  <c r="BG209" i="1"/>
  <c r="BG208" i="1"/>
  <c r="BG207" i="1"/>
  <c r="BG206" i="1"/>
  <c r="BG205" i="1"/>
  <c r="BG203" i="1"/>
  <c r="BG200" i="1"/>
  <c r="BG199" i="1"/>
  <c r="BG198" i="1"/>
  <c r="BG197" i="1"/>
  <c r="BG196" i="1"/>
  <c r="BG195" i="1"/>
  <c r="BG194" i="1"/>
  <c r="BG193" i="1"/>
  <c r="BG192" i="1"/>
  <c r="BG191" i="1"/>
  <c r="BG190" i="1"/>
  <c r="BG189" i="1"/>
  <c r="BG188" i="1"/>
  <c r="BG187" i="1"/>
  <c r="BG186" i="1"/>
  <c r="BG183" i="1"/>
  <c r="BG182" i="1"/>
  <c r="BG181" i="1"/>
  <c r="BG180" i="1"/>
  <c r="BG179" i="1"/>
  <c r="BG178" i="1"/>
  <c r="BG177" i="1"/>
  <c r="BG174" i="1"/>
  <c r="BG173" i="1"/>
  <c r="BG172" i="1"/>
  <c r="BG171" i="1"/>
  <c r="BG170" i="1"/>
  <c r="BG168" i="1"/>
  <c r="BG167" i="1"/>
  <c r="BG166" i="1"/>
  <c r="BG164" i="1"/>
  <c r="BG161" i="1"/>
  <c r="BG160" i="1"/>
  <c r="BG159" i="1"/>
  <c r="BG158" i="1"/>
  <c r="BG157" i="1"/>
  <c r="BG156" i="1"/>
  <c r="BG155" i="1"/>
  <c r="BG154" i="1"/>
  <c r="BG153" i="1"/>
  <c r="BG151" i="1"/>
  <c r="BG148" i="1"/>
  <c r="BG147" i="1"/>
  <c r="BG146" i="1"/>
  <c r="BG145" i="1"/>
  <c r="BG144" i="1"/>
  <c r="BG143" i="1"/>
  <c r="BG140" i="1"/>
  <c r="BG139" i="1"/>
  <c r="BG138" i="1"/>
  <c r="BG135" i="1"/>
  <c r="BG134" i="1"/>
  <c r="BG133" i="1"/>
  <c r="BG130" i="1"/>
  <c r="BG129" i="1"/>
  <c r="BG128" i="1"/>
  <c r="BG127" i="1"/>
  <c r="BG126" i="1"/>
  <c r="BG125" i="1"/>
  <c r="BG122" i="1"/>
  <c r="BG121" i="1"/>
  <c r="BG120" i="1"/>
  <c r="BG119" i="1"/>
  <c r="BG118" i="1"/>
  <c r="BG117" i="1"/>
  <c r="BG114" i="1"/>
  <c r="BG113" i="1"/>
  <c r="BG112" i="1"/>
  <c r="BG111" i="1"/>
  <c r="BG110" i="1"/>
  <c r="BG109" i="1"/>
  <c r="BG108" i="1"/>
  <c r="BG107" i="1"/>
  <c r="BG106" i="1"/>
  <c r="BG105" i="1"/>
  <c r="BG104" i="1"/>
  <c r="BG103" i="1"/>
  <c r="BG102" i="1"/>
  <c r="BG101" i="1"/>
  <c r="BG100" i="1"/>
  <c r="BG98" i="1"/>
  <c r="BG96" i="1"/>
  <c r="BG95" i="1"/>
  <c r="BG94" i="1"/>
  <c r="BG93" i="1"/>
  <c r="BG92" i="1"/>
  <c r="BG91" i="1"/>
  <c r="BG90" i="1"/>
  <c r="BG89" i="1"/>
  <c r="BG88" i="1"/>
  <c r="BG87" i="1"/>
  <c r="BG86" i="1"/>
  <c r="BG85" i="1"/>
  <c r="BG84" i="1"/>
  <c r="BG83" i="1"/>
  <c r="BG80" i="1"/>
  <c r="BG79" i="1"/>
  <c r="BG78" i="1"/>
  <c r="BG77" i="1"/>
  <c r="BG76" i="1"/>
  <c r="BG75" i="1"/>
  <c r="BG74" i="1"/>
  <c r="BG73" i="1"/>
  <c r="BG72" i="1"/>
  <c r="BG71" i="1"/>
  <c r="BG70" i="1"/>
  <c r="BG67" i="1"/>
  <c r="BG66" i="1"/>
  <c r="BG65" i="1"/>
  <c r="BG62" i="1"/>
  <c r="BG61" i="1"/>
  <c r="BG60" i="1"/>
  <c r="BG59" i="1"/>
  <c r="BG58" i="1"/>
  <c r="BG57" i="1"/>
  <c r="BG54" i="1"/>
  <c r="BG53" i="1"/>
  <c r="BG52" i="1"/>
  <c r="BG51" i="1"/>
  <c r="BG50" i="1"/>
  <c r="BG49" i="1"/>
  <c r="BG48" i="1"/>
  <c r="BG45" i="1"/>
  <c r="BG44" i="1"/>
  <c r="BG43" i="1"/>
  <c r="BG42" i="1"/>
  <c r="BG41" i="1"/>
  <c r="BG40" i="1"/>
  <c r="BG39" i="1"/>
  <c r="BG38" i="1"/>
  <c r="BG37" i="1"/>
  <c r="BG36" i="1"/>
  <c r="BG35" i="1"/>
  <c r="BG34" i="1"/>
  <c r="BG33" i="1"/>
  <c r="BG32" i="1"/>
  <c r="BG31" i="1"/>
  <c r="BG28" i="1"/>
  <c r="BG27" i="1"/>
  <c r="BG26" i="1"/>
  <c r="BG25" i="1"/>
  <c r="BG24" i="1"/>
  <c r="BG23" i="1"/>
  <c r="BG22" i="1"/>
  <c r="BG20" i="1"/>
  <c r="BG18" i="1"/>
  <c r="BG17" i="1"/>
  <c r="BG16" i="1"/>
  <c r="BG15" i="1"/>
  <c r="BG14" i="1"/>
  <c r="BG13" i="1"/>
  <c r="BG12" i="1"/>
  <c r="BF289" i="3"/>
  <c r="BF288" i="3"/>
  <c r="BF286" i="3"/>
  <c r="BF285" i="3"/>
  <c r="BF284" i="3"/>
  <c r="BF283" i="3"/>
  <c r="BF282" i="3"/>
  <c r="BF280" i="3"/>
  <c r="BF279" i="3"/>
  <c r="BF278" i="3"/>
  <c r="BF276" i="3"/>
  <c r="BF272" i="3"/>
  <c r="BF271" i="3"/>
  <c r="BF269" i="3"/>
  <c r="BF268" i="3"/>
  <c r="BF266" i="3"/>
  <c r="BF265" i="3"/>
  <c r="BF263" i="3"/>
  <c r="BF262" i="3"/>
  <c r="BF260" i="3"/>
  <c r="BF259" i="3"/>
  <c r="BF257" i="3"/>
  <c r="BF256" i="3"/>
  <c r="BF253" i="3"/>
  <c r="BF250" i="3"/>
  <c r="BF248" i="3"/>
  <c r="BF247" i="3"/>
  <c r="BF243" i="3"/>
  <c r="BF242" i="3"/>
  <c r="BF241" i="3"/>
  <c r="BF240" i="3"/>
  <c r="BF239" i="3"/>
  <c r="BF238" i="3"/>
  <c r="BF237" i="3"/>
  <c r="BF236" i="3"/>
  <c r="BF235" i="3"/>
  <c r="BF231" i="3"/>
  <c r="BF230" i="3"/>
  <c r="BF229" i="3"/>
  <c r="BF228" i="3"/>
  <c r="BF227" i="3"/>
  <c r="BF225" i="3"/>
  <c r="BF224" i="3"/>
  <c r="BF223" i="3"/>
  <c r="BF222" i="3"/>
  <c r="BF221" i="3"/>
  <c r="BF220" i="3"/>
  <c r="BF219" i="3"/>
  <c r="BF216" i="3"/>
  <c r="BF215" i="3"/>
  <c r="BF214" i="3"/>
  <c r="BF213" i="3"/>
  <c r="BF212" i="3"/>
  <c r="BF209" i="3"/>
  <c r="BF208" i="3"/>
  <c r="BF207" i="3"/>
  <c r="BF206" i="3"/>
  <c r="BF205" i="3"/>
  <c r="BF203" i="3"/>
  <c r="BF200" i="3"/>
  <c r="BF199" i="3"/>
  <c r="BF198" i="3"/>
  <c r="BF197" i="3"/>
  <c r="BF196" i="3"/>
  <c r="BF195" i="3"/>
  <c r="BF194" i="3"/>
  <c r="BF193" i="3"/>
  <c r="BF191" i="3"/>
  <c r="BF189" i="3"/>
  <c r="BF188" i="3"/>
  <c r="BF187" i="3"/>
  <c r="BF186" i="3"/>
  <c r="BF183" i="3"/>
  <c r="BF182" i="3"/>
  <c r="BF181" i="3"/>
  <c r="BF180" i="3"/>
  <c r="BF179" i="3"/>
  <c r="BF178" i="3"/>
  <c r="BF177" i="3"/>
  <c r="BF174" i="3"/>
  <c r="BF173" i="3"/>
  <c r="BF172" i="3"/>
  <c r="BF171" i="3"/>
  <c r="BF170" i="3"/>
  <c r="BF168" i="3"/>
  <c r="BF167" i="3"/>
  <c r="BF166" i="3"/>
  <c r="BF164" i="3"/>
  <c r="BF161" i="3"/>
  <c r="BF160" i="3"/>
  <c r="BF159" i="3"/>
  <c r="BF158" i="3"/>
  <c r="BF157" i="3"/>
  <c r="BF156" i="3"/>
  <c r="BF155" i="3"/>
  <c r="BF154" i="3"/>
  <c r="BF153" i="3"/>
  <c r="BF151" i="3"/>
  <c r="BF148" i="3"/>
  <c r="BF147" i="3"/>
  <c r="BF146" i="3"/>
  <c r="BF145" i="3"/>
  <c r="BF144" i="3"/>
  <c r="BF143" i="3"/>
  <c r="BF140" i="3"/>
  <c r="BF139" i="3"/>
  <c r="BF138" i="3"/>
  <c r="BF135" i="3"/>
  <c r="BF134" i="3"/>
  <c r="BF133" i="3"/>
  <c r="BF130" i="3"/>
  <c r="BF129" i="3"/>
  <c r="BF128" i="3"/>
  <c r="BF127" i="3"/>
  <c r="BF126" i="3"/>
  <c r="BF125" i="3"/>
  <c r="BF122" i="3"/>
  <c r="BF121" i="3"/>
  <c r="BF120" i="3"/>
  <c r="BF119" i="3"/>
  <c r="BF118" i="3"/>
  <c r="BF117" i="3"/>
  <c r="BF114" i="3"/>
  <c r="BF113" i="3"/>
  <c r="BF112" i="3"/>
  <c r="BF111" i="3"/>
  <c r="BF110" i="3"/>
  <c r="BF109" i="3"/>
  <c r="BF108" i="3"/>
  <c r="BF107" i="3"/>
  <c r="BF106" i="3"/>
  <c r="BF105" i="3"/>
  <c r="BF104" i="3"/>
  <c r="BF103" i="3"/>
  <c r="BF102" i="3"/>
  <c r="BF101" i="3"/>
  <c r="BF100" i="3"/>
  <c r="BF98" i="3"/>
  <c r="BF96" i="3"/>
  <c r="BF95" i="3"/>
  <c r="BF94" i="3"/>
  <c r="BF93" i="3"/>
  <c r="BF92" i="3"/>
  <c r="BF91" i="3"/>
  <c r="BF90" i="3"/>
  <c r="BF89" i="3"/>
  <c r="BF88" i="3"/>
  <c r="BF87" i="3"/>
  <c r="BF86" i="3"/>
  <c r="BF85" i="3"/>
  <c r="BF84" i="3"/>
  <c r="BF83" i="3"/>
  <c r="BF80" i="3"/>
  <c r="BF79" i="3"/>
  <c r="BF78" i="3"/>
  <c r="BF77" i="3"/>
  <c r="BF76" i="3"/>
  <c r="BF75" i="3"/>
  <c r="BF74" i="3"/>
  <c r="BF73" i="3"/>
  <c r="BF72" i="3"/>
  <c r="BF71" i="3"/>
  <c r="BF70" i="3"/>
  <c r="BF67" i="3"/>
  <c r="BF66" i="3"/>
  <c r="BF65" i="3"/>
  <c r="BF62" i="3"/>
  <c r="BF61" i="3"/>
  <c r="BF60" i="3"/>
  <c r="BF59" i="3"/>
  <c r="BF58" i="3"/>
  <c r="BF57" i="3"/>
  <c r="BF54" i="3"/>
  <c r="BF53" i="3"/>
  <c r="BF52" i="3"/>
  <c r="BF51" i="3"/>
  <c r="BF50" i="3"/>
  <c r="BF49" i="3"/>
  <c r="BF48" i="3"/>
  <c r="BF45" i="3"/>
  <c r="BF44" i="3"/>
  <c r="BF43" i="3"/>
  <c r="BF42" i="3"/>
  <c r="BF41" i="3"/>
  <c r="BF40" i="3"/>
  <c r="BF39" i="3"/>
  <c r="BF38" i="3"/>
  <c r="BF37" i="3"/>
  <c r="BF36" i="3"/>
  <c r="BF35" i="3"/>
  <c r="BF34" i="3"/>
  <c r="BF33" i="3"/>
  <c r="BF32" i="3"/>
  <c r="BF31" i="3"/>
  <c r="BF28" i="3"/>
  <c r="BF27" i="3"/>
  <c r="BF26" i="3"/>
  <c r="BF25" i="3"/>
  <c r="BF24" i="3"/>
  <c r="BF23" i="3"/>
  <c r="BF22" i="3"/>
  <c r="BF20" i="3"/>
  <c r="BF18" i="3"/>
  <c r="BF17" i="3"/>
  <c r="BF16" i="3"/>
  <c r="BF15" i="3"/>
  <c r="BF14" i="3"/>
  <c r="BF13" i="3"/>
  <c r="BF12" i="3"/>
  <c r="BF289" i="2"/>
  <c r="BF288" i="2"/>
  <c r="BF286" i="2"/>
  <c r="BF285" i="2"/>
  <c r="BF284" i="2"/>
  <c r="BF283" i="2"/>
  <c r="BF282" i="2"/>
  <c r="BF280" i="2"/>
  <c r="BF279" i="2"/>
  <c r="BF278" i="2"/>
  <c r="BF276" i="2"/>
  <c r="BF272" i="2"/>
  <c r="BF271" i="2"/>
  <c r="BF269" i="2"/>
  <c r="BF268" i="2"/>
  <c r="BF266" i="2"/>
  <c r="BF265" i="2"/>
  <c r="BF263" i="2"/>
  <c r="BF262" i="2"/>
  <c r="BF260" i="2"/>
  <c r="BF259" i="2"/>
  <c r="BF257" i="2"/>
  <c r="BF256" i="2"/>
  <c r="BF253" i="2"/>
  <c r="BF250" i="2"/>
  <c r="BF248" i="2"/>
  <c r="BF247" i="2"/>
  <c r="BF243" i="2"/>
  <c r="BF242" i="2"/>
  <c r="BF241" i="2"/>
  <c r="BF240" i="2"/>
  <c r="BF239" i="2"/>
  <c r="BF238" i="2"/>
  <c r="BF237" i="2"/>
  <c r="BF236" i="2"/>
  <c r="BF235" i="2"/>
  <c r="BF232" i="2"/>
  <c r="BF231" i="2"/>
  <c r="BF230" i="2"/>
  <c r="BF229" i="2"/>
  <c r="BF228" i="2"/>
  <c r="BF227" i="2"/>
  <c r="BF225" i="2"/>
  <c r="BF224" i="2"/>
  <c r="BF223" i="2"/>
  <c r="BF222" i="2"/>
  <c r="BF221" i="2"/>
  <c r="BF220" i="2"/>
  <c r="BF219" i="2"/>
  <c r="BF216" i="2"/>
  <c r="BF215" i="2"/>
  <c r="BF214" i="2"/>
  <c r="BF213" i="2"/>
  <c r="BF212" i="2"/>
  <c r="BF209" i="2"/>
  <c r="BF208" i="2"/>
  <c r="BF207" i="2"/>
  <c r="BF206" i="2"/>
  <c r="BF205" i="2"/>
  <c r="BF203" i="2"/>
  <c r="BF200" i="2"/>
  <c r="BF199" i="2"/>
  <c r="BF198" i="2"/>
  <c r="BF197" i="2"/>
  <c r="BF196" i="2"/>
  <c r="BF195" i="2"/>
  <c r="BF194" i="2"/>
  <c r="BF193" i="2"/>
  <c r="BF192" i="2"/>
  <c r="BF191" i="2"/>
  <c r="BF190" i="2"/>
  <c r="BF189" i="2"/>
  <c r="BF188" i="2"/>
  <c r="BF187" i="2"/>
  <c r="BF186" i="2"/>
  <c r="BF183" i="2"/>
  <c r="BF182" i="2"/>
  <c r="BF181" i="2"/>
  <c r="BF180" i="2"/>
  <c r="BF179" i="2"/>
  <c r="BF178" i="2"/>
  <c r="BF177" i="2"/>
  <c r="BF174" i="2"/>
  <c r="BF173" i="2"/>
  <c r="BF172" i="2"/>
  <c r="BF171" i="2"/>
  <c r="BF170" i="2"/>
  <c r="BF168" i="2"/>
  <c r="BF167" i="2"/>
  <c r="BF166" i="2"/>
  <c r="BF164" i="2"/>
  <c r="BF161" i="2"/>
  <c r="BF160" i="2"/>
  <c r="BF159" i="2"/>
  <c r="BF158" i="2"/>
  <c r="BF157" i="2"/>
  <c r="BF156" i="2"/>
  <c r="BF155" i="2"/>
  <c r="BF154" i="2"/>
  <c r="BF153" i="2"/>
  <c r="BF151" i="2"/>
  <c r="BF148" i="2"/>
  <c r="BF147" i="2"/>
  <c r="BF146" i="2"/>
  <c r="BF145" i="2"/>
  <c r="BF144" i="2"/>
  <c r="BF143" i="2"/>
  <c r="BF140" i="2"/>
  <c r="BF139" i="2"/>
  <c r="BF138" i="2"/>
  <c r="BF135" i="2"/>
  <c r="BF134" i="2"/>
  <c r="BF133" i="2"/>
  <c r="BF130" i="2"/>
  <c r="BF129" i="2"/>
  <c r="BF128" i="2"/>
  <c r="BF127" i="2"/>
  <c r="BF126" i="2"/>
  <c r="BF125" i="2"/>
  <c r="BF122" i="2"/>
  <c r="BF121" i="2"/>
  <c r="BF120" i="2"/>
  <c r="BF119" i="2"/>
  <c r="BF118" i="2"/>
  <c r="BF117" i="2"/>
  <c r="BF114" i="2"/>
  <c r="BF113" i="2"/>
  <c r="BF112" i="2"/>
  <c r="BF111" i="2"/>
  <c r="BF110" i="2"/>
  <c r="BF109" i="2"/>
  <c r="BF108" i="2"/>
  <c r="BF107" i="2"/>
  <c r="BF106" i="2"/>
  <c r="BF105" i="2"/>
  <c r="BF104" i="2"/>
  <c r="BF103" i="2"/>
  <c r="BF102" i="2"/>
  <c r="BF101" i="2"/>
  <c r="BF100" i="2"/>
  <c r="BF98" i="2"/>
  <c r="BF96" i="2"/>
  <c r="BF95" i="2"/>
  <c r="BF94" i="2"/>
  <c r="BF93" i="2"/>
  <c r="BF92" i="2"/>
  <c r="BF91" i="2"/>
  <c r="BF90" i="2"/>
  <c r="BF89" i="2"/>
  <c r="BF88" i="2"/>
  <c r="BF87" i="2"/>
  <c r="BF86" i="2"/>
  <c r="BF85" i="2"/>
  <c r="BF84" i="2"/>
  <c r="BF83" i="2"/>
  <c r="BF80" i="2"/>
  <c r="BF79" i="2"/>
  <c r="BF78" i="2"/>
  <c r="BF77" i="2"/>
  <c r="BF76" i="2"/>
  <c r="BF75" i="2"/>
  <c r="BF74" i="2"/>
  <c r="BF73" i="2"/>
  <c r="BF72" i="2"/>
  <c r="BF71" i="2"/>
  <c r="BF70" i="2"/>
  <c r="BF67" i="2"/>
  <c r="BF66" i="2"/>
  <c r="BF65" i="2"/>
  <c r="BF62" i="2"/>
  <c r="BF61" i="2"/>
  <c r="BF60" i="2"/>
  <c r="BF59" i="2"/>
  <c r="BF58" i="2"/>
  <c r="BF57" i="2"/>
  <c r="BF54" i="2"/>
  <c r="BF53" i="2"/>
  <c r="BF52" i="2"/>
  <c r="BF51" i="2"/>
  <c r="BF50" i="2"/>
  <c r="BF49" i="2"/>
  <c r="BF48" i="2"/>
  <c r="BF45" i="2"/>
  <c r="BF44" i="2"/>
  <c r="BF43" i="2"/>
  <c r="BF42" i="2"/>
  <c r="BF41" i="2"/>
  <c r="BF40" i="2"/>
  <c r="BF39" i="2"/>
  <c r="BF38" i="2"/>
  <c r="BF37" i="2"/>
  <c r="BF36" i="2"/>
  <c r="BF35" i="2"/>
  <c r="BF34" i="2"/>
  <c r="BF33" i="2"/>
  <c r="BF32" i="2"/>
  <c r="BF31" i="2"/>
  <c r="BF28" i="2"/>
  <c r="BF27" i="2"/>
  <c r="BF26" i="2"/>
  <c r="BF25" i="2"/>
  <c r="BF24" i="2"/>
  <c r="BF23" i="2"/>
  <c r="BF22" i="2"/>
  <c r="BF20" i="2"/>
  <c r="BF18" i="2"/>
  <c r="BF17" i="2"/>
  <c r="BF16" i="2"/>
  <c r="BF15" i="2"/>
  <c r="BF14" i="2"/>
  <c r="BF13" i="2"/>
  <c r="BF12" i="2"/>
  <c r="BF289" i="1"/>
  <c r="BF288" i="1"/>
  <c r="BF286" i="1"/>
  <c r="BF285" i="1"/>
  <c r="BF284" i="1"/>
  <c r="BF283" i="1"/>
  <c r="BF282" i="1"/>
  <c r="BF280" i="1"/>
  <c r="BF279" i="1"/>
  <c r="BF278" i="1"/>
  <c r="BF276" i="1"/>
  <c r="BF272" i="1"/>
  <c r="BF271" i="1"/>
  <c r="BF268" i="1"/>
  <c r="BF266" i="1"/>
  <c r="BF265" i="1"/>
  <c r="BF263" i="1"/>
  <c r="BF262" i="1"/>
  <c r="BF260" i="1"/>
  <c r="BF259" i="1"/>
  <c r="BF257" i="1"/>
  <c r="BF256" i="1"/>
  <c r="BF254" i="1"/>
  <c r="BF253" i="1"/>
  <c r="BF250" i="1"/>
  <c r="BF247" i="1"/>
  <c r="BF243" i="1"/>
  <c r="BF242" i="1"/>
  <c r="BF241" i="1"/>
  <c r="BF240" i="1"/>
  <c r="BF239" i="1"/>
  <c r="BF238" i="1"/>
  <c r="BF237" i="1"/>
  <c r="BF236" i="1"/>
  <c r="BF235" i="1"/>
  <c r="BF232" i="1"/>
  <c r="BF231" i="1"/>
  <c r="BF230" i="1"/>
  <c r="BF229" i="1"/>
  <c r="BF228" i="1"/>
  <c r="BF227" i="1"/>
  <c r="BF225" i="1"/>
  <c r="BF224" i="1"/>
  <c r="BF223" i="1"/>
  <c r="BF222" i="1"/>
  <c r="BF221" i="1"/>
  <c r="BF220" i="1"/>
  <c r="BF219" i="1"/>
  <c r="BF216" i="1"/>
  <c r="BF215" i="1"/>
  <c r="BF214" i="1"/>
  <c r="BF213" i="1"/>
  <c r="BF212" i="1"/>
  <c r="BF209" i="1"/>
  <c r="BF208" i="1"/>
  <c r="BF207" i="1"/>
  <c r="BF206" i="1"/>
  <c r="BF205" i="1"/>
  <c r="BF203" i="1"/>
  <c r="BF200" i="1"/>
  <c r="BF199" i="1"/>
  <c r="BF198" i="1"/>
  <c r="BF197" i="1"/>
  <c r="BF196" i="1"/>
  <c r="BF195" i="1"/>
  <c r="BF194" i="1"/>
  <c r="BF193" i="1"/>
  <c r="BF192" i="1"/>
  <c r="BF191" i="1"/>
  <c r="BF190" i="1"/>
  <c r="BF189" i="1"/>
  <c r="BF188" i="1"/>
  <c r="BF187" i="1"/>
  <c r="BF186" i="1"/>
  <c r="BF183" i="1"/>
  <c r="BF182" i="1"/>
  <c r="BF181" i="1"/>
  <c r="BF180" i="1"/>
  <c r="BF179" i="1"/>
  <c r="BF178" i="1"/>
  <c r="BF177" i="1"/>
  <c r="BF174" i="1"/>
  <c r="BF173" i="1"/>
  <c r="BF172" i="1"/>
  <c r="BF171" i="1"/>
  <c r="BF170" i="1"/>
  <c r="BF168" i="1"/>
  <c r="BF167" i="1"/>
  <c r="BF166" i="1"/>
  <c r="BF164" i="1"/>
  <c r="BF161" i="1"/>
  <c r="BF160" i="1"/>
  <c r="BF159" i="1"/>
  <c r="BF158" i="1"/>
  <c r="BF157" i="1"/>
  <c r="BF156" i="1"/>
  <c r="BF155" i="1"/>
  <c r="BF154" i="1"/>
  <c r="BF153" i="1"/>
  <c r="BF151" i="1"/>
  <c r="BF148" i="1"/>
  <c r="BF147" i="1"/>
  <c r="BF146" i="1"/>
  <c r="BF145" i="1"/>
  <c r="BF144" i="1"/>
  <c r="BF143" i="1"/>
  <c r="BF140" i="1"/>
  <c r="BF139" i="1"/>
  <c r="BF138" i="1"/>
  <c r="BF135" i="1"/>
  <c r="BF134" i="1"/>
  <c r="BF133" i="1"/>
  <c r="BF130" i="1"/>
  <c r="BF129" i="1"/>
  <c r="BF128" i="1"/>
  <c r="BF127" i="1"/>
  <c r="BF126" i="1"/>
  <c r="BF125" i="1"/>
  <c r="BF122" i="1"/>
  <c r="BF121" i="1"/>
  <c r="BF120" i="1"/>
  <c r="BF119" i="1"/>
  <c r="BF118" i="1"/>
  <c r="BF117" i="1"/>
  <c r="BF114" i="1"/>
  <c r="BF113" i="1"/>
  <c r="BF112" i="1"/>
  <c r="BF111" i="1"/>
  <c r="BF110" i="1"/>
  <c r="BF109" i="1"/>
  <c r="BF108" i="1"/>
  <c r="BF107" i="1"/>
  <c r="BF106" i="1"/>
  <c r="BF105" i="1"/>
  <c r="BF104" i="1"/>
  <c r="BF103" i="1"/>
  <c r="BF102" i="1"/>
  <c r="BF101" i="1"/>
  <c r="BF100" i="1"/>
  <c r="BF98" i="1"/>
  <c r="BF96" i="1"/>
  <c r="BF95" i="1"/>
  <c r="BF94" i="1"/>
  <c r="BF93" i="1"/>
  <c r="BF92" i="1"/>
  <c r="BF91" i="1"/>
  <c r="BF90" i="1"/>
  <c r="BF89" i="1"/>
  <c r="BF88" i="1"/>
  <c r="BF87" i="1"/>
  <c r="BF86" i="1"/>
  <c r="BF85" i="1"/>
  <c r="BF84" i="1"/>
  <c r="BF83" i="1"/>
  <c r="BF80" i="1"/>
  <c r="BF79" i="1"/>
  <c r="BF78" i="1"/>
  <c r="BF77" i="1"/>
  <c r="BF76" i="1"/>
  <c r="BF75" i="1"/>
  <c r="BF74" i="1"/>
  <c r="BF73" i="1"/>
  <c r="BF72" i="1"/>
  <c r="BF71" i="1"/>
  <c r="BF70" i="1"/>
  <c r="BF67" i="1"/>
  <c r="BF66" i="1"/>
  <c r="BF65" i="1"/>
  <c r="BF62" i="1"/>
  <c r="BF61" i="1"/>
  <c r="BF60" i="1"/>
  <c r="BF59" i="1"/>
  <c r="BF58" i="1"/>
  <c r="BF57" i="1"/>
  <c r="BF54" i="1"/>
  <c r="BF53" i="1"/>
  <c r="BF52" i="1"/>
  <c r="BF51" i="1"/>
  <c r="BF50" i="1"/>
  <c r="BF49" i="1"/>
  <c r="BF48" i="1"/>
  <c r="BF45" i="1"/>
  <c r="BF44" i="1"/>
  <c r="BF43" i="1"/>
  <c r="BF42" i="1"/>
  <c r="BF41" i="1"/>
  <c r="BF40" i="1"/>
  <c r="BF39" i="1"/>
  <c r="BF38" i="1"/>
  <c r="BF37" i="1"/>
  <c r="BF36" i="1"/>
  <c r="BF35" i="1"/>
  <c r="BF34" i="1"/>
  <c r="BF33" i="1"/>
  <c r="BF32" i="1"/>
  <c r="BF31" i="1"/>
  <c r="BF28" i="1"/>
  <c r="BF27" i="1"/>
  <c r="BF26" i="1"/>
  <c r="BF25" i="1"/>
  <c r="BF24" i="1"/>
  <c r="BF23" i="1"/>
  <c r="BF22" i="1"/>
  <c r="BF20" i="1"/>
  <c r="BF18" i="1"/>
  <c r="BF17" i="1"/>
  <c r="BF16" i="1"/>
  <c r="BF15" i="1"/>
  <c r="BF14" i="1"/>
  <c r="BF13" i="1"/>
  <c r="BF12" i="1"/>
  <c r="BE289" i="3"/>
  <c r="BE288" i="3"/>
  <c r="BE286" i="3"/>
  <c r="BE285" i="3"/>
  <c r="BE284" i="3"/>
  <c r="BE283" i="3"/>
  <c r="BE282" i="3"/>
  <c r="BE280" i="3"/>
  <c r="BE279" i="3"/>
  <c r="BE278" i="3"/>
  <c r="BE276" i="3"/>
  <c r="BE272" i="3"/>
  <c r="BE271" i="3"/>
  <c r="BE269" i="3"/>
  <c r="BE268" i="3"/>
  <c r="BE266" i="3"/>
  <c r="BE265" i="3"/>
  <c r="BE263" i="3"/>
  <c r="BE262" i="3"/>
  <c r="BE260" i="3"/>
  <c r="BE259" i="3"/>
  <c r="BE257" i="3"/>
  <c r="BE256" i="3"/>
  <c r="BE253" i="3"/>
  <c r="BE250" i="3"/>
  <c r="BE248" i="3"/>
  <c r="BE247" i="3"/>
  <c r="BE243" i="3"/>
  <c r="BE242" i="3"/>
  <c r="BE241" i="3"/>
  <c r="BE240" i="3"/>
  <c r="BE239" i="3"/>
  <c r="BE238" i="3"/>
  <c r="BE237" i="3"/>
  <c r="BE236" i="3"/>
  <c r="BE235" i="3"/>
  <c r="BE231" i="3"/>
  <c r="BE230" i="3"/>
  <c r="BE229" i="3"/>
  <c r="BE228" i="3"/>
  <c r="BE227" i="3"/>
  <c r="BE225" i="3"/>
  <c r="BE224" i="3"/>
  <c r="BE223" i="3"/>
  <c r="BE222" i="3"/>
  <c r="BE221" i="3"/>
  <c r="BE220" i="3"/>
  <c r="BE219" i="3"/>
  <c r="BE216" i="3"/>
  <c r="BE215" i="3"/>
  <c r="BE214" i="3"/>
  <c r="BE213" i="3"/>
  <c r="BE212" i="3"/>
  <c r="BE209" i="3"/>
  <c r="BE208" i="3"/>
  <c r="BE207" i="3"/>
  <c r="BE206" i="3"/>
  <c r="BE205" i="3"/>
  <c r="BE203" i="3"/>
  <c r="BE200" i="3"/>
  <c r="BE199" i="3"/>
  <c r="BE198" i="3"/>
  <c r="BE197" i="3"/>
  <c r="BE196" i="3"/>
  <c r="BE195" i="3"/>
  <c r="BE194" i="3"/>
  <c r="BE193" i="3"/>
  <c r="BE192" i="3"/>
  <c r="BE191" i="3"/>
  <c r="BE189" i="3"/>
  <c r="BE188" i="3"/>
  <c r="BE187" i="3"/>
  <c r="BE186" i="3"/>
  <c r="BE183" i="3"/>
  <c r="BE182" i="3"/>
  <c r="BE181" i="3"/>
  <c r="BE180" i="3"/>
  <c r="BE179" i="3"/>
  <c r="BE178" i="3"/>
  <c r="BE177" i="3"/>
  <c r="BE174" i="3"/>
  <c r="BE173" i="3"/>
  <c r="BE172" i="3"/>
  <c r="BE171" i="3"/>
  <c r="BE170" i="3"/>
  <c r="BE168" i="3"/>
  <c r="BE167" i="3"/>
  <c r="BE166" i="3"/>
  <c r="BE164" i="3"/>
  <c r="BE161" i="3"/>
  <c r="BE160" i="3"/>
  <c r="BE159" i="3"/>
  <c r="BE158" i="3"/>
  <c r="BE157" i="3"/>
  <c r="BE156" i="3"/>
  <c r="BE155" i="3"/>
  <c r="BE154" i="3"/>
  <c r="BE153" i="3"/>
  <c r="BE151" i="3"/>
  <c r="BE148" i="3"/>
  <c r="BE147" i="3"/>
  <c r="BE146" i="3"/>
  <c r="BE145" i="3"/>
  <c r="BE144" i="3"/>
  <c r="BE143" i="3"/>
  <c r="BE140" i="3"/>
  <c r="BE139" i="3"/>
  <c r="BE138" i="3"/>
  <c r="BE135" i="3"/>
  <c r="BE134" i="3"/>
  <c r="BE133" i="3"/>
  <c r="BE130" i="3"/>
  <c r="BE129" i="3"/>
  <c r="BE128" i="3"/>
  <c r="BE127" i="3"/>
  <c r="BE126" i="3"/>
  <c r="BE125" i="3"/>
  <c r="BE122" i="3"/>
  <c r="BE121" i="3"/>
  <c r="BE120" i="3"/>
  <c r="BE119" i="3"/>
  <c r="BE118" i="3"/>
  <c r="BE117" i="3"/>
  <c r="BE114" i="3"/>
  <c r="BE113" i="3"/>
  <c r="BE112" i="3"/>
  <c r="BE111" i="3"/>
  <c r="BE110" i="3"/>
  <c r="BE109" i="3"/>
  <c r="BE108" i="3"/>
  <c r="BE107" i="3"/>
  <c r="BE106" i="3"/>
  <c r="BE105" i="3"/>
  <c r="BE104" i="3"/>
  <c r="BE103" i="3"/>
  <c r="BE102" i="3"/>
  <c r="BE101" i="3"/>
  <c r="BE100" i="3"/>
  <c r="BE98" i="3"/>
  <c r="BE96" i="3"/>
  <c r="BE95" i="3"/>
  <c r="BE94" i="3"/>
  <c r="BE93" i="3"/>
  <c r="BE92" i="3"/>
  <c r="BE91" i="3"/>
  <c r="BE90" i="3"/>
  <c r="BE89" i="3"/>
  <c r="BE88" i="3"/>
  <c r="BE87" i="3"/>
  <c r="BE86" i="3"/>
  <c r="BE85" i="3"/>
  <c r="BE84" i="3"/>
  <c r="BE83" i="3"/>
  <c r="BE80" i="3"/>
  <c r="BE79" i="3"/>
  <c r="BE78" i="3"/>
  <c r="BE77" i="3"/>
  <c r="BE76" i="3"/>
  <c r="BE75" i="3"/>
  <c r="BE74" i="3"/>
  <c r="BE73" i="3"/>
  <c r="BE72" i="3"/>
  <c r="BE71" i="3"/>
  <c r="BE70" i="3"/>
  <c r="BE67" i="3"/>
  <c r="BE66" i="3"/>
  <c r="BE65" i="3"/>
  <c r="BE62" i="3"/>
  <c r="BE61" i="3"/>
  <c r="BE60" i="3"/>
  <c r="BE59" i="3"/>
  <c r="BE58" i="3"/>
  <c r="BE57" i="3"/>
  <c r="BE54" i="3"/>
  <c r="BE53" i="3"/>
  <c r="BE52" i="3"/>
  <c r="BE51" i="3"/>
  <c r="BE50" i="3"/>
  <c r="BE49" i="3"/>
  <c r="BE48" i="3"/>
  <c r="BE45" i="3"/>
  <c r="BE44" i="3"/>
  <c r="BE43" i="3"/>
  <c r="BE42" i="3"/>
  <c r="BE41" i="3"/>
  <c r="BE40" i="3"/>
  <c r="BE39" i="3"/>
  <c r="BE38" i="3"/>
  <c r="BE37" i="3"/>
  <c r="BE36" i="3"/>
  <c r="BE35" i="3"/>
  <c r="BE34" i="3"/>
  <c r="BE33" i="3"/>
  <c r="BE32" i="3"/>
  <c r="BE31" i="3"/>
  <c r="BE28" i="3"/>
  <c r="BE27" i="3"/>
  <c r="BE26" i="3"/>
  <c r="BE25" i="3"/>
  <c r="BE24" i="3"/>
  <c r="BE23" i="3"/>
  <c r="BE22" i="3"/>
  <c r="BE20" i="3"/>
  <c r="BE18" i="3"/>
  <c r="BE17" i="3"/>
  <c r="BE16" i="3"/>
  <c r="BE15" i="3"/>
  <c r="BE14" i="3"/>
  <c r="BE13" i="3"/>
  <c r="BE12" i="3"/>
  <c r="BE289" i="2"/>
  <c r="BE288" i="2"/>
  <c r="BE286" i="2"/>
  <c r="BE285" i="2"/>
  <c r="BE284" i="2"/>
  <c r="BE283" i="2"/>
  <c r="BE282" i="2"/>
  <c r="BE280" i="2"/>
  <c r="BE279" i="2"/>
  <c r="BE278" i="2"/>
  <c r="BE276" i="2"/>
  <c r="BE272" i="2"/>
  <c r="BE271" i="2"/>
  <c r="BE269" i="2"/>
  <c r="BE268" i="2"/>
  <c r="BE266" i="2"/>
  <c r="BE265" i="2"/>
  <c r="BE263" i="2"/>
  <c r="BE262" i="2"/>
  <c r="BE260" i="2"/>
  <c r="BE259" i="2"/>
  <c r="BE257" i="2"/>
  <c r="BE256" i="2"/>
  <c r="BE253" i="2"/>
  <c r="BE250" i="2"/>
  <c r="BE248" i="2"/>
  <c r="BE247" i="2"/>
  <c r="BE243" i="2"/>
  <c r="BE242" i="2"/>
  <c r="BE241" i="2"/>
  <c r="BE240" i="2"/>
  <c r="BE239" i="2"/>
  <c r="BE238" i="2"/>
  <c r="BE237" i="2"/>
  <c r="BE236" i="2"/>
  <c r="BE235" i="2"/>
  <c r="BE232" i="2"/>
  <c r="BE231" i="2"/>
  <c r="BE230" i="2"/>
  <c r="BE229" i="2"/>
  <c r="BE228" i="2"/>
  <c r="BE227" i="2"/>
  <c r="BE225" i="2"/>
  <c r="BE224" i="2"/>
  <c r="BE223" i="2"/>
  <c r="BE222" i="2"/>
  <c r="BE221" i="2"/>
  <c r="BE220" i="2"/>
  <c r="BE219" i="2"/>
  <c r="BE216" i="2"/>
  <c r="BE215" i="2"/>
  <c r="BE214" i="2"/>
  <c r="BE213" i="2"/>
  <c r="BE212" i="2"/>
  <c r="BE209" i="2"/>
  <c r="BE208" i="2"/>
  <c r="BE207" i="2"/>
  <c r="BE206" i="2"/>
  <c r="BE205" i="2"/>
  <c r="BE203" i="2"/>
  <c r="BE200" i="2"/>
  <c r="BE199" i="2"/>
  <c r="BE198" i="2"/>
  <c r="BE197" i="2"/>
  <c r="BE196" i="2"/>
  <c r="BE195" i="2"/>
  <c r="BE194" i="2"/>
  <c r="BE193" i="2"/>
  <c r="BE192" i="2"/>
  <c r="BE191" i="2"/>
  <c r="BE190" i="2"/>
  <c r="BE189" i="2"/>
  <c r="BE188" i="2"/>
  <c r="BE187" i="2"/>
  <c r="BE186" i="2"/>
  <c r="BE183" i="2"/>
  <c r="BE182" i="2"/>
  <c r="BE181" i="2"/>
  <c r="BE180" i="2"/>
  <c r="BE179" i="2"/>
  <c r="BE178" i="2"/>
  <c r="BE177" i="2"/>
  <c r="BE174" i="2"/>
  <c r="BE173" i="2"/>
  <c r="BE172" i="2"/>
  <c r="BE171" i="2"/>
  <c r="BE170" i="2"/>
  <c r="BE168" i="2"/>
  <c r="BE167" i="2"/>
  <c r="BE166" i="2"/>
  <c r="BE164" i="2"/>
  <c r="BE161" i="2"/>
  <c r="BE160" i="2"/>
  <c r="BE159" i="2"/>
  <c r="BE158" i="2"/>
  <c r="BE157" i="2"/>
  <c r="BE156" i="2"/>
  <c r="BE155" i="2"/>
  <c r="BE154" i="2"/>
  <c r="BE153" i="2"/>
  <c r="BE151" i="2"/>
  <c r="BE148" i="2"/>
  <c r="BE147" i="2"/>
  <c r="BE146" i="2"/>
  <c r="BE145" i="2"/>
  <c r="BE144" i="2"/>
  <c r="BE143" i="2"/>
  <c r="BE140" i="2"/>
  <c r="BE139" i="2"/>
  <c r="BE138" i="2"/>
  <c r="BE135" i="2"/>
  <c r="BE134" i="2"/>
  <c r="BE133" i="2"/>
  <c r="BE130" i="2"/>
  <c r="BE129" i="2"/>
  <c r="BE128" i="2"/>
  <c r="BE127" i="2"/>
  <c r="BE126" i="2"/>
  <c r="BE125" i="2"/>
  <c r="BE122" i="2"/>
  <c r="BE121" i="2"/>
  <c r="BE120" i="2"/>
  <c r="BE119" i="2"/>
  <c r="BE118" i="2"/>
  <c r="BE117" i="2"/>
  <c r="BE114" i="2"/>
  <c r="BE113" i="2"/>
  <c r="BE112" i="2"/>
  <c r="BE111" i="2"/>
  <c r="BE110" i="2"/>
  <c r="BE109" i="2"/>
  <c r="BE108" i="2"/>
  <c r="BE107" i="2"/>
  <c r="BE106" i="2"/>
  <c r="BE105" i="2"/>
  <c r="BE104" i="2"/>
  <c r="BE103" i="2"/>
  <c r="BE102" i="2"/>
  <c r="BE101" i="2"/>
  <c r="BE100" i="2"/>
  <c r="BE98" i="2"/>
  <c r="BE96" i="2"/>
  <c r="BE95" i="2"/>
  <c r="BE94" i="2"/>
  <c r="BE93" i="2"/>
  <c r="BE92" i="2"/>
  <c r="BE91" i="2"/>
  <c r="BE90" i="2"/>
  <c r="BE89" i="2"/>
  <c r="BE88" i="2"/>
  <c r="BE87" i="2"/>
  <c r="BE86" i="2"/>
  <c r="BE85" i="2"/>
  <c r="BE84" i="2"/>
  <c r="BE83" i="2"/>
  <c r="BE80" i="2"/>
  <c r="BE79" i="2"/>
  <c r="BE78" i="2"/>
  <c r="BE77" i="2"/>
  <c r="BE76" i="2"/>
  <c r="BE75" i="2"/>
  <c r="BE74" i="2"/>
  <c r="BE73" i="2"/>
  <c r="BE72" i="2"/>
  <c r="BE71" i="2"/>
  <c r="BE70" i="2"/>
  <c r="BE67" i="2"/>
  <c r="BE66" i="2"/>
  <c r="BE65" i="2"/>
  <c r="BE62" i="2"/>
  <c r="BE61" i="2"/>
  <c r="BE60" i="2"/>
  <c r="BE59" i="2"/>
  <c r="BE58" i="2"/>
  <c r="BE57" i="2"/>
  <c r="BE54" i="2"/>
  <c r="BE53" i="2"/>
  <c r="BE52" i="2"/>
  <c r="BE51" i="2"/>
  <c r="BE50" i="2"/>
  <c r="BE49" i="2"/>
  <c r="BE48" i="2"/>
  <c r="BE45" i="2"/>
  <c r="BE44" i="2"/>
  <c r="BE43" i="2"/>
  <c r="BE42" i="2"/>
  <c r="BE41" i="2"/>
  <c r="BE40" i="2"/>
  <c r="BE39" i="2"/>
  <c r="BE38" i="2"/>
  <c r="BE37" i="2"/>
  <c r="BE36" i="2"/>
  <c r="BE35" i="2"/>
  <c r="BE34" i="2"/>
  <c r="BE33" i="2"/>
  <c r="BE32" i="2"/>
  <c r="BE31" i="2"/>
  <c r="BE28" i="2"/>
  <c r="BE27" i="2"/>
  <c r="BE26" i="2"/>
  <c r="BE25" i="2"/>
  <c r="BE24" i="2"/>
  <c r="BE23" i="2"/>
  <c r="BE22" i="2"/>
  <c r="BE20" i="2"/>
  <c r="BE18" i="2"/>
  <c r="BE17" i="2"/>
  <c r="BE16" i="2"/>
  <c r="BE15" i="2"/>
  <c r="BE14" i="2"/>
  <c r="BE13" i="2"/>
  <c r="BE12" i="2"/>
  <c r="BE289" i="1"/>
  <c r="BE288" i="1"/>
  <c r="BE286" i="1"/>
  <c r="BE285" i="1"/>
  <c r="BE284" i="1"/>
  <c r="BE283" i="1"/>
  <c r="BE282" i="1"/>
  <c r="BE280" i="1"/>
  <c r="BE279" i="1"/>
  <c r="BE278" i="1"/>
  <c r="BE276" i="1"/>
  <c r="BE272" i="1"/>
  <c r="BE271" i="1"/>
  <c r="BE268" i="1"/>
  <c r="BE266" i="1"/>
  <c r="BE265" i="1"/>
  <c r="BE263" i="1"/>
  <c r="BE262" i="1"/>
  <c r="BE260" i="1"/>
  <c r="BE259" i="1"/>
  <c r="BE256" i="1"/>
  <c r="BE254" i="1"/>
  <c r="BE253" i="1"/>
  <c r="BE250" i="1"/>
  <c r="BE247" i="1"/>
  <c r="BE243" i="1"/>
  <c r="BE242" i="1"/>
  <c r="BE241" i="1"/>
  <c r="BE240" i="1"/>
  <c r="BE239" i="1"/>
  <c r="BE238" i="1"/>
  <c r="BE237" i="1"/>
  <c r="BE236" i="1"/>
  <c r="BE235" i="1"/>
  <c r="BE232" i="1"/>
  <c r="BE231" i="1"/>
  <c r="BE230" i="1"/>
  <c r="BE229" i="1"/>
  <c r="BE228" i="1"/>
  <c r="BE227" i="1"/>
  <c r="BE225" i="1"/>
  <c r="BE224" i="1"/>
  <c r="BE223" i="1"/>
  <c r="BE222" i="1"/>
  <c r="BE221" i="1"/>
  <c r="BE220" i="1"/>
  <c r="BE219" i="1"/>
  <c r="BE216" i="1"/>
  <c r="BE215" i="1"/>
  <c r="BE214" i="1"/>
  <c r="BE213" i="1"/>
  <c r="BE212" i="1"/>
  <c r="BE209" i="1"/>
  <c r="BE208" i="1"/>
  <c r="BE207" i="1"/>
  <c r="BE206" i="1"/>
  <c r="BE205" i="1"/>
  <c r="BE203" i="1"/>
  <c r="BE200" i="1"/>
  <c r="BE199" i="1"/>
  <c r="BE198" i="1"/>
  <c r="BE197" i="1"/>
  <c r="BE196" i="1"/>
  <c r="BE195" i="1"/>
  <c r="BE194" i="1"/>
  <c r="BE193" i="1"/>
  <c r="BE192" i="1"/>
  <c r="BE191" i="1"/>
  <c r="BE190" i="1"/>
  <c r="BE189" i="1"/>
  <c r="BE188" i="1"/>
  <c r="BE187" i="1"/>
  <c r="BE186" i="1"/>
  <c r="BE183" i="1"/>
  <c r="BE182" i="1"/>
  <c r="BE181" i="1"/>
  <c r="BE180" i="1"/>
  <c r="BE179" i="1"/>
  <c r="BE178" i="1"/>
  <c r="BE177" i="1"/>
  <c r="BE174" i="1"/>
  <c r="BE173" i="1"/>
  <c r="BE172" i="1"/>
  <c r="BE171" i="1"/>
  <c r="BE170" i="1"/>
  <c r="BE168" i="1"/>
  <c r="BE167" i="1"/>
  <c r="BE166" i="1"/>
  <c r="BE164" i="1"/>
  <c r="BE161" i="1"/>
  <c r="BE160" i="1"/>
  <c r="BE159" i="1"/>
  <c r="BE158" i="1"/>
  <c r="BE157" i="1"/>
  <c r="BE156" i="1"/>
  <c r="BE155" i="1"/>
  <c r="BE154" i="1"/>
  <c r="BE153" i="1"/>
  <c r="BE151" i="1"/>
  <c r="BE148" i="1"/>
  <c r="BE147" i="1"/>
  <c r="BE146" i="1"/>
  <c r="BE145" i="1"/>
  <c r="BE144" i="1"/>
  <c r="BE143" i="1"/>
  <c r="BE140" i="1"/>
  <c r="BE139" i="1"/>
  <c r="BE138" i="1"/>
  <c r="BE135" i="1"/>
  <c r="BE134" i="1"/>
  <c r="BE133" i="1"/>
  <c r="BE130" i="1"/>
  <c r="BE129" i="1"/>
  <c r="BE128" i="1"/>
  <c r="BE127" i="1"/>
  <c r="BE126" i="1"/>
  <c r="BE125" i="1"/>
  <c r="BE122" i="1"/>
  <c r="BE121" i="1"/>
  <c r="BE120" i="1"/>
  <c r="BE119" i="1"/>
  <c r="BE118" i="1"/>
  <c r="BE117" i="1"/>
  <c r="BE114" i="1"/>
  <c r="BE113" i="1"/>
  <c r="BE112" i="1"/>
  <c r="BE111" i="1"/>
  <c r="BE110" i="1"/>
  <c r="BE109" i="1"/>
  <c r="BE108" i="1"/>
  <c r="BE107" i="1"/>
  <c r="BE106" i="1"/>
  <c r="BE105" i="1"/>
  <c r="BE104" i="1"/>
  <c r="BE103" i="1"/>
  <c r="BE102" i="1"/>
  <c r="BE101" i="1"/>
  <c r="BE100" i="1"/>
  <c r="BE98" i="1"/>
  <c r="BE96" i="1"/>
  <c r="BE95" i="1"/>
  <c r="BE94" i="1"/>
  <c r="BE93" i="1"/>
  <c r="BE92" i="1"/>
  <c r="BE91" i="1"/>
  <c r="BE90" i="1"/>
  <c r="BE89" i="1"/>
  <c r="BE88" i="1"/>
  <c r="BE87" i="1"/>
  <c r="BE86" i="1"/>
  <c r="BE85" i="1"/>
  <c r="BE84" i="1"/>
  <c r="BE83" i="1"/>
  <c r="BE80" i="1"/>
  <c r="BE79" i="1"/>
  <c r="BE78" i="1"/>
  <c r="BE77" i="1"/>
  <c r="BE76" i="1"/>
  <c r="BE75" i="1"/>
  <c r="BE74" i="1"/>
  <c r="BE73" i="1"/>
  <c r="BE72" i="1"/>
  <c r="BE71" i="1"/>
  <c r="BE70" i="1"/>
  <c r="BE67" i="1"/>
  <c r="BE66" i="1"/>
  <c r="BE65" i="1"/>
  <c r="BE62" i="1"/>
  <c r="BE61" i="1"/>
  <c r="BE60" i="1"/>
  <c r="BE59" i="1"/>
  <c r="BE58" i="1"/>
  <c r="BE57" i="1"/>
  <c r="BE54" i="1"/>
  <c r="BE53" i="1"/>
  <c r="BE52" i="1"/>
  <c r="BE51" i="1"/>
  <c r="BE50" i="1"/>
  <c r="BE49" i="1"/>
  <c r="BE48" i="1"/>
  <c r="BE45" i="1"/>
  <c r="BE44" i="1"/>
  <c r="BE43" i="1"/>
  <c r="BE42" i="1"/>
  <c r="BE41" i="1"/>
  <c r="BE40" i="1"/>
  <c r="BE39" i="1"/>
  <c r="BE38" i="1"/>
  <c r="BE37" i="1"/>
  <c r="BE36" i="1"/>
  <c r="BE35" i="1"/>
  <c r="BE34" i="1"/>
  <c r="BE33" i="1"/>
  <c r="BE32" i="1"/>
  <c r="BE31" i="1"/>
  <c r="BE28" i="1"/>
  <c r="BE27" i="1"/>
  <c r="BE26" i="1"/>
  <c r="BE25" i="1"/>
  <c r="BE24" i="1"/>
  <c r="BE23" i="1"/>
  <c r="BE22" i="1"/>
  <c r="BE20" i="1"/>
  <c r="BE18" i="1"/>
  <c r="BE17" i="1"/>
  <c r="BE16" i="1"/>
  <c r="BE15" i="1"/>
  <c r="BE14" i="1"/>
  <c r="BE13" i="1"/>
  <c r="BE12" i="1"/>
  <c r="BD289" i="3"/>
  <c r="BD288" i="3"/>
  <c r="BD286" i="3"/>
  <c r="BD285" i="3"/>
  <c r="BD284" i="3"/>
  <c r="BD283" i="3"/>
  <c r="BD282" i="3"/>
  <c r="BD280" i="3"/>
  <c r="BD279" i="3"/>
  <c r="BD278" i="3"/>
  <c r="BD276" i="3"/>
  <c r="BD272" i="3"/>
  <c r="BD271" i="3"/>
  <c r="BD269" i="3"/>
  <c r="BD268" i="3"/>
  <c r="BD266" i="3"/>
  <c r="BD265" i="3"/>
  <c r="BD263" i="3"/>
  <c r="BD262" i="3"/>
  <c r="BD260" i="3"/>
  <c r="BD259" i="3"/>
  <c r="BD257" i="3"/>
  <c r="BD256" i="3"/>
  <c r="BD253" i="3"/>
  <c r="BD250" i="3"/>
  <c r="BD247" i="3"/>
  <c r="BD243" i="3"/>
  <c r="BD242" i="3"/>
  <c r="BD241" i="3"/>
  <c r="BD240" i="3"/>
  <c r="BD239" i="3"/>
  <c r="BD238" i="3"/>
  <c r="BD237" i="3"/>
  <c r="BD236" i="3"/>
  <c r="BD235" i="3"/>
  <c r="BD232" i="3"/>
  <c r="BD231" i="3"/>
  <c r="BD230" i="3"/>
  <c r="BD229" i="3"/>
  <c r="BD228" i="3"/>
  <c r="BD227" i="3"/>
  <c r="BD225" i="3"/>
  <c r="BD224" i="3"/>
  <c r="BD223" i="3"/>
  <c r="BD222" i="3"/>
  <c r="BD221" i="3"/>
  <c r="BD220" i="3"/>
  <c r="BD219" i="3"/>
  <c r="BD216" i="3"/>
  <c r="BD215" i="3"/>
  <c r="BD214" i="3"/>
  <c r="BD213" i="3"/>
  <c r="BD212" i="3"/>
  <c r="BD209" i="3"/>
  <c r="BD208" i="3"/>
  <c r="BD207" i="3"/>
  <c r="BD206" i="3"/>
  <c r="BD205" i="3"/>
  <c r="BD203" i="3"/>
  <c r="BD200" i="3"/>
  <c r="BD199" i="3"/>
  <c r="BD198" i="3"/>
  <c r="BD197" i="3"/>
  <c r="BD196" i="3"/>
  <c r="BD195" i="3"/>
  <c r="BD194" i="3"/>
  <c r="BD193" i="3"/>
  <c r="BD192" i="3"/>
  <c r="BD191" i="3"/>
  <c r="BD190" i="3"/>
  <c r="BD189" i="3"/>
  <c r="BD188" i="3"/>
  <c r="BD187" i="3"/>
  <c r="BD186" i="3"/>
  <c r="BD183" i="3"/>
  <c r="BD182" i="3"/>
  <c r="BD181" i="3"/>
  <c r="BD180" i="3"/>
  <c r="BD179" i="3"/>
  <c r="BD178" i="3"/>
  <c r="BD177" i="3"/>
  <c r="BD174" i="3"/>
  <c r="BD173" i="3"/>
  <c r="BD172" i="3"/>
  <c r="BD171" i="3"/>
  <c r="BD170" i="3"/>
  <c r="BD168" i="3"/>
  <c r="BD167" i="3"/>
  <c r="BD166" i="3"/>
  <c r="BD164" i="3"/>
  <c r="BD161" i="3"/>
  <c r="BD160" i="3"/>
  <c r="BD159" i="3"/>
  <c r="BD158" i="3"/>
  <c r="BD157" i="3"/>
  <c r="BD156" i="3"/>
  <c r="BD155" i="3"/>
  <c r="BD154" i="3"/>
  <c r="BD153" i="3"/>
  <c r="BD151" i="3"/>
  <c r="BD148" i="3"/>
  <c r="BD147" i="3"/>
  <c r="BD146" i="3"/>
  <c r="BD145" i="3"/>
  <c r="BD144" i="3"/>
  <c r="BD143" i="3"/>
  <c r="BD140" i="3"/>
  <c r="BD139" i="3"/>
  <c r="BD138" i="3"/>
  <c r="BD135" i="3"/>
  <c r="BD134" i="3"/>
  <c r="BD133" i="3"/>
  <c r="BD130" i="3"/>
  <c r="BD129" i="3"/>
  <c r="BD128" i="3"/>
  <c r="BD127" i="3"/>
  <c r="BD126" i="3"/>
  <c r="BD125" i="3"/>
  <c r="BD122" i="3"/>
  <c r="BD121" i="3"/>
  <c r="BD120" i="3"/>
  <c r="BD119" i="3"/>
  <c r="BD118" i="3"/>
  <c r="BD117" i="3"/>
  <c r="BD114" i="3"/>
  <c r="BD113" i="3"/>
  <c r="BD112" i="3"/>
  <c r="BD111" i="3"/>
  <c r="BD110" i="3"/>
  <c r="BD109" i="3"/>
  <c r="BD108" i="3"/>
  <c r="BD107" i="3"/>
  <c r="BD106" i="3"/>
  <c r="BD105" i="3"/>
  <c r="BD104" i="3"/>
  <c r="BD103" i="3"/>
  <c r="BD102" i="3"/>
  <c r="BD101" i="3"/>
  <c r="BD100" i="3"/>
  <c r="BD98" i="3"/>
  <c r="BD96" i="3"/>
  <c r="BD95" i="3"/>
  <c r="BD94" i="3"/>
  <c r="BD93" i="3"/>
  <c r="BD92" i="3"/>
  <c r="BD91" i="3"/>
  <c r="BD90" i="3"/>
  <c r="BD89" i="3"/>
  <c r="BD88" i="3"/>
  <c r="BD87" i="3"/>
  <c r="BD86" i="3"/>
  <c r="BD85" i="3"/>
  <c r="BD84" i="3"/>
  <c r="BD83" i="3"/>
  <c r="BD80" i="3"/>
  <c r="BD79" i="3"/>
  <c r="BD78" i="3"/>
  <c r="BD77" i="3"/>
  <c r="BD76" i="3"/>
  <c r="BD75" i="3"/>
  <c r="BD74" i="3"/>
  <c r="BD73" i="3"/>
  <c r="BD72" i="3"/>
  <c r="BD71" i="3"/>
  <c r="BD70" i="3"/>
  <c r="BD67" i="3"/>
  <c r="BD66" i="3"/>
  <c r="BD65" i="3"/>
  <c r="BD62" i="3"/>
  <c r="BD61" i="3"/>
  <c r="BD60" i="3"/>
  <c r="BD59" i="3"/>
  <c r="BD58" i="3"/>
  <c r="BD57" i="3"/>
  <c r="BD54" i="3"/>
  <c r="BD53" i="3"/>
  <c r="BD52" i="3"/>
  <c r="BD51" i="3"/>
  <c r="BD50" i="3"/>
  <c r="BD49" i="3"/>
  <c r="BD48" i="3"/>
  <c r="BD45" i="3"/>
  <c r="BD44" i="3"/>
  <c r="BD43" i="3"/>
  <c r="BD42" i="3"/>
  <c r="BD41" i="3"/>
  <c r="BD40" i="3"/>
  <c r="BD39" i="3"/>
  <c r="BD38" i="3"/>
  <c r="BD37" i="3"/>
  <c r="BD36" i="3"/>
  <c r="BD35" i="3"/>
  <c r="BD34" i="3"/>
  <c r="BD33" i="3"/>
  <c r="BD32" i="3"/>
  <c r="BD31" i="3"/>
  <c r="BD28" i="3"/>
  <c r="BD27" i="3"/>
  <c r="BD26" i="3"/>
  <c r="BD25" i="3"/>
  <c r="BD24" i="3"/>
  <c r="BD23" i="3"/>
  <c r="BD22" i="3"/>
  <c r="BD20" i="3"/>
  <c r="BD18" i="3"/>
  <c r="BD17" i="3"/>
  <c r="BD16" i="3"/>
  <c r="BD15" i="3"/>
  <c r="BD14" i="3"/>
  <c r="BD13" i="3"/>
  <c r="BD12" i="3"/>
  <c r="BD289" i="2"/>
  <c r="BD288" i="2"/>
  <c r="BD286" i="2"/>
  <c r="BD285" i="2"/>
  <c r="BD284" i="2"/>
  <c r="BD283" i="2"/>
  <c r="BD282" i="2"/>
  <c r="BD280" i="2"/>
  <c r="BD279" i="2"/>
  <c r="BD278" i="2"/>
  <c r="BD276" i="2"/>
  <c r="BD272" i="2"/>
  <c r="BD271" i="2"/>
  <c r="BD268" i="2"/>
  <c r="BD266" i="2"/>
  <c r="BD265" i="2"/>
  <c r="BD263" i="2"/>
  <c r="BD262" i="2"/>
  <c r="BD260" i="2"/>
  <c r="BD259" i="2"/>
  <c r="BD256" i="2"/>
  <c r="BD253" i="2"/>
  <c r="BD250" i="2"/>
  <c r="BD247" i="2"/>
  <c r="BD243" i="2"/>
  <c r="BD242" i="2"/>
  <c r="BD241" i="2"/>
  <c r="BD240" i="2"/>
  <c r="BD239" i="2"/>
  <c r="BD238" i="2"/>
  <c r="BD237" i="2"/>
  <c r="BD236" i="2"/>
  <c r="BD235" i="2"/>
  <c r="BD232" i="2"/>
  <c r="BD231" i="2"/>
  <c r="BD230" i="2"/>
  <c r="BD229" i="2"/>
  <c r="BD228" i="2"/>
  <c r="BD227" i="2"/>
  <c r="BD225" i="2"/>
  <c r="BD224" i="2"/>
  <c r="BD223" i="2"/>
  <c r="BD222" i="2"/>
  <c r="BD221" i="2"/>
  <c r="BD220" i="2"/>
  <c r="BD219" i="2"/>
  <c r="BD216" i="2"/>
  <c r="BD215" i="2"/>
  <c r="BD214" i="2"/>
  <c r="BD213" i="2"/>
  <c r="BD212" i="2"/>
  <c r="BD209" i="2"/>
  <c r="BD208" i="2"/>
  <c r="BD207" i="2"/>
  <c r="BD206" i="2"/>
  <c r="BD205" i="2"/>
  <c r="BD203" i="2"/>
  <c r="BD200" i="2"/>
  <c r="BD199" i="2"/>
  <c r="BD198" i="2"/>
  <c r="BD197" i="2"/>
  <c r="BD196" i="2"/>
  <c r="BD195" i="2"/>
  <c r="BD194" i="2"/>
  <c r="BD193" i="2"/>
  <c r="BD192" i="2"/>
  <c r="BD191" i="2"/>
  <c r="BD190" i="2"/>
  <c r="BD189" i="2"/>
  <c r="BD188" i="2"/>
  <c r="BD187" i="2"/>
  <c r="BD186" i="2"/>
  <c r="BD183" i="2"/>
  <c r="BD182" i="2"/>
  <c r="BD181" i="2"/>
  <c r="BD180" i="2"/>
  <c r="BD179" i="2"/>
  <c r="BD178" i="2"/>
  <c r="BD177" i="2"/>
  <c r="BD174" i="2"/>
  <c r="BD173" i="2"/>
  <c r="BD172" i="2"/>
  <c r="BD171" i="2"/>
  <c r="BD170" i="2"/>
  <c r="BD168" i="2"/>
  <c r="BD167" i="2"/>
  <c r="BD166" i="2"/>
  <c r="BD164" i="2"/>
  <c r="BD161" i="2"/>
  <c r="BD160" i="2"/>
  <c r="BD159" i="2"/>
  <c r="BD158" i="2"/>
  <c r="BD157" i="2"/>
  <c r="BD156" i="2"/>
  <c r="BD155" i="2"/>
  <c r="BD154" i="2"/>
  <c r="BD153" i="2"/>
  <c r="BD151" i="2"/>
  <c r="BD148" i="2"/>
  <c r="BD147" i="2"/>
  <c r="BD146" i="2"/>
  <c r="BD145" i="2"/>
  <c r="BD144" i="2"/>
  <c r="BD143" i="2"/>
  <c r="BD140" i="2"/>
  <c r="BD139" i="2"/>
  <c r="BD138" i="2"/>
  <c r="BD135" i="2"/>
  <c r="BD134" i="2"/>
  <c r="BD133" i="2"/>
  <c r="BD130" i="2"/>
  <c r="BD129" i="2"/>
  <c r="BD128" i="2"/>
  <c r="BD127" i="2"/>
  <c r="BD126" i="2"/>
  <c r="BD125" i="2"/>
  <c r="BD122" i="2"/>
  <c r="BD121" i="2"/>
  <c r="BD120" i="2"/>
  <c r="BD119" i="2"/>
  <c r="BD118" i="2"/>
  <c r="BD117" i="2"/>
  <c r="BD114" i="2"/>
  <c r="BD113" i="2"/>
  <c r="BD112" i="2"/>
  <c r="BD111" i="2"/>
  <c r="BD110" i="2"/>
  <c r="BD109" i="2"/>
  <c r="BD108" i="2"/>
  <c r="BD107" i="2"/>
  <c r="BD106" i="2"/>
  <c r="BD105" i="2"/>
  <c r="BD104" i="2"/>
  <c r="BD103" i="2"/>
  <c r="BD102" i="2"/>
  <c r="BD101" i="2"/>
  <c r="BD100" i="2"/>
  <c r="BD98" i="2"/>
  <c r="BD96" i="2"/>
  <c r="BD95" i="2"/>
  <c r="BD94" i="2"/>
  <c r="BD93" i="2"/>
  <c r="BD92" i="2"/>
  <c r="BD91" i="2"/>
  <c r="BD90" i="2"/>
  <c r="BD89" i="2"/>
  <c r="BD88" i="2"/>
  <c r="BD87" i="2"/>
  <c r="BD86" i="2"/>
  <c r="BD85" i="2"/>
  <c r="BD84" i="2"/>
  <c r="BD83" i="2"/>
  <c r="BD80" i="2"/>
  <c r="BD79" i="2"/>
  <c r="BD78" i="2"/>
  <c r="BD77" i="2"/>
  <c r="BD76" i="2"/>
  <c r="BD75" i="2"/>
  <c r="BD74" i="2"/>
  <c r="BD73" i="2"/>
  <c r="BD72" i="2"/>
  <c r="BD71" i="2"/>
  <c r="BD70" i="2"/>
  <c r="BD67" i="2"/>
  <c r="BD66" i="2"/>
  <c r="BD65" i="2"/>
  <c r="BD62" i="2"/>
  <c r="BD61" i="2"/>
  <c r="BD60" i="2"/>
  <c r="BD59" i="2"/>
  <c r="BD58" i="2"/>
  <c r="BD57" i="2"/>
  <c r="BD54" i="2"/>
  <c r="BD53" i="2"/>
  <c r="BD52" i="2"/>
  <c r="BD51" i="2"/>
  <c r="BD50" i="2"/>
  <c r="BD49" i="2"/>
  <c r="BD48" i="2"/>
  <c r="BD45" i="2"/>
  <c r="BD44" i="2"/>
  <c r="BD43" i="2"/>
  <c r="BD42" i="2"/>
  <c r="BD41" i="2"/>
  <c r="BD40" i="2"/>
  <c r="BD39" i="2"/>
  <c r="BD38" i="2"/>
  <c r="BD37" i="2"/>
  <c r="BD36" i="2"/>
  <c r="BD35" i="2"/>
  <c r="BD34" i="2"/>
  <c r="BD33" i="2"/>
  <c r="BD32" i="2"/>
  <c r="BD31" i="2"/>
  <c r="BD28" i="2"/>
  <c r="BD27" i="2"/>
  <c r="BD26" i="2"/>
  <c r="BD25" i="2"/>
  <c r="BD24" i="2"/>
  <c r="BD23" i="2"/>
  <c r="BD22" i="2"/>
  <c r="BD20" i="2"/>
  <c r="BD18" i="2"/>
  <c r="BD17" i="2"/>
  <c r="BD16" i="2"/>
  <c r="BD15" i="2"/>
  <c r="BD14" i="2"/>
  <c r="BD13" i="2"/>
  <c r="BD12" i="2"/>
  <c r="BD289" i="1"/>
  <c r="BD288" i="1"/>
  <c r="BD286" i="1"/>
  <c r="BD285" i="1"/>
  <c r="BD284" i="1"/>
  <c r="BD283" i="1"/>
  <c r="BD282" i="1"/>
  <c r="BD280" i="1"/>
  <c r="BD279" i="1"/>
  <c r="BD278" i="1"/>
  <c r="BD276" i="1"/>
  <c r="BD272" i="1"/>
  <c r="BD271" i="1"/>
  <c r="BD268" i="1"/>
  <c r="BD266" i="1"/>
  <c r="BD265" i="1"/>
  <c r="BD263" i="1"/>
  <c r="BD262" i="1"/>
  <c r="BD260" i="1"/>
  <c r="BD259" i="1"/>
  <c r="BD257" i="1"/>
  <c r="BD256" i="1"/>
  <c r="BD253" i="1"/>
  <c r="BD250" i="1"/>
  <c r="BD247" i="1"/>
  <c r="BD243" i="1"/>
  <c r="BD242" i="1"/>
  <c r="BD241" i="1"/>
  <c r="BD240" i="1"/>
  <c r="BD239" i="1"/>
  <c r="BD238" i="1"/>
  <c r="BD237" i="1"/>
  <c r="BD236" i="1"/>
  <c r="BD235" i="1"/>
  <c r="BD232" i="1"/>
  <c r="BD231" i="1"/>
  <c r="BD230" i="1"/>
  <c r="BD229" i="1"/>
  <c r="BD228" i="1"/>
  <c r="BD227" i="1"/>
  <c r="BD225" i="1"/>
  <c r="BD224" i="1"/>
  <c r="BD223" i="1"/>
  <c r="BD222" i="1"/>
  <c r="BD221" i="1"/>
  <c r="BD220" i="1"/>
  <c r="BD219" i="1"/>
  <c r="BD216" i="1"/>
  <c r="BD215" i="1"/>
  <c r="BD214" i="1"/>
  <c r="BD213" i="1"/>
  <c r="BD212" i="1"/>
  <c r="BD209" i="1"/>
  <c r="BD208" i="1"/>
  <c r="BD207" i="1"/>
  <c r="BD206" i="1"/>
  <c r="BD205" i="1"/>
  <c r="BD203" i="1"/>
  <c r="BD200" i="1"/>
  <c r="BD199" i="1"/>
  <c r="BD198" i="1"/>
  <c r="BD197" i="1"/>
  <c r="BD196" i="1"/>
  <c r="BD195" i="1"/>
  <c r="BD194" i="1"/>
  <c r="BD193" i="1"/>
  <c r="BD192" i="1"/>
  <c r="BD191" i="1"/>
  <c r="BD190" i="1"/>
  <c r="BD189" i="1"/>
  <c r="BD188" i="1"/>
  <c r="BD187" i="1"/>
  <c r="BD186" i="1"/>
  <c r="BD183" i="1"/>
  <c r="BD182" i="1"/>
  <c r="BD181" i="1"/>
  <c r="BD180" i="1"/>
  <c r="BD179" i="1"/>
  <c r="BD178" i="1"/>
  <c r="BD177" i="1"/>
  <c r="BD174" i="1"/>
  <c r="BD173" i="1"/>
  <c r="BD172" i="1"/>
  <c r="BD171" i="1"/>
  <c r="BD170" i="1"/>
  <c r="BD168" i="1"/>
  <c r="BD167" i="1"/>
  <c r="BD166" i="1"/>
  <c r="BD164" i="1"/>
  <c r="BD161" i="1"/>
  <c r="BD160" i="1"/>
  <c r="BD159" i="1"/>
  <c r="BD158" i="1"/>
  <c r="BD157" i="1"/>
  <c r="BD156" i="1"/>
  <c r="BD155" i="1"/>
  <c r="BD154" i="1"/>
  <c r="BD153" i="1"/>
  <c r="BD151" i="1"/>
  <c r="BD148" i="1"/>
  <c r="BD147" i="1"/>
  <c r="BD146" i="1"/>
  <c r="BD145" i="1"/>
  <c r="BD144" i="1"/>
  <c r="BD143" i="1"/>
  <c r="BD140" i="1"/>
  <c r="BD139" i="1"/>
  <c r="BD138" i="1"/>
  <c r="BD135" i="1"/>
  <c r="BD134" i="1"/>
  <c r="BD133" i="1"/>
  <c r="BD130" i="1"/>
  <c r="BD129" i="1"/>
  <c r="BD128" i="1"/>
  <c r="BD127" i="1"/>
  <c r="BD126" i="1"/>
  <c r="BD125" i="1"/>
  <c r="BD122" i="1"/>
  <c r="BD121" i="1"/>
  <c r="BD120" i="1"/>
  <c r="BD119" i="1"/>
  <c r="BD118" i="1"/>
  <c r="BD117" i="1"/>
  <c r="BD114" i="1"/>
  <c r="BD113" i="1"/>
  <c r="BD112" i="1"/>
  <c r="BD111" i="1"/>
  <c r="BD110" i="1"/>
  <c r="BD109" i="1"/>
  <c r="BD108" i="1"/>
  <c r="BD107" i="1"/>
  <c r="BD106" i="1"/>
  <c r="BD105" i="1"/>
  <c r="BD104" i="1"/>
  <c r="BD103" i="1"/>
  <c r="BD102" i="1"/>
  <c r="BD101" i="1"/>
  <c r="BD100" i="1"/>
  <c r="BD98" i="1"/>
  <c r="BD96" i="1"/>
  <c r="BD95" i="1"/>
  <c r="BD94" i="1"/>
  <c r="BD93" i="1"/>
  <c r="BD92" i="1"/>
  <c r="BD91" i="1"/>
  <c r="BD90" i="1"/>
  <c r="BD89" i="1"/>
  <c r="BD88" i="1"/>
  <c r="BD87" i="1"/>
  <c r="BD86" i="1"/>
  <c r="BD85" i="1"/>
  <c r="BD84" i="1"/>
  <c r="BD83" i="1"/>
  <c r="BD80" i="1"/>
  <c r="BD79" i="1"/>
  <c r="BD78" i="1"/>
  <c r="BD77" i="1"/>
  <c r="BD76" i="1"/>
  <c r="BD75" i="1"/>
  <c r="BD74" i="1"/>
  <c r="BD73" i="1"/>
  <c r="BD72" i="1"/>
  <c r="BD71" i="1"/>
  <c r="BD70" i="1"/>
  <c r="BD67" i="1"/>
  <c r="BD66" i="1"/>
  <c r="BD65" i="1"/>
  <c r="BD62" i="1"/>
  <c r="BD61" i="1"/>
  <c r="BD60" i="1"/>
  <c r="BD59" i="1"/>
  <c r="BD58" i="1"/>
  <c r="BD57" i="1"/>
  <c r="BD54" i="1"/>
  <c r="BD53" i="1"/>
  <c r="BD52" i="1"/>
  <c r="BD51" i="1"/>
  <c r="BD50" i="1"/>
  <c r="BD49" i="1"/>
  <c r="BD48" i="1"/>
  <c r="BD45" i="1"/>
  <c r="BD44" i="1"/>
  <c r="BD43" i="1"/>
  <c r="BD42" i="1"/>
  <c r="BD41" i="1"/>
  <c r="BD40" i="1"/>
  <c r="BD39" i="1"/>
  <c r="BD38" i="1"/>
  <c r="BD37" i="1"/>
  <c r="BD36" i="1"/>
  <c r="BD35" i="1"/>
  <c r="BD34" i="1"/>
  <c r="BD33" i="1"/>
  <c r="BD32" i="1"/>
  <c r="BD31" i="1"/>
  <c r="BD28" i="1"/>
  <c r="BD27" i="1"/>
  <c r="BD26" i="1"/>
  <c r="BD25" i="1"/>
  <c r="BD24" i="1"/>
  <c r="BD23" i="1"/>
  <c r="BD22" i="1"/>
  <c r="BD20" i="1"/>
  <c r="BD18" i="1"/>
  <c r="BD17" i="1"/>
  <c r="BD16" i="1"/>
  <c r="BD15" i="1"/>
  <c r="BD14" i="1"/>
  <c r="BD13" i="1"/>
  <c r="BD12" i="1"/>
  <c r="BC289" i="3"/>
  <c r="BC288" i="3"/>
  <c r="BC286" i="3"/>
  <c r="BC285" i="3"/>
  <c r="BC284" i="3"/>
  <c r="BC283" i="3"/>
  <c r="BC282" i="3"/>
  <c r="BC280" i="3"/>
  <c r="BC279" i="3"/>
  <c r="BC278" i="3"/>
  <c r="BC276" i="3"/>
  <c r="BC272" i="3"/>
  <c r="BC271" i="3"/>
  <c r="BC269" i="3"/>
  <c r="BC268" i="3"/>
  <c r="BC266" i="3"/>
  <c r="BC265" i="3"/>
  <c r="BC263" i="3"/>
  <c r="BC262" i="3"/>
  <c r="BC260" i="3"/>
  <c r="BC259" i="3"/>
  <c r="BC257" i="3"/>
  <c r="BC256" i="3"/>
  <c r="BC253" i="3"/>
  <c r="BC250" i="3"/>
  <c r="BC248" i="3"/>
  <c r="BC247" i="3"/>
  <c r="BC243" i="3"/>
  <c r="BC242" i="3"/>
  <c r="BC241" i="3"/>
  <c r="BC240" i="3"/>
  <c r="BC239" i="3"/>
  <c r="BC238" i="3"/>
  <c r="BC237" i="3"/>
  <c r="BC236" i="3"/>
  <c r="BC235" i="3"/>
  <c r="BC232" i="3"/>
  <c r="BC231" i="3"/>
  <c r="BC230" i="3"/>
  <c r="BC229" i="3"/>
  <c r="BC228" i="3"/>
  <c r="BC227" i="3"/>
  <c r="BC225" i="3"/>
  <c r="BC224" i="3"/>
  <c r="BC223" i="3"/>
  <c r="BC222" i="3"/>
  <c r="BC221" i="3"/>
  <c r="BC220" i="3"/>
  <c r="BC219" i="3"/>
  <c r="BC216" i="3"/>
  <c r="BC215" i="3"/>
  <c r="BC214" i="3"/>
  <c r="BC213" i="3"/>
  <c r="BC212" i="3"/>
  <c r="BC209" i="3"/>
  <c r="BC208" i="3"/>
  <c r="BC207" i="3"/>
  <c r="BC206" i="3"/>
  <c r="BC205" i="3"/>
  <c r="BC203" i="3"/>
  <c r="BC200" i="3"/>
  <c r="BC199" i="3"/>
  <c r="BC198" i="3"/>
  <c r="BC197" i="3"/>
  <c r="BC196" i="3"/>
  <c r="BC195" i="3"/>
  <c r="BC194" i="3"/>
  <c r="BC193" i="3"/>
  <c r="BC192" i="3"/>
  <c r="BC191" i="3"/>
  <c r="BC190" i="3"/>
  <c r="BC189" i="3"/>
  <c r="BC188" i="3"/>
  <c r="BC187" i="3"/>
  <c r="BC186" i="3"/>
  <c r="BC183" i="3"/>
  <c r="BC182" i="3"/>
  <c r="BC181" i="3"/>
  <c r="BC180" i="3"/>
  <c r="BC179" i="3"/>
  <c r="BC178" i="3"/>
  <c r="BC177" i="3"/>
  <c r="BC174" i="3"/>
  <c r="BC173" i="3"/>
  <c r="BC172" i="3"/>
  <c r="BC171" i="3"/>
  <c r="BC170" i="3"/>
  <c r="BC168" i="3"/>
  <c r="BC167" i="3"/>
  <c r="BC166" i="3"/>
  <c r="BC164" i="3"/>
  <c r="BC161" i="3"/>
  <c r="BC160" i="3"/>
  <c r="BC159" i="3"/>
  <c r="BC158" i="3"/>
  <c r="BC157" i="3"/>
  <c r="BC156" i="3"/>
  <c r="BC155" i="3"/>
  <c r="BC154" i="3"/>
  <c r="BC153" i="3"/>
  <c r="BC151" i="3"/>
  <c r="BC148" i="3"/>
  <c r="BC147" i="3"/>
  <c r="BC146" i="3"/>
  <c r="BC145" i="3"/>
  <c r="BC144" i="3"/>
  <c r="BC143" i="3"/>
  <c r="BC140" i="3"/>
  <c r="BC139" i="3"/>
  <c r="BC138" i="3"/>
  <c r="BC135" i="3"/>
  <c r="BC134" i="3"/>
  <c r="BC133" i="3"/>
  <c r="BC130" i="3"/>
  <c r="BC129" i="3"/>
  <c r="BC128" i="3"/>
  <c r="BC127" i="3"/>
  <c r="BC126" i="3"/>
  <c r="BC125" i="3"/>
  <c r="BC122" i="3"/>
  <c r="BC121" i="3"/>
  <c r="BC120" i="3"/>
  <c r="BC119" i="3"/>
  <c r="BC118" i="3"/>
  <c r="BC117" i="3"/>
  <c r="BC114" i="3"/>
  <c r="BC113" i="3"/>
  <c r="BC112" i="3"/>
  <c r="BC111" i="3"/>
  <c r="BC110" i="3"/>
  <c r="BC109" i="3"/>
  <c r="BC108" i="3"/>
  <c r="BC107" i="3"/>
  <c r="BC106" i="3"/>
  <c r="BC105" i="3"/>
  <c r="BC104" i="3"/>
  <c r="BC103" i="3"/>
  <c r="BC102" i="3"/>
  <c r="BC101" i="3"/>
  <c r="BC100" i="3"/>
  <c r="BC98" i="3"/>
  <c r="BC96" i="3"/>
  <c r="BC95" i="3"/>
  <c r="BC94" i="3"/>
  <c r="BC93" i="3"/>
  <c r="BC92" i="3"/>
  <c r="BC91" i="3"/>
  <c r="BC90" i="3"/>
  <c r="BC89" i="3"/>
  <c r="BC88" i="3"/>
  <c r="BC87" i="3"/>
  <c r="BC86" i="3"/>
  <c r="BC85" i="3"/>
  <c r="BC84" i="3"/>
  <c r="BC83" i="3"/>
  <c r="BC80" i="3"/>
  <c r="BC79" i="3"/>
  <c r="BC78" i="3"/>
  <c r="BC77" i="3"/>
  <c r="BC76" i="3"/>
  <c r="BC75" i="3"/>
  <c r="BC74" i="3"/>
  <c r="BC73" i="3"/>
  <c r="BC72" i="3"/>
  <c r="BC71" i="3"/>
  <c r="BC70" i="3"/>
  <c r="BC67" i="3"/>
  <c r="BC66" i="3"/>
  <c r="BC65" i="3"/>
  <c r="BC62" i="3"/>
  <c r="BC61" i="3"/>
  <c r="BC60" i="3"/>
  <c r="BC59" i="3"/>
  <c r="BC58" i="3"/>
  <c r="BC57" i="3"/>
  <c r="BC54" i="3"/>
  <c r="BC53" i="3"/>
  <c r="BC52" i="3"/>
  <c r="BC51" i="3"/>
  <c r="BC50" i="3"/>
  <c r="BC49" i="3"/>
  <c r="BC48" i="3"/>
  <c r="BC45" i="3"/>
  <c r="BC44" i="3"/>
  <c r="BC43" i="3"/>
  <c r="BC42" i="3"/>
  <c r="BC41" i="3"/>
  <c r="BC40" i="3"/>
  <c r="BC39" i="3"/>
  <c r="BC38" i="3"/>
  <c r="BC37" i="3"/>
  <c r="BC36" i="3"/>
  <c r="BC35" i="3"/>
  <c r="BC34" i="3"/>
  <c r="BC33" i="3"/>
  <c r="BC32" i="3"/>
  <c r="BC31" i="3"/>
  <c r="BC28" i="3"/>
  <c r="BC27" i="3"/>
  <c r="BC26" i="3"/>
  <c r="BC25" i="3"/>
  <c r="BC24" i="3"/>
  <c r="BC23" i="3"/>
  <c r="BC22" i="3"/>
  <c r="BC20" i="3"/>
  <c r="BC18" i="3"/>
  <c r="BC17" i="3"/>
  <c r="BC16" i="3"/>
  <c r="BC15" i="3"/>
  <c r="BC14" i="3"/>
  <c r="BC13" i="3"/>
  <c r="BC12" i="3"/>
  <c r="BC289" i="2"/>
  <c r="BC288" i="2"/>
  <c r="BC286" i="2"/>
  <c r="BC285" i="2"/>
  <c r="BC284" i="2"/>
  <c r="BC283" i="2"/>
  <c r="BC282" i="2"/>
  <c r="BC280" i="2"/>
  <c r="BC279" i="2"/>
  <c r="BC278" i="2"/>
  <c r="BC276" i="2"/>
  <c r="BC272" i="2"/>
  <c r="BC271" i="2"/>
  <c r="BC269" i="2"/>
  <c r="BC268" i="2"/>
  <c r="BC266" i="2"/>
  <c r="BC265" i="2"/>
  <c r="BC263" i="2"/>
  <c r="BC262" i="2"/>
  <c r="BC260" i="2"/>
  <c r="BC259" i="2"/>
  <c r="BC257" i="2"/>
  <c r="BC256" i="2"/>
  <c r="BC253" i="2"/>
  <c r="BC250" i="2"/>
  <c r="BC248" i="2"/>
  <c r="BC247" i="2"/>
  <c r="BC243" i="2"/>
  <c r="BC242" i="2"/>
  <c r="BC241" i="2"/>
  <c r="BC240" i="2"/>
  <c r="BC239" i="2"/>
  <c r="BC238" i="2"/>
  <c r="BC237" i="2"/>
  <c r="BC236" i="2"/>
  <c r="BC235" i="2"/>
  <c r="BC232" i="2"/>
  <c r="BC231" i="2"/>
  <c r="BC230" i="2"/>
  <c r="BC229" i="2"/>
  <c r="BC228" i="2"/>
  <c r="BC227" i="2"/>
  <c r="BC225" i="2"/>
  <c r="BC224" i="2"/>
  <c r="BC223" i="2"/>
  <c r="BC222" i="2"/>
  <c r="BC221" i="2"/>
  <c r="BC220" i="2"/>
  <c r="BC219" i="2"/>
  <c r="BC216" i="2"/>
  <c r="BC215" i="2"/>
  <c r="BC214" i="2"/>
  <c r="BC213" i="2"/>
  <c r="BC212" i="2"/>
  <c r="BC209" i="2"/>
  <c r="BC208" i="2"/>
  <c r="BC207" i="2"/>
  <c r="BC206" i="2"/>
  <c r="BC205" i="2"/>
  <c r="BC203" i="2"/>
  <c r="BC200" i="2"/>
  <c r="BC199" i="2"/>
  <c r="BC198" i="2"/>
  <c r="BC197" i="2"/>
  <c r="BC196" i="2"/>
  <c r="BC195" i="2"/>
  <c r="BC194" i="2"/>
  <c r="BC193" i="2"/>
  <c r="BC192" i="2"/>
  <c r="BC191" i="2"/>
  <c r="BC190" i="2"/>
  <c r="BC189" i="2"/>
  <c r="BC188" i="2"/>
  <c r="BC187" i="2"/>
  <c r="BC186" i="2"/>
  <c r="BC183" i="2"/>
  <c r="BC182" i="2"/>
  <c r="BC181" i="2"/>
  <c r="BC180" i="2"/>
  <c r="BC179" i="2"/>
  <c r="BC178" i="2"/>
  <c r="BC177" i="2"/>
  <c r="BC174" i="2"/>
  <c r="BC173" i="2"/>
  <c r="BC172" i="2"/>
  <c r="BC171" i="2"/>
  <c r="BC170" i="2"/>
  <c r="BC168" i="2"/>
  <c r="BC167" i="2"/>
  <c r="BC166" i="2"/>
  <c r="BC164" i="2"/>
  <c r="BC161" i="2"/>
  <c r="BC160" i="2"/>
  <c r="BC159" i="2"/>
  <c r="BC158" i="2"/>
  <c r="BC157" i="2"/>
  <c r="BC156" i="2"/>
  <c r="BC155" i="2"/>
  <c r="BC154" i="2"/>
  <c r="BC153" i="2"/>
  <c r="BC151" i="2"/>
  <c r="BC148" i="2"/>
  <c r="BC147" i="2"/>
  <c r="BC146" i="2"/>
  <c r="BC145" i="2"/>
  <c r="BC144" i="2"/>
  <c r="BC143" i="2"/>
  <c r="BC140" i="2"/>
  <c r="BC139" i="2"/>
  <c r="BC138" i="2"/>
  <c r="BC135" i="2"/>
  <c r="BC134" i="2"/>
  <c r="BC133" i="2"/>
  <c r="BC130" i="2"/>
  <c r="BC129" i="2"/>
  <c r="BC128" i="2"/>
  <c r="BC127" i="2"/>
  <c r="BC126" i="2"/>
  <c r="BC125" i="2"/>
  <c r="BC122" i="2"/>
  <c r="BC121" i="2"/>
  <c r="BC120" i="2"/>
  <c r="BC119" i="2"/>
  <c r="BC118" i="2"/>
  <c r="BC117" i="2"/>
  <c r="BC114" i="2"/>
  <c r="BC113" i="2"/>
  <c r="BC112" i="2"/>
  <c r="BC111" i="2"/>
  <c r="BC110" i="2"/>
  <c r="BC109" i="2"/>
  <c r="BC108" i="2"/>
  <c r="BC107" i="2"/>
  <c r="BC106" i="2"/>
  <c r="BC105" i="2"/>
  <c r="BC104" i="2"/>
  <c r="BC103" i="2"/>
  <c r="BC102" i="2"/>
  <c r="BC101" i="2"/>
  <c r="BC100" i="2"/>
  <c r="BC98" i="2"/>
  <c r="BC96" i="2"/>
  <c r="BC95" i="2"/>
  <c r="BC94" i="2"/>
  <c r="BC93" i="2"/>
  <c r="BC92" i="2"/>
  <c r="BC91" i="2"/>
  <c r="BC90" i="2"/>
  <c r="BC89" i="2"/>
  <c r="BC88" i="2"/>
  <c r="BC87" i="2"/>
  <c r="BC86" i="2"/>
  <c r="BC85" i="2"/>
  <c r="BC84" i="2"/>
  <c r="BC83" i="2"/>
  <c r="BC80" i="2"/>
  <c r="BC79" i="2"/>
  <c r="BC78" i="2"/>
  <c r="BC77" i="2"/>
  <c r="BC76" i="2"/>
  <c r="BC75" i="2"/>
  <c r="BC74" i="2"/>
  <c r="BC73" i="2"/>
  <c r="BC72" i="2"/>
  <c r="BC71" i="2"/>
  <c r="BC70" i="2"/>
  <c r="BC67" i="2"/>
  <c r="BC66" i="2"/>
  <c r="BC65" i="2"/>
  <c r="BC62" i="2"/>
  <c r="BC61" i="2"/>
  <c r="BC60" i="2"/>
  <c r="BC59" i="2"/>
  <c r="BC58" i="2"/>
  <c r="BC57" i="2"/>
  <c r="BC54" i="2"/>
  <c r="BC53" i="2"/>
  <c r="BC52" i="2"/>
  <c r="BC51" i="2"/>
  <c r="BC50" i="2"/>
  <c r="BC49" i="2"/>
  <c r="BC48" i="2"/>
  <c r="BC45" i="2"/>
  <c r="BC44" i="2"/>
  <c r="BC43" i="2"/>
  <c r="BC42" i="2"/>
  <c r="BC41" i="2"/>
  <c r="BC40" i="2"/>
  <c r="BC39" i="2"/>
  <c r="BC38" i="2"/>
  <c r="BC37" i="2"/>
  <c r="BC36" i="2"/>
  <c r="BC35" i="2"/>
  <c r="BC34" i="2"/>
  <c r="BC33" i="2"/>
  <c r="BC32" i="2"/>
  <c r="BC31" i="2"/>
  <c r="BC28" i="2"/>
  <c r="BC27" i="2"/>
  <c r="BC26" i="2"/>
  <c r="BC25" i="2"/>
  <c r="BC24" i="2"/>
  <c r="BC23" i="2"/>
  <c r="BC22" i="2"/>
  <c r="BC20" i="2"/>
  <c r="BC18" i="2"/>
  <c r="BC17" i="2"/>
  <c r="BC16" i="2"/>
  <c r="BC15" i="2"/>
  <c r="BC14" i="2"/>
  <c r="BC13" i="2"/>
  <c r="BC12" i="2"/>
  <c r="BC289" i="1"/>
  <c r="BC288" i="1"/>
  <c r="BC286" i="1"/>
  <c r="BC285" i="1"/>
  <c r="BC284" i="1"/>
  <c r="BC283" i="1"/>
  <c r="BC282" i="1"/>
  <c r="BC280" i="1"/>
  <c r="BC279" i="1"/>
  <c r="BC278" i="1"/>
  <c r="BC276" i="1"/>
  <c r="BC272" i="1"/>
  <c r="BC271" i="1"/>
  <c r="BC269" i="1"/>
  <c r="BC268" i="1"/>
  <c r="BC266" i="1"/>
  <c r="BC265" i="1"/>
  <c r="BC263" i="1"/>
  <c r="BC262" i="1"/>
  <c r="BC260" i="1"/>
  <c r="BC259" i="1"/>
  <c r="BC257" i="1"/>
  <c r="BC256" i="1"/>
  <c r="BC253" i="1"/>
  <c r="BC250" i="1"/>
  <c r="BC248" i="1"/>
  <c r="BC247" i="1"/>
  <c r="BC243" i="1"/>
  <c r="BC242" i="1"/>
  <c r="BC241" i="1"/>
  <c r="BC240" i="1"/>
  <c r="BC239" i="1"/>
  <c r="BC238" i="1"/>
  <c r="BC237" i="1"/>
  <c r="BC236" i="1"/>
  <c r="BC235" i="1"/>
  <c r="BC232" i="1"/>
  <c r="BC231" i="1"/>
  <c r="BC230" i="1"/>
  <c r="BC229" i="1"/>
  <c r="BC228" i="1"/>
  <c r="BC227" i="1"/>
  <c r="BC225" i="1"/>
  <c r="BC224" i="1"/>
  <c r="BC223" i="1"/>
  <c r="BC222" i="1"/>
  <c r="BC221" i="1"/>
  <c r="BC220" i="1"/>
  <c r="BC219" i="1"/>
  <c r="BC216" i="1"/>
  <c r="BC215" i="1"/>
  <c r="BC214" i="1"/>
  <c r="BC213" i="1"/>
  <c r="BC212" i="1"/>
  <c r="BC209" i="1"/>
  <c r="BC208" i="1"/>
  <c r="BC207" i="1"/>
  <c r="BC206" i="1"/>
  <c r="BC205" i="1"/>
  <c r="BC203" i="1"/>
  <c r="BC200" i="1"/>
  <c r="BC199" i="1"/>
  <c r="BC198" i="1"/>
  <c r="BC197" i="1"/>
  <c r="BC196" i="1"/>
  <c r="BC195" i="1"/>
  <c r="BC194" i="1"/>
  <c r="BC193" i="1"/>
  <c r="BC192" i="1"/>
  <c r="BC191" i="1"/>
  <c r="BC190" i="1"/>
  <c r="BC189" i="1"/>
  <c r="BC188" i="1"/>
  <c r="BC187" i="1"/>
  <c r="BC186" i="1"/>
  <c r="BC183" i="1"/>
  <c r="BC182" i="1"/>
  <c r="BC181" i="1"/>
  <c r="BC180" i="1"/>
  <c r="BC179" i="1"/>
  <c r="BC178" i="1"/>
  <c r="BC177" i="1"/>
  <c r="BC174" i="1"/>
  <c r="BC173" i="1"/>
  <c r="BC172" i="1"/>
  <c r="BC171" i="1"/>
  <c r="BC170" i="1"/>
  <c r="BC168" i="1"/>
  <c r="BC167" i="1"/>
  <c r="BC166" i="1"/>
  <c r="BC164" i="1"/>
  <c r="BC161" i="1"/>
  <c r="BC160" i="1"/>
  <c r="BC159" i="1"/>
  <c r="BC158" i="1"/>
  <c r="BC157" i="1"/>
  <c r="BC156" i="1"/>
  <c r="BC155" i="1"/>
  <c r="BC154" i="1"/>
  <c r="BC153" i="1"/>
  <c r="BC151" i="1"/>
  <c r="BC148" i="1"/>
  <c r="BC147" i="1"/>
  <c r="BC146" i="1"/>
  <c r="BC145" i="1"/>
  <c r="BC144" i="1"/>
  <c r="BC143" i="1"/>
  <c r="BC140" i="1"/>
  <c r="BC139" i="1"/>
  <c r="BC138" i="1"/>
  <c r="BC135" i="1"/>
  <c r="BC134" i="1"/>
  <c r="BC133" i="1"/>
  <c r="BC130" i="1"/>
  <c r="BC129" i="1"/>
  <c r="BC128" i="1"/>
  <c r="BC127" i="1"/>
  <c r="BC126" i="1"/>
  <c r="BC125" i="1"/>
  <c r="BC122" i="1"/>
  <c r="BC121" i="1"/>
  <c r="BC120" i="1"/>
  <c r="BC119" i="1"/>
  <c r="BC118" i="1"/>
  <c r="BC117" i="1"/>
  <c r="BC114" i="1"/>
  <c r="BC113" i="1"/>
  <c r="BC112" i="1"/>
  <c r="BC111" i="1"/>
  <c r="BC110" i="1"/>
  <c r="BC109" i="1"/>
  <c r="BC108" i="1"/>
  <c r="BC107" i="1"/>
  <c r="BC106" i="1"/>
  <c r="BC105" i="1"/>
  <c r="BC104" i="1"/>
  <c r="BC103" i="1"/>
  <c r="BC102" i="1"/>
  <c r="BC101" i="1"/>
  <c r="BC100" i="1"/>
  <c r="BC98" i="1"/>
  <c r="BC96" i="1"/>
  <c r="BC95" i="1"/>
  <c r="BC94" i="1"/>
  <c r="BC93" i="1"/>
  <c r="BC92" i="1"/>
  <c r="BC91" i="1"/>
  <c r="BC90" i="1"/>
  <c r="BC89" i="1"/>
  <c r="BC88" i="1"/>
  <c r="BC87" i="1"/>
  <c r="BC86" i="1"/>
  <c r="BC85" i="1"/>
  <c r="BC84" i="1"/>
  <c r="BC83" i="1"/>
  <c r="BC80" i="1"/>
  <c r="BC79" i="1"/>
  <c r="BC78" i="1"/>
  <c r="BC77" i="1"/>
  <c r="BC76" i="1"/>
  <c r="BC75" i="1"/>
  <c r="BC74" i="1"/>
  <c r="BC73" i="1"/>
  <c r="BC72" i="1"/>
  <c r="BC71" i="1"/>
  <c r="BC70" i="1"/>
  <c r="BC67" i="1"/>
  <c r="BC66" i="1"/>
  <c r="BC65" i="1"/>
  <c r="BC62" i="1"/>
  <c r="BC61" i="1"/>
  <c r="BC60" i="1"/>
  <c r="BC59" i="1"/>
  <c r="BC58" i="1"/>
  <c r="BC57" i="1"/>
  <c r="BC54" i="1"/>
  <c r="BC53" i="1"/>
  <c r="BC52" i="1"/>
  <c r="BC51" i="1"/>
  <c r="BC50" i="1"/>
  <c r="BC49" i="1"/>
  <c r="BC48" i="1"/>
  <c r="BC45" i="1"/>
  <c r="BC44" i="1"/>
  <c r="BC43" i="1"/>
  <c r="BC42" i="1"/>
  <c r="BC41" i="1"/>
  <c r="BC40" i="1"/>
  <c r="BC39" i="1"/>
  <c r="BC38" i="1"/>
  <c r="BC37" i="1"/>
  <c r="BC36" i="1"/>
  <c r="BC35" i="1"/>
  <c r="BC34" i="1"/>
  <c r="BC33" i="1"/>
  <c r="BC32" i="1"/>
  <c r="BC31" i="1"/>
  <c r="BC28" i="1"/>
  <c r="BC27" i="1"/>
  <c r="BC26" i="1"/>
  <c r="BC25" i="1"/>
  <c r="BC24" i="1"/>
  <c r="BC23" i="1"/>
  <c r="BC22" i="1"/>
  <c r="BC20" i="1"/>
  <c r="BC18" i="1"/>
  <c r="BC17" i="1"/>
  <c r="BC16" i="1"/>
  <c r="BC15" i="1"/>
  <c r="BC14" i="1"/>
  <c r="BC13" i="1"/>
  <c r="BC12" i="1"/>
  <c r="BB289" i="3"/>
  <c r="BB288" i="3"/>
  <c r="BB286" i="3"/>
  <c r="BB285" i="3"/>
  <c r="BB284" i="3"/>
  <c r="BB283" i="3"/>
  <c r="BB282" i="3"/>
  <c r="BB280" i="3"/>
  <c r="BB279" i="3"/>
  <c r="BB278" i="3"/>
  <c r="BB276" i="3"/>
  <c r="BB272" i="3"/>
  <c r="BB271" i="3"/>
  <c r="BB268" i="3"/>
  <c r="BB266" i="3"/>
  <c r="BB265" i="3"/>
  <c r="BB263" i="3"/>
  <c r="BB262" i="3"/>
  <c r="BB260" i="3"/>
  <c r="BB259" i="3"/>
  <c r="BB256" i="3"/>
  <c r="BB253" i="3"/>
  <c r="BB250" i="3"/>
  <c r="BB247" i="3"/>
  <c r="BB243" i="3"/>
  <c r="BB242" i="3"/>
  <c r="BB241" i="3"/>
  <c r="BB240" i="3"/>
  <c r="BB239" i="3"/>
  <c r="BB238" i="3"/>
  <c r="BB237" i="3"/>
  <c r="BB236" i="3"/>
  <c r="BB235" i="3"/>
  <c r="BB232" i="3"/>
  <c r="BB231" i="3"/>
  <c r="BB230" i="3"/>
  <c r="BB229" i="3"/>
  <c r="BB228" i="3"/>
  <c r="BB227" i="3"/>
  <c r="BB225" i="3"/>
  <c r="BB224" i="3"/>
  <c r="BB223" i="3"/>
  <c r="BB222" i="3"/>
  <c r="BB221" i="3"/>
  <c r="BB220" i="3"/>
  <c r="BB219" i="3"/>
  <c r="BB216" i="3"/>
  <c r="BB215" i="3"/>
  <c r="BB214" i="3"/>
  <c r="BB213" i="3"/>
  <c r="BB212" i="3"/>
  <c r="BB209" i="3"/>
  <c r="BB208" i="3"/>
  <c r="BB207" i="3"/>
  <c r="BB206" i="3"/>
  <c r="BB205" i="3"/>
  <c r="BB203" i="3"/>
  <c r="BB200" i="3"/>
  <c r="BB199" i="3"/>
  <c r="BB198" i="3"/>
  <c r="BB197" i="3"/>
  <c r="BB196" i="3"/>
  <c r="BB195" i="3"/>
  <c r="BB194" i="3"/>
  <c r="BB193" i="3"/>
  <c r="BB192" i="3"/>
  <c r="BB191" i="3"/>
  <c r="BB190" i="3"/>
  <c r="BB189" i="3"/>
  <c r="BB188" i="3"/>
  <c r="BB187" i="3"/>
  <c r="BB186" i="3"/>
  <c r="BB183" i="3"/>
  <c r="BB182" i="3"/>
  <c r="BB181" i="3"/>
  <c r="BB180" i="3"/>
  <c r="BB179" i="3"/>
  <c r="BB178" i="3"/>
  <c r="BB177" i="3"/>
  <c r="BB174" i="3"/>
  <c r="BB173" i="3"/>
  <c r="BB172" i="3"/>
  <c r="BB171" i="3"/>
  <c r="BB170" i="3"/>
  <c r="BB168" i="3"/>
  <c r="BB167" i="3"/>
  <c r="BB166" i="3"/>
  <c r="BB164" i="3"/>
  <c r="BB161" i="3"/>
  <c r="BB160" i="3"/>
  <c r="BB159" i="3"/>
  <c r="BB158" i="3"/>
  <c r="BB157" i="3"/>
  <c r="BB156" i="3"/>
  <c r="BB155" i="3"/>
  <c r="BB154" i="3"/>
  <c r="BB153" i="3"/>
  <c r="BB151" i="3"/>
  <c r="BB148" i="3"/>
  <c r="BB147" i="3"/>
  <c r="BB146" i="3"/>
  <c r="BB145" i="3"/>
  <c r="BB144" i="3"/>
  <c r="BB143" i="3"/>
  <c r="BB140" i="3"/>
  <c r="BB139" i="3"/>
  <c r="BB138" i="3"/>
  <c r="BB135" i="3"/>
  <c r="BB134" i="3"/>
  <c r="BB133" i="3"/>
  <c r="BB130" i="3"/>
  <c r="BB129" i="3"/>
  <c r="BB128" i="3"/>
  <c r="BB127" i="3"/>
  <c r="BB126" i="3"/>
  <c r="BB125" i="3"/>
  <c r="BB122" i="3"/>
  <c r="BB121" i="3"/>
  <c r="BB120" i="3"/>
  <c r="BB119" i="3"/>
  <c r="BB118" i="3"/>
  <c r="BB117" i="3"/>
  <c r="BB114" i="3"/>
  <c r="BB113" i="3"/>
  <c r="BB112" i="3"/>
  <c r="BB111" i="3"/>
  <c r="BB110" i="3"/>
  <c r="BB109" i="3"/>
  <c r="BB108" i="3"/>
  <c r="BB107" i="3"/>
  <c r="BB106" i="3"/>
  <c r="BB105" i="3"/>
  <c r="BB104" i="3"/>
  <c r="BB103" i="3"/>
  <c r="BB102" i="3"/>
  <c r="BB101" i="3"/>
  <c r="BB100" i="3"/>
  <c r="BB98" i="3"/>
  <c r="BB96" i="3"/>
  <c r="BB95" i="3"/>
  <c r="BB94" i="3"/>
  <c r="BB93" i="3"/>
  <c r="BB92" i="3"/>
  <c r="BB91" i="3"/>
  <c r="BB90" i="3"/>
  <c r="BB89" i="3"/>
  <c r="BB88" i="3"/>
  <c r="BB87" i="3"/>
  <c r="BB86" i="3"/>
  <c r="BB85" i="3"/>
  <c r="BB84" i="3"/>
  <c r="BB83" i="3"/>
  <c r="BB80" i="3"/>
  <c r="BB79" i="3"/>
  <c r="BB78" i="3"/>
  <c r="BB77" i="3"/>
  <c r="BB76" i="3"/>
  <c r="BB75" i="3"/>
  <c r="BB74" i="3"/>
  <c r="BB73" i="3"/>
  <c r="BB72" i="3"/>
  <c r="BB71" i="3"/>
  <c r="BB70" i="3"/>
  <c r="BB67" i="3"/>
  <c r="BB66" i="3"/>
  <c r="BB65" i="3"/>
  <c r="BB62" i="3"/>
  <c r="BB61" i="3"/>
  <c r="BB60" i="3"/>
  <c r="BB59" i="3"/>
  <c r="BB58" i="3"/>
  <c r="BB57" i="3"/>
  <c r="BB54" i="3"/>
  <c r="BB53" i="3"/>
  <c r="BB52" i="3"/>
  <c r="BB51" i="3"/>
  <c r="BB50" i="3"/>
  <c r="BB49" i="3"/>
  <c r="BB48" i="3"/>
  <c r="BB45" i="3"/>
  <c r="BB44" i="3"/>
  <c r="BB43" i="3"/>
  <c r="BB42" i="3"/>
  <c r="BB41" i="3"/>
  <c r="BB40" i="3"/>
  <c r="BB39" i="3"/>
  <c r="BB38" i="3"/>
  <c r="BB37" i="3"/>
  <c r="BB36" i="3"/>
  <c r="BB35" i="3"/>
  <c r="BB34" i="3"/>
  <c r="BB33" i="3"/>
  <c r="BB32" i="3"/>
  <c r="BB31" i="3"/>
  <c r="BB28" i="3"/>
  <c r="BB27" i="3"/>
  <c r="BB26" i="3"/>
  <c r="BB25" i="3"/>
  <c r="BB24" i="3"/>
  <c r="BB23" i="3"/>
  <c r="BB22" i="3"/>
  <c r="BB20" i="3"/>
  <c r="BB18" i="3"/>
  <c r="BB17" i="3"/>
  <c r="BB16" i="3"/>
  <c r="BB15" i="3"/>
  <c r="BB14" i="3"/>
  <c r="BB13" i="3"/>
  <c r="BB12" i="3"/>
  <c r="BB289" i="2"/>
  <c r="BB288" i="2"/>
  <c r="BB286" i="2"/>
  <c r="BB285" i="2"/>
  <c r="BB284" i="2"/>
  <c r="BB283" i="2"/>
  <c r="BB282" i="2"/>
  <c r="BB280" i="2"/>
  <c r="BB279" i="2"/>
  <c r="BB278" i="2"/>
  <c r="BB276" i="2"/>
  <c r="BB272" i="2"/>
  <c r="BB271" i="2"/>
  <c r="BB269" i="2"/>
  <c r="BB268" i="2"/>
  <c r="BB266" i="2"/>
  <c r="BB265" i="2"/>
  <c r="BB263" i="2"/>
  <c r="BB262" i="2"/>
  <c r="BB260" i="2"/>
  <c r="BB259" i="2"/>
  <c r="BB257" i="2"/>
  <c r="BB256" i="2"/>
  <c r="BB253" i="2"/>
  <c r="BB250" i="2"/>
  <c r="BB247" i="2"/>
  <c r="BB243" i="2"/>
  <c r="BB242" i="2"/>
  <c r="BB241" i="2"/>
  <c r="BB240" i="2"/>
  <c r="BB239" i="2"/>
  <c r="BB238" i="2"/>
  <c r="BB237" i="2"/>
  <c r="BB236" i="2"/>
  <c r="BB235" i="2"/>
  <c r="BB232" i="2"/>
  <c r="BB231" i="2"/>
  <c r="BB230" i="2"/>
  <c r="BB229" i="2"/>
  <c r="BB228" i="2"/>
  <c r="BB227" i="2"/>
  <c r="BB225" i="2"/>
  <c r="BB224" i="2"/>
  <c r="BB223" i="2"/>
  <c r="BB222" i="2"/>
  <c r="BB221" i="2"/>
  <c r="BB220" i="2"/>
  <c r="BB219" i="2"/>
  <c r="BB216" i="2"/>
  <c r="BB215" i="2"/>
  <c r="BB214" i="2"/>
  <c r="BB213" i="2"/>
  <c r="BB212" i="2"/>
  <c r="BB209" i="2"/>
  <c r="BB208" i="2"/>
  <c r="BB207" i="2"/>
  <c r="BB206" i="2"/>
  <c r="BB205" i="2"/>
  <c r="BB203" i="2"/>
  <c r="BB200" i="2"/>
  <c r="BB199" i="2"/>
  <c r="BB198" i="2"/>
  <c r="BB197" i="2"/>
  <c r="BB196" i="2"/>
  <c r="BB195" i="2"/>
  <c r="BB194" i="2"/>
  <c r="BB193" i="2"/>
  <c r="BB192" i="2"/>
  <c r="BB191" i="2"/>
  <c r="BB190" i="2"/>
  <c r="BB189" i="2"/>
  <c r="BB188" i="2"/>
  <c r="BB187" i="2"/>
  <c r="BB186" i="2"/>
  <c r="BB183" i="2"/>
  <c r="BB182" i="2"/>
  <c r="BB181" i="2"/>
  <c r="BB180" i="2"/>
  <c r="BB179" i="2"/>
  <c r="BB178" i="2"/>
  <c r="BB177" i="2"/>
  <c r="BB174" i="2"/>
  <c r="BB173" i="2"/>
  <c r="BB172" i="2"/>
  <c r="BB171" i="2"/>
  <c r="BB170" i="2"/>
  <c r="BB168" i="2"/>
  <c r="BB167" i="2"/>
  <c r="BB166" i="2"/>
  <c r="BB164" i="2"/>
  <c r="BB161" i="2"/>
  <c r="BB160" i="2"/>
  <c r="BB159" i="2"/>
  <c r="BB158" i="2"/>
  <c r="BB157" i="2"/>
  <c r="BB156" i="2"/>
  <c r="BB155" i="2"/>
  <c r="BB154" i="2"/>
  <c r="BB153" i="2"/>
  <c r="BB151" i="2"/>
  <c r="BB148" i="2"/>
  <c r="BB147" i="2"/>
  <c r="BB146" i="2"/>
  <c r="BB145" i="2"/>
  <c r="BB144" i="2"/>
  <c r="BB143" i="2"/>
  <c r="BB140" i="2"/>
  <c r="BB139" i="2"/>
  <c r="BB138" i="2"/>
  <c r="BB135" i="2"/>
  <c r="BB134" i="2"/>
  <c r="BB133" i="2"/>
  <c r="BB130" i="2"/>
  <c r="BB129" i="2"/>
  <c r="BB128" i="2"/>
  <c r="BB127" i="2"/>
  <c r="BB126" i="2"/>
  <c r="BB125" i="2"/>
  <c r="BB122" i="2"/>
  <c r="BB121" i="2"/>
  <c r="BB120" i="2"/>
  <c r="BB119" i="2"/>
  <c r="BB118" i="2"/>
  <c r="BB117" i="2"/>
  <c r="BB114" i="2"/>
  <c r="BB113" i="2"/>
  <c r="BB112" i="2"/>
  <c r="BB111" i="2"/>
  <c r="BB110" i="2"/>
  <c r="BB109" i="2"/>
  <c r="BB108" i="2"/>
  <c r="BB107" i="2"/>
  <c r="BB106" i="2"/>
  <c r="BB105" i="2"/>
  <c r="BB104" i="2"/>
  <c r="BB103" i="2"/>
  <c r="BB102" i="2"/>
  <c r="BB101" i="2"/>
  <c r="BB100" i="2"/>
  <c r="BB98" i="2"/>
  <c r="BB96" i="2"/>
  <c r="BB95" i="2"/>
  <c r="BB94" i="2"/>
  <c r="BB93" i="2"/>
  <c r="BB92" i="2"/>
  <c r="BB91" i="2"/>
  <c r="BB90" i="2"/>
  <c r="BB89" i="2"/>
  <c r="BB88" i="2"/>
  <c r="BB87" i="2"/>
  <c r="BB86" i="2"/>
  <c r="BB85" i="2"/>
  <c r="BB84" i="2"/>
  <c r="BB83" i="2"/>
  <c r="BB80" i="2"/>
  <c r="BB79" i="2"/>
  <c r="BB78" i="2"/>
  <c r="BB77" i="2"/>
  <c r="BB76" i="2"/>
  <c r="BB75" i="2"/>
  <c r="BB74" i="2"/>
  <c r="BB73" i="2"/>
  <c r="BB72" i="2"/>
  <c r="BB71" i="2"/>
  <c r="BB70" i="2"/>
  <c r="BB67" i="2"/>
  <c r="BB66" i="2"/>
  <c r="BB65" i="2"/>
  <c r="BB62" i="2"/>
  <c r="BB61" i="2"/>
  <c r="BB60" i="2"/>
  <c r="BB59" i="2"/>
  <c r="BB58" i="2"/>
  <c r="BB57" i="2"/>
  <c r="BB54" i="2"/>
  <c r="BB53" i="2"/>
  <c r="BB52" i="2"/>
  <c r="BB51" i="2"/>
  <c r="BB50" i="2"/>
  <c r="BB49" i="2"/>
  <c r="BB48" i="2"/>
  <c r="BB45" i="2"/>
  <c r="BB44" i="2"/>
  <c r="BB43" i="2"/>
  <c r="BB42" i="2"/>
  <c r="BB41" i="2"/>
  <c r="BB40" i="2"/>
  <c r="BB39" i="2"/>
  <c r="BB38" i="2"/>
  <c r="BB37" i="2"/>
  <c r="BB36" i="2"/>
  <c r="BB35" i="2"/>
  <c r="BB34" i="2"/>
  <c r="BB33" i="2"/>
  <c r="BB32" i="2"/>
  <c r="BB31" i="2"/>
  <c r="BB28" i="2"/>
  <c r="BB27" i="2"/>
  <c r="BB26" i="2"/>
  <c r="BB25" i="2"/>
  <c r="BB24" i="2"/>
  <c r="BB23" i="2"/>
  <c r="BB22" i="2"/>
  <c r="BB20" i="2"/>
  <c r="BB18" i="2"/>
  <c r="BB17" i="2"/>
  <c r="BB16" i="2"/>
  <c r="BB15" i="2"/>
  <c r="BB14" i="2"/>
  <c r="BB13" i="2"/>
  <c r="BB12" i="2"/>
  <c r="BB289" i="1"/>
  <c r="BB288" i="1"/>
  <c r="BB286" i="1"/>
  <c r="BB285" i="1"/>
  <c r="BB284" i="1"/>
  <c r="BB283" i="1"/>
  <c r="BB282" i="1"/>
  <c r="BB280" i="1"/>
  <c r="BB279" i="1"/>
  <c r="BB278" i="1"/>
  <c r="BB276" i="1"/>
  <c r="BB272" i="1"/>
  <c r="BB271" i="1"/>
  <c r="BB269" i="1"/>
  <c r="BB268" i="1"/>
  <c r="BB266" i="1"/>
  <c r="BB265" i="1"/>
  <c r="BB262" i="1"/>
  <c r="BB260" i="1"/>
  <c r="BB259" i="1"/>
  <c r="BB256" i="1"/>
  <c r="BB253" i="1"/>
  <c r="BB250" i="1"/>
  <c r="BB247" i="1"/>
  <c r="BB243" i="1"/>
  <c r="BB242" i="1"/>
  <c r="BB241" i="1"/>
  <c r="BB240" i="1"/>
  <c r="BB239" i="1"/>
  <c r="BB238" i="1"/>
  <c r="BB237" i="1"/>
  <c r="BB236" i="1"/>
  <c r="BB235" i="1"/>
  <c r="BB232" i="1"/>
  <c r="BB231" i="1"/>
  <c r="BB230" i="1"/>
  <c r="BB229" i="1"/>
  <c r="BB228" i="1"/>
  <c r="BB227" i="1"/>
  <c r="BB225" i="1"/>
  <c r="BB224" i="1"/>
  <c r="BB223" i="1"/>
  <c r="BB222" i="1"/>
  <c r="BB221" i="1"/>
  <c r="BB220" i="1"/>
  <c r="BB219" i="1"/>
  <c r="BB216" i="1"/>
  <c r="BB215" i="1"/>
  <c r="BB214" i="1"/>
  <c r="BB213" i="1"/>
  <c r="BB212" i="1"/>
  <c r="BB209" i="1"/>
  <c r="BB208" i="1"/>
  <c r="BB207" i="1"/>
  <c r="BB206" i="1"/>
  <c r="BB205" i="1"/>
  <c r="BB203" i="1"/>
  <c r="BB200" i="1"/>
  <c r="BB199" i="1"/>
  <c r="BB198" i="1"/>
  <c r="BB197" i="1"/>
  <c r="BB196" i="1"/>
  <c r="BB195" i="1"/>
  <c r="BB194" i="1"/>
  <c r="BB193" i="1"/>
  <c r="BB192" i="1"/>
  <c r="BB191" i="1"/>
  <c r="BB190" i="1"/>
  <c r="BB189" i="1"/>
  <c r="BB188" i="1"/>
  <c r="BB187" i="1"/>
  <c r="BB186" i="1"/>
  <c r="BB183" i="1"/>
  <c r="BB182" i="1"/>
  <c r="BB181" i="1"/>
  <c r="BB180" i="1"/>
  <c r="BB179" i="1"/>
  <c r="BB178" i="1"/>
  <c r="BB177" i="1"/>
  <c r="BB174" i="1"/>
  <c r="BB173" i="1"/>
  <c r="BB172" i="1"/>
  <c r="BB171" i="1"/>
  <c r="BB170" i="1"/>
  <c r="BB168" i="1"/>
  <c r="BB167" i="1"/>
  <c r="BB166" i="1"/>
  <c r="BB164" i="1"/>
  <c r="BB161" i="1"/>
  <c r="BB160" i="1"/>
  <c r="BB159" i="1"/>
  <c r="BB158" i="1"/>
  <c r="BB157" i="1"/>
  <c r="BB156" i="1"/>
  <c r="BB155" i="1"/>
  <c r="BB154" i="1"/>
  <c r="BB153" i="1"/>
  <c r="BB151" i="1"/>
  <c r="BB148" i="1"/>
  <c r="BB147" i="1"/>
  <c r="BB146" i="1"/>
  <c r="BB145" i="1"/>
  <c r="BB144" i="1"/>
  <c r="BB143" i="1"/>
  <c r="BB140" i="1"/>
  <c r="BB139" i="1"/>
  <c r="BB138" i="1"/>
  <c r="BB135" i="1"/>
  <c r="BB134" i="1"/>
  <c r="BB133" i="1"/>
  <c r="BB130" i="1"/>
  <c r="BB129" i="1"/>
  <c r="BB128" i="1"/>
  <c r="BB127" i="1"/>
  <c r="BB126" i="1"/>
  <c r="BB125" i="1"/>
  <c r="BB122" i="1"/>
  <c r="BB121" i="1"/>
  <c r="BB120" i="1"/>
  <c r="BB119" i="1"/>
  <c r="BB118" i="1"/>
  <c r="BB117" i="1"/>
  <c r="BB114" i="1"/>
  <c r="BB113" i="1"/>
  <c r="BB112" i="1"/>
  <c r="BB111" i="1"/>
  <c r="BB110" i="1"/>
  <c r="BB109" i="1"/>
  <c r="BB108" i="1"/>
  <c r="BB107" i="1"/>
  <c r="BB106" i="1"/>
  <c r="BB105" i="1"/>
  <c r="BB104" i="1"/>
  <c r="BB103" i="1"/>
  <c r="BB102" i="1"/>
  <c r="BB101" i="1"/>
  <c r="BB100" i="1"/>
  <c r="BB98" i="1"/>
  <c r="BB96" i="1"/>
  <c r="BB95" i="1"/>
  <c r="BB94" i="1"/>
  <c r="BB93" i="1"/>
  <c r="BB92" i="1"/>
  <c r="BB91" i="1"/>
  <c r="BB90" i="1"/>
  <c r="BB89" i="1"/>
  <c r="BB88" i="1"/>
  <c r="BB87" i="1"/>
  <c r="BB86" i="1"/>
  <c r="BB85" i="1"/>
  <c r="BB84" i="1"/>
  <c r="BB83" i="1"/>
  <c r="BB80" i="1"/>
  <c r="BB79" i="1"/>
  <c r="BB78" i="1"/>
  <c r="BB77" i="1"/>
  <c r="BB76" i="1"/>
  <c r="BB75" i="1"/>
  <c r="BB74" i="1"/>
  <c r="BB73" i="1"/>
  <c r="BB72" i="1"/>
  <c r="BB71" i="1"/>
  <c r="BB70" i="1"/>
  <c r="BB67" i="1"/>
  <c r="BB66" i="1"/>
  <c r="BB65" i="1"/>
  <c r="BB62" i="1"/>
  <c r="BB61" i="1"/>
  <c r="BB60" i="1"/>
  <c r="BB59" i="1"/>
  <c r="BB58" i="1"/>
  <c r="BB57" i="1"/>
  <c r="BB54" i="1"/>
  <c r="BB53" i="1"/>
  <c r="BB52" i="1"/>
  <c r="BB51" i="1"/>
  <c r="BB50" i="1"/>
  <c r="BB49" i="1"/>
  <c r="BB48" i="1"/>
  <c r="BB45" i="1"/>
  <c r="BB44" i="1"/>
  <c r="BB43" i="1"/>
  <c r="BB42" i="1"/>
  <c r="BB41" i="1"/>
  <c r="BB40" i="1"/>
  <c r="BB39" i="1"/>
  <c r="BB38" i="1"/>
  <c r="BB37" i="1"/>
  <c r="BB36" i="1"/>
  <c r="BB35" i="1"/>
  <c r="BB34" i="1"/>
  <c r="BB33" i="1"/>
  <c r="BB32" i="1"/>
  <c r="BB31" i="1"/>
  <c r="BB28" i="1"/>
  <c r="BB27" i="1"/>
  <c r="BB26" i="1"/>
  <c r="BB25" i="1"/>
  <c r="BB24" i="1"/>
  <c r="BB23" i="1"/>
  <c r="BB22" i="1"/>
  <c r="BB20" i="1"/>
  <c r="BB18" i="1"/>
  <c r="BB17" i="1"/>
  <c r="BB16" i="1"/>
  <c r="BB15" i="1"/>
  <c r="BB14" i="1"/>
  <c r="BB13" i="1"/>
  <c r="BB12" i="1"/>
</calcChain>
</file>

<file path=xl/sharedStrings.xml><?xml version="1.0" encoding="utf-8"?>
<sst xmlns="http://schemas.openxmlformats.org/spreadsheetml/2006/main" count="1251" uniqueCount="200">
  <si>
    <t>2. Población de 15 años y más</t>
  </si>
  <si>
    <t>Población económicamente activa (PEA)</t>
  </si>
  <si>
    <t>Ocupada</t>
  </si>
  <si>
    <t>Desocupada</t>
  </si>
  <si>
    <t>Población no económicamente activa (PNEA)</t>
  </si>
  <si>
    <t>Disponible</t>
  </si>
  <si>
    <t>No disponible</t>
  </si>
  <si>
    <t>3. Población ocupada por:</t>
  </si>
  <si>
    <t>3.1 Posición en la ocupación</t>
  </si>
  <si>
    <t>Trabajadores subordinados y remunerados</t>
  </si>
  <si>
    <t>Asalariados</t>
  </si>
  <si>
    <t>Empleadores</t>
  </si>
  <si>
    <t>Trabajadores por cuenta propia</t>
  </si>
  <si>
    <t>Trabajadores no remunerados</t>
  </si>
  <si>
    <t>No especificado</t>
  </si>
  <si>
    <t>3.2 Sector de actividad económica</t>
  </si>
  <si>
    <t>Primario</t>
  </si>
  <si>
    <t>Agricultura, ganadería, silvicultura, caza y pesca</t>
  </si>
  <si>
    <t>Secundario</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</si>
  <si>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</si>
  <si>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</si>
  <si>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</si>
  <si>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</si>
  <si>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</si>
  <si>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</si>
  <si>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</si>
  <si>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</si>
  <si>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</si>
  <si>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</si>
  <si>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</si>
  <si>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3.3 Nivel de ingresos</t>
  </si>
  <si>
    <t>Hasta un salario mínimo</t>
  </si>
  <si>
    <t>Más de 1 hasta 2 salarios mínimos</t>
  </si>
  <si>
    <t>Más de 2 hasta 3 salarios mínimos</t>
  </si>
  <si>
    <t>Más de 3 hasta 5 salarios mínimos</t>
  </si>
  <si>
    <t>Más de 5 salarios mínimos</t>
  </si>
  <si>
    <t>3.4 Duración de la jornada de trabajo</t>
  </si>
  <si>
    <t>Ausentes temporales con vínculo laboral</t>
  </si>
  <si>
    <t>Menos de 15 horas</t>
  </si>
  <si>
    <t>De 15 a 34 horas</t>
  </si>
  <si>
    <t>De 35 a 48 horas</t>
  </si>
  <si>
    <t>Más de 48 horas</t>
  </si>
  <si>
    <t>Con acceso</t>
  </si>
  <si>
    <t>Sin acceso</t>
  </si>
  <si>
    <t>Ámbito agropecuario</t>
  </si>
  <si>
    <t>Ámbito no agropecuario</t>
  </si>
  <si>
    <t>Micronegocios</t>
  </si>
  <si>
    <t>Sin establecimiento</t>
  </si>
  <si>
    <t>Con establecimiento</t>
  </si>
  <si>
    <t>Pequeños establecimientos</t>
  </si>
  <si>
    <t>Medianos establecimientos</t>
  </si>
  <si>
    <t>Grandes establecimientos</t>
  </si>
  <si>
    <t>Gobierno</t>
  </si>
  <si>
    <t>Otros</t>
  </si>
  <si>
    <t>3.7 Distribución por tipo de unidad económica</t>
  </si>
  <si>
    <t>Empresas y negocios</t>
  </si>
  <si>
    <t>Empresas constituidas en sociedad y corporaciones</t>
  </si>
  <si>
    <t>Negocios no constituidos en sociedad</t>
  </si>
  <si>
    <t>Instituciones</t>
  </si>
  <si>
    <t>Públicas</t>
  </si>
  <si>
    <t>Administradas por los gobiernos</t>
  </si>
  <si>
    <t>Sector de los hogares</t>
  </si>
  <si>
    <t>Sector informal</t>
  </si>
  <si>
    <t>Trabajo doméstico remunerado</t>
  </si>
  <si>
    <t>Agricultura de subsistencia</t>
  </si>
  <si>
    <t>4. Trabajadores subordinados y remunerados por:</t>
  </si>
  <si>
    <t>4.1 Sector de actividad económica</t>
  </si>
  <si>
    <t>4.2 Nivel de ingresos</t>
  </si>
  <si>
    <t>4.3 Duración de la jornada de trabajo</t>
  </si>
  <si>
    <t>4.4 Condición de acceso a las instituciones de salud</t>
  </si>
  <si>
    <t>4.5 Prestaciones laborales (sin considerar el acceso a las instituciones de salud)</t>
  </si>
  <si>
    <t>Con prestaciones</t>
  </si>
  <si>
    <t>Sin prestaciones</t>
  </si>
  <si>
    <t>4.6 Disponibilidad de contrato escrito</t>
  </si>
  <si>
    <t>Con contrato escrito</t>
  </si>
  <si>
    <t>Temporal</t>
  </si>
  <si>
    <t>De base, planta o por tiempo indefinido</t>
  </si>
  <si>
    <t>Contrato de tipo no especificado</t>
  </si>
  <si>
    <t>Sin contrato escrito</t>
  </si>
  <si>
    <t>5. Trabajadores subordinados y remunerados no agropecuarios por:</t>
  </si>
  <si>
    <t>6. Población subocupada por:</t>
  </si>
  <si>
    <t>6.1 Condición de búsqueda de trabajo adicional</t>
  </si>
  <si>
    <t>Con búsqueda de trabajo adicional</t>
  </si>
  <si>
    <t>Sin búsqueda de trabajo adicional</t>
  </si>
  <si>
    <t>6.2 Nivel de instrucción</t>
  </si>
  <si>
    <t>Primaria incompleta</t>
  </si>
  <si>
    <t>Primaria completa</t>
  </si>
  <si>
    <t>Secundaria completa</t>
  </si>
  <si>
    <t>Medio superior y superior</t>
  </si>
  <si>
    <t>6.3 Posición en la ocupación</t>
  </si>
  <si>
    <t>Con percepciones no salariales</t>
  </si>
  <si>
    <t>6.4 Sector de actividad económica</t>
  </si>
  <si>
    <t>7. Población desocupada por:</t>
  </si>
  <si>
    <t>7.1 Grupos de edad</t>
  </si>
  <si>
    <t>De 15 a 24 años</t>
  </si>
  <si>
    <t>De 25 a 44 años</t>
  </si>
  <si>
    <t>De 45 a 64 años</t>
  </si>
  <si>
    <t>De 65 años y más</t>
  </si>
  <si>
    <t>7.2 Nivel de instrucción</t>
  </si>
  <si>
    <t>7.3 Antecedente laboral</t>
  </si>
  <si>
    <t>Con experiencia</t>
  </si>
  <si>
    <t>Perdió o terminó su empleo</t>
  </si>
  <si>
    <t>Renunció o dejó su empleo</t>
  </si>
  <si>
    <t>Dejó o cerró un negocio propio</t>
  </si>
  <si>
    <t>Otro</t>
  </si>
  <si>
    <t>Sin experiencia</t>
  </si>
  <si>
    <t>7.4 Duración del desempleo</t>
  </si>
  <si>
    <t>Hasta 1 mes</t>
  </si>
  <si>
    <t>Más de 1 mes hasta 3 meses</t>
  </si>
  <si>
    <t>Más de 3 meses hasta 6 meses</t>
  </si>
  <si>
    <t>Más de 6 meses hasta 1 año</t>
  </si>
  <si>
    <t>Más de 1 año</t>
  </si>
  <si>
    <t>8. Población no económicamente activa</t>
  </si>
  <si>
    <t>Disponible para trabajar que ha desistido de buscar empleo</t>
  </si>
  <si>
    <t>Disponible para trabajar que no busca empleo por considerar que no tiene posibilidades</t>
  </si>
  <si>
    <t>Sin interés para trabajar por atender otras obligaciones</t>
  </si>
  <si>
    <t>Con impedimentos físicos para trabajar</t>
  </si>
  <si>
    <t>9. Promedios y medianas</t>
  </si>
  <si>
    <t>Edad de la población económicamente activa</t>
  </si>
  <si>
    <t>Promedio</t>
  </si>
  <si>
    <t>Mediana</t>
  </si>
  <si>
    <t>Años de escolaridad de la población económicamente activa</t>
  </si>
  <si>
    <t>Horas trabajadas a la semana por la población ocupada</t>
  </si>
  <si>
    <t>Ingreso (pesos) por hora trabajada de la población ocupada</t>
  </si>
  <si>
    <t xml:space="preserve">    Promedio</t>
  </si>
  <si>
    <t xml:space="preserve">    Mediana</t>
  </si>
  <si>
    <t>Trabajadores por cuenta propia en actividades no calificadas</t>
  </si>
  <si>
    <t>Trabajadores subordinados y remunerados asalariados</t>
  </si>
  <si>
    <t>10. Tasas</t>
  </si>
  <si>
    <t>Tasas calculadas contra la población en edad de trabajar</t>
  </si>
  <si>
    <t>Tasa de participación</t>
  </si>
  <si>
    <t>Tasas calculadas contra la población económicamente activa</t>
  </si>
  <si>
    <t>Tasa de desocupación</t>
  </si>
  <si>
    <t>Tasa de ocupación parcial y desocupación 1 (TOPD1)</t>
  </si>
  <si>
    <t>Tasa de presión general (TPRG)</t>
  </si>
  <si>
    <t>Tasas calculadas contra la población ocupada</t>
  </si>
  <si>
    <t>Tasa de trabajo asalariado</t>
  </si>
  <si>
    <t>Tasa de subocupación</t>
  </si>
  <si>
    <t>Tasa de condiciones críticas de ocupación (TCCO)</t>
  </si>
  <si>
    <t>Tasa de ocupación en el sector informal 1 (TOSI1)</t>
  </si>
  <si>
    <t>Tasa de informalidad laboral 1 (TIL1)</t>
  </si>
  <si>
    <t>Tasas calculadas contra la población ocupada no agropecuaria</t>
  </si>
  <si>
    <t>Tasa de ocupación en el sector informal 2 (TOSI2)</t>
  </si>
  <si>
    <t>Tasa de informalidad laboral 2 (TIL2)</t>
  </si>
  <si>
    <t>1</t>
  </si>
  <si>
    <t>INDICADOR</t>
  </si>
  <si>
    <t>LIIC</t>
  </si>
  <si>
    <t>LSIC</t>
  </si>
  <si>
    <t>Total</t>
  </si>
  <si>
    <t>Nivel de precisión de las estimaciones:</t>
  </si>
  <si>
    <t>-</t>
  </si>
  <si>
    <t xml:space="preserve">Con percepciones no salariales </t>
  </si>
  <si>
    <t xml:space="preserve">No recibe ingresos </t>
  </si>
  <si>
    <t xml:space="preserve">3.5 Condición de acceso a las instituciones de salud </t>
  </si>
  <si>
    <t xml:space="preserve">3.6 Ámbito y tamaño de la unidad económica </t>
  </si>
  <si>
    <t xml:space="preserve">Privadas </t>
  </si>
  <si>
    <t xml:space="preserve">No administradas por los gobiernos </t>
  </si>
  <si>
    <t xml:space="preserve">Situaciones de carácter especial y no especificadas </t>
  </si>
  <si>
    <t xml:space="preserve">5.1 Tamaño de la unidad económica </t>
  </si>
  <si>
    <t xml:space="preserve">Con interés para trabajar, pero bajo un contexto que le impide hacerlo </t>
  </si>
  <si>
    <t xml:space="preserve">Trabajadores subordinados y remunerados con percepciones no salariales </t>
  </si>
  <si>
    <r>
      <t xml:space="preserve">Las estimaciones que aparecen en este cuadro están coloreadas de acuerdo con su nivel de precisión, en </t>
    </r>
    <r>
      <rPr>
        <i/>
        <sz val="8"/>
        <rFont val="Calibri"/>
        <family val="2"/>
      </rPr>
      <t>Alta, Moderada y Baja</t>
    </r>
    <r>
      <rPr>
        <sz val="8"/>
        <rFont val="Calibri"/>
        <family val="2"/>
      </rPr>
      <t xml:space="preserve">, tomando como referencia el coeficiente de variación CV (%). Una precisión </t>
    </r>
    <r>
      <rPr>
        <i/>
        <sz val="8"/>
        <rFont val="Calibri"/>
        <family val="2"/>
      </rPr>
      <t>Baja</t>
    </r>
    <r>
      <rPr>
        <sz val="8"/>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</si>
  <si>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8"/>
        <color indexed="8"/>
        <rFont val="Calibri"/>
        <family val="2"/>
      </rPr>
      <t xml:space="preserve"> CV en el rango de (0,15)</t>
    </r>
  </si>
  <si>
    <r>
      <t>Moderada,</t>
    </r>
    <r>
      <rPr>
        <sz val="8"/>
        <color indexed="8"/>
        <rFont val="Calibri"/>
        <family val="2"/>
      </rPr>
      <t xml:space="preserve"> CV en el rango de [15, 30)</t>
    </r>
  </si>
  <si>
    <r>
      <t xml:space="preserve">Baja, </t>
    </r>
    <r>
      <rPr>
        <sz val="8"/>
        <color indexed="8"/>
        <rFont val="Calibri"/>
        <family val="2"/>
      </rPr>
      <t>CV</t>
    </r>
    <r>
      <rPr>
        <b/>
        <sz val="8"/>
        <color indexed="8"/>
        <rFont val="Calibri"/>
        <family val="2"/>
      </rPr>
      <t xml:space="preserve"> </t>
    </r>
    <r>
      <rPr>
        <sz val="8"/>
        <color indexed="8"/>
        <rFont val="Calibri"/>
        <family val="2"/>
      </rPr>
      <t>de 30% en adelante</t>
    </r>
  </si>
  <si>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</si>
  <si>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Localidades de 100 000 y más habitantes y/o capitales de estado.</t>
  </si>
  <si>
    <t>Localidades menores de 100 000 habitantes.</t>
  </si>
  <si>
    <t>Localidades de 15 000 a 99 999 habitantes.</t>
  </si>
  <si>
    <t>Localidades de 2 500 a 14 999 habitantes.</t>
  </si>
  <si>
    <t>Localidades menores de 2 500 habitantes.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</si>
  <si>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</si>
  <si>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agrícolas de subsistencia.</t>
  </si>
  <si>
    <t>Se limita exclusivamente al hecho de que el trabajo o actividad económica que realizan las personas les dé acceso o no a los servicios de salud que preste una institución, pública o privada. Si tienen acceso a dichos servicios por medio de un pariente que los declara como dependientes económicos o por la adquisición del seguro popular, no se clasifican en la en la categoría "con acceso".</t>
  </si>
  <si>
    <t>En lo referente a este rubro los criterios de clasificación cambian en la Encuesta Nacional de Ocupación y Empleo (ENOE) con respecto a su antecesora, la Encuesta Nacional de Empleo (ENE): los límites superiores de las unidades económicas medianas se extienden hasta 250 empleados siendo, por ende, 251 el límite inferior de ahora en adelante para las grandes, ello en conformidad con la Ley para el Desarrollo de la Competitividad de la Micro, Pequeña y Mediana Empresa. En paralelo fuentes de trabajo que imparten servicios públicos tales como escuelas, hospitales, clínicas y dispensarios médicos dejan de clasificarse automáticamente en función del organismo de pertenencia (SEP, IMSS, ISSSTE, DIF, SSA), es decir, como unidades económicas grandes, tal y como se hacía en la ENE, de modo que con la ENOE se redistribuyen en unidades pequeñas,  medianas o incluso grandes, si es el caso, pero ahora sólo en función del personal que labora en el establecimiento donde el individuo encuestado desarrolla sus actividades.</t>
  </si>
  <si>
    <t>Comprende escuelas privadas que imparten educación formal, hospitales, clínicas, instituciones asistenciales e instituciones con fines no lucrativos así como, en general, cualquier otra que opere bajo la denominación de asociación civil.</t>
  </si>
  <si>
    <t>Poder judicial, poder legislativo, instituciones autónomas de educación superior, así como otras de interés público y de carácter no educativo (IFE, Comisión Nacional de los Derechos Humanos, partidos políticos).</t>
  </si>
  <si>
    <t>Comprende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t>
  </si>
  <si>
    <t>Se consideran "personas con interés para trabajar, pero bajo un contexto que les impide hacerlo" aquéllas que son explícitas en cuanto a que nadie más en el hogar se hace cargo de los niños pequeños, enfermos o ancianos, o porque algún familiar les prohíbe trabajar o también por algún impedimento físico de carácter temporal (embarazo difícil o avanzado, convalecencia de una enfermedad o accidente).</t>
  </si>
  <si>
    <t>Indicadores Estratégicos de Ocupación y Empleo con Precisiones Estadísticas y Pruebas de significancia</t>
  </si>
  <si>
    <t>Nacional y tamaño de localidad</t>
  </si>
  <si>
    <r>
      <t xml:space="preserve">I.  Población Total </t>
    </r>
    <r>
      <rPr>
        <b/>
        <vertAlign val="superscript"/>
        <sz val="8"/>
        <rFont val="Arial"/>
        <family val="2"/>
      </rPr>
      <t>1</t>
    </r>
  </si>
  <si>
    <t>Nacional y tamaño de localidad - Hombres</t>
  </si>
  <si>
    <t>Nacional y tamaño de localidad - Mujeres</t>
  </si>
  <si>
    <t>Julio - Septiembre  2018</t>
  </si>
  <si>
    <t>Coeficientes de Variación (%)</t>
  </si>
  <si>
    <t>Errores Estándar</t>
  </si>
  <si>
    <t>Intervalos de confianza al 90%</t>
  </si>
  <si>
    <t>Estimaciones del trimestre 318</t>
  </si>
  <si>
    <t>Estimaciones del trimestre 317</t>
  </si>
  <si>
    <t>Diferencias absolutas entre las  estimaciones</t>
  </si>
  <si>
    <t>Resultados de las pruebas de significancia *</t>
  </si>
  <si>
    <t>Prueba de Significancia del trimestre 3-18 contra el mismo trimestre del año anterior 3-17</t>
  </si>
  <si>
    <r>
      <t xml:space="preserve">Áreas más urbanizadas </t>
    </r>
    <r>
      <rPr>
        <b/>
        <vertAlign val="superscript"/>
        <sz val="8"/>
        <rFont val="Arial"/>
        <family val="2"/>
      </rPr>
      <t>2</t>
    </r>
  </si>
  <si>
    <r>
      <t xml:space="preserve">Áreas menos urbanizadas </t>
    </r>
    <r>
      <rPr>
        <b/>
        <vertAlign val="superscript"/>
        <sz val="8"/>
        <rFont val="Arial"/>
        <family val="2"/>
      </rPr>
      <t>3</t>
    </r>
  </si>
  <si>
    <r>
      <t xml:space="preserve">Urbano medio </t>
    </r>
    <r>
      <rPr>
        <b/>
        <vertAlign val="superscript"/>
        <sz val="8"/>
        <rFont val="Arial"/>
        <family val="2"/>
      </rPr>
      <t>4</t>
    </r>
  </si>
  <si>
    <r>
      <t xml:space="preserve">Urbano bajo </t>
    </r>
    <r>
      <rPr>
        <b/>
        <vertAlign val="superscript"/>
        <sz val="8"/>
        <rFont val="Arial"/>
        <family val="2"/>
      </rPr>
      <t>5</t>
    </r>
  </si>
  <si>
    <r>
      <t xml:space="preserve">Rural </t>
    </r>
    <r>
      <rPr>
        <b/>
        <vertAlign val="superscript"/>
        <sz val="8"/>
        <rFont val="Arial"/>
        <family val="2"/>
      </rPr>
      <t>6</t>
    </r>
  </si>
  <si>
    <t>* 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y que se muestran en la primera columna del cuadro a la izquierda (Indicadores Estratégicos de Ocupación y Empleo con Precisiones Estadísticas) obtenidos con el 100% de la muestra. La prueba de significancia se lleva a cabo para alfa=0.05.</t>
  </si>
  <si>
    <t>INEGI. Encuesta Nacional de Ocupación y Empleo.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</si>
</sst>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
    <numFmt numFmtId="166" formatCode="#0.####0"/>
    <numFmt numFmtId="167" formatCode="#\ ###\ ##0"/>
    <numFmt numFmtId="168" formatCode="#\ ##0.000"/>
  </numFmts>
  <fonts count="19" x14ac:knownFonts="1">
    <font>
      <sz val="10"/>
      <name val="Arial"/>
    </font>
    <font>
      <sz val="8"/>
      <name val="Arial"/>
      <family val="2"/>
    </font>
    <font>
      <b/>
      <sz val="8"/>
      <name val="Arial"/>
      <family val="2"/>
    </font>
    <font>
      <vertAlign val="superscript"/>
      <sz val="8"/>
      <name val="Arial"/>
      <family val="2"/>
    </font>
    <font>
      <i/>
      <sz val="8"/>
      <name val="Arial"/>
      <family val="2"/>
    </font>
    <font>
      <b/>
      <vertAlign val="superscript"/>
      <sz val="8"/>
      <name val="Arial"/>
      <family val="2"/>
    </font>
    <font>
      <b/>
      <sz val="8"/>
      <name val="Symbol"/>
      <family val="1"/>
      <charset val="2"/>
    </font>
    <font>
      <b/>
      <sz val="9"/>
      <name val="Arial"/>
      <family val="2"/>
    </font>
    <font>
      <i/>
      <sz val="8"/>
      <name val="Calibri"/>
      <family val="2"/>
    </font>
    <font>
      <sz val="8"/>
      <name val="Calibri"/>
      <family val="2"/>
    </font>
    <font>
      <sz val="8"/>
      <color indexed="8"/>
      <name val="Calibri"/>
      <family val="2"/>
    </font>
    <font>
      <b/>
      <sz val="8"/>
      <color indexed="8"/>
      <name val="Calibri"/>
      <family val="2"/>
    </font>
    <font>
      <u/>
      <sz val="10"/>
      <color theme="10"/>
      <name val="Arial"/>
      <family val="2"/>
    </font>
    <font>
      <sz val="8"/>
      <color rgb="FF000000"/>
      <name val="Arial"/>
      <family val="2"/>
    </font>
    <font>
      <b/>
      <sz val="8"/>
      <color rgb="FF000000"/>
      <name val="Arial"/>
      <family val="2"/>
    </font>
    <font>
      <sz val="8"/>
      <color rgb="FF000000"/>
      <name val="Calibri"/>
      <family val="2"/>
      <scheme val="minor"/>
    </font>
    <font>
      <b/>
      <sz val="8"/>
      <color rgb="FF000000"/>
      <name val="Calibri"/>
      <family val="2"/>
      <scheme val="minor"/>
    </font>
    <font>
      <sz val="8"/>
      <name val="Calibri"/>
      <family val="2"/>
      <scheme val="minor"/>
    </font>
    <font>
      <sz val="10"/>
      <color indexed="18"/>
      <name val="Arial"/>
      <family val="2"/>
    </font>
  </fonts>
  <fills count="9">
    <fill>
      <patternFill patternType="none"/>
    </fill>
    <fill>
      <patternFill patternType="gray125"/>
    </fill>
    <fill>
      <patternFill patternType="solid">
        <fgColor indexed="65"/>
        <bgColor indexed="64"/>
      </patternFill>
    </fill>
    <fill>
      <patternFill patternType="solid">
        <fgColor indexed="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9">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0"/>
      </top>
      <bottom style="thin">
        <color indexed="0"/>
      </bottom>
      <diagonal/>
    </border>
    <border>
      <left style="medium">
        <color indexed="0"/>
      </left>
      <right style="thin">
        <color indexed="64"/>
      </right>
      <top style="thin">
        <color indexed="0"/>
      </top>
      <bottom style="thin">
        <color indexed="0"/>
      </bottom>
      <diagonal/>
    </border>
    <border>
      <left style="medium">
        <color indexed="0"/>
      </left>
      <right/>
      <top/>
      <bottom/>
      <diagonal/>
    </border>
    <border>
      <left style="medium">
        <color indexed="0"/>
      </left>
      <right style="thin">
        <color indexed="64"/>
      </right>
      <top style="medium">
        <color indexed="64"/>
      </top>
      <bottom style="thin">
        <color indexed="0"/>
      </bottom>
      <diagonal/>
    </border>
    <border>
      <left style="thin">
        <color indexed="64"/>
      </left>
      <right style="thin">
        <color indexed="64"/>
      </right>
      <top style="medium">
        <color indexed="64"/>
      </top>
      <bottom style="thin">
        <color indexed="0"/>
      </bottom>
      <diagonal/>
    </border>
    <border>
      <left style="medium">
        <color indexed="0"/>
      </left>
      <right/>
      <top/>
      <bottom style="medium">
        <color indexed="64"/>
      </bottom>
      <diagonal/>
    </border>
    <border>
      <left/>
      <right/>
      <top/>
      <bottom style="medium">
        <color indexed="64"/>
      </bottom>
      <diagonal/>
    </border>
    <border>
      <left style="thin">
        <color indexed="64"/>
      </left>
      <right style="medium">
        <color indexed="0"/>
      </right>
      <top style="medium">
        <color indexed="64"/>
      </top>
      <bottom style="thin">
        <color indexed="0"/>
      </bottom>
      <diagonal/>
    </border>
    <border>
      <left style="thin">
        <color indexed="64"/>
      </left>
      <right style="medium">
        <color indexed="0"/>
      </right>
      <top style="thin">
        <color indexed="0"/>
      </top>
      <bottom style="thin">
        <color indexed="0"/>
      </bottom>
      <diagonal/>
    </border>
    <border>
      <left/>
      <right style="medium">
        <color indexed="0"/>
      </right>
      <top/>
      <bottom/>
      <diagonal/>
    </border>
    <border>
      <left/>
      <right style="medium">
        <color indexed="0"/>
      </right>
      <top/>
      <bottom style="medium">
        <color indexed="64"/>
      </bottom>
      <diagonal/>
    </border>
    <border>
      <left style="thin">
        <color indexed="64"/>
      </left>
      <right/>
      <top style="thin">
        <color indexed="0"/>
      </top>
      <bottom/>
      <diagonal/>
    </border>
    <border>
      <left/>
      <right style="thin">
        <color indexed="64"/>
      </right>
      <top style="thin">
        <color indexed="0"/>
      </top>
      <bottom/>
      <diagonal/>
    </border>
    <border>
      <left style="medium">
        <color indexed="0"/>
      </left>
      <right/>
      <top/>
      <bottom style="medium">
        <color indexed="0"/>
      </bottom>
      <diagonal/>
    </border>
    <border>
      <left/>
      <right/>
      <top/>
      <bottom style="medium">
        <color indexed="0"/>
      </bottom>
      <diagonal/>
    </border>
    <border>
      <left style="thin">
        <color indexed="64"/>
      </left>
      <right/>
      <top/>
      <bottom style="medium">
        <color indexed="0"/>
      </bottom>
      <diagonal/>
    </border>
    <border>
      <left/>
      <right style="thin">
        <color indexed="64"/>
      </right>
      <top/>
      <bottom style="medium">
        <color indexed="0"/>
      </bottom>
      <diagonal/>
    </border>
    <border>
      <left style="thin">
        <color indexed="64"/>
      </left>
      <right style="medium">
        <color indexed="64"/>
      </right>
      <top style="medium">
        <color indexed="64"/>
      </top>
      <bottom style="thin">
        <color indexed="0"/>
      </bottom>
      <diagonal/>
    </border>
    <border>
      <left style="thin">
        <color indexed="64"/>
      </left>
      <right style="medium">
        <color indexed="64"/>
      </right>
      <top style="thin">
        <color indexed="0"/>
      </top>
      <bottom style="thin">
        <color indexed="0"/>
      </bottom>
      <diagonal/>
    </border>
    <border>
      <left/>
      <right style="medium">
        <color indexed="64"/>
      </right>
      <top style="thin">
        <color indexed="0"/>
      </top>
      <bottom/>
      <diagonal/>
    </border>
    <border>
      <left/>
      <right style="medium">
        <color indexed="64"/>
      </right>
      <top/>
      <bottom/>
      <diagonal/>
    </border>
    <border>
      <left/>
      <right style="medium">
        <color indexed="64"/>
      </right>
      <top/>
      <bottom style="medium">
        <color indexed="0"/>
      </bottom>
      <diagonal/>
    </border>
  </borders>
  <cellStyleXfs count="2">
    <xf numFmtId="0" fontId="0" fillId="0" borderId="0"/>
    <xf numFmtId="0" fontId="12" fillId="0" borderId="0" applyNumberFormat="0" applyFill="0" applyBorder="0" applyAlignment="0" applyProtection="0"/>
  </cellStyleXfs>
  <cellXfs count="279">
    <xf numFmtId="0" fontId="0" fillId="0" borderId="0" xfId="0"/>
    <xf numFmtId="3" fontId="0" fillId="0" borderId="0" xfId="0" applyNumberFormat="1"/>
    <xf numFmtId="164" fontId="0" fillId="0" borderId="0" xfId="0" applyNumberFormat="1"/>
    <xf numFmtId="3" fontId="1" fillId="0" borderId="0" xfId="0" applyNumberFormat="1" applyFont="1"/>
    <xf numFmtId="164" fontId="1" fillId="0" borderId="0" xfId="0" applyNumberFormat="1" applyFont="1"/>
    <xf numFmtId="164" fontId="1" fillId="0" borderId="1" xfId="0" applyNumberFormat="1" applyFont="1" applyBorder="1"/>
    <xf numFmtId="164" fontId="1" fillId="0" borderId="0" xfId="0" applyNumberFormat="1" applyFont="1" applyBorder="1"/>
    <xf numFmtId="3" fontId="1" fillId="0" borderId="0" xfId="0" applyNumberFormat="1" applyFont="1" applyBorder="1"/>
    <xf numFmtId="164" fontId="1" fillId="0" borderId="2" xfId="0" applyNumberFormat="1" applyFont="1" applyBorder="1"/>
    <xf numFmtId="164" fontId="1" fillId="0" borderId="3" xfId="0" applyNumberFormat="1" applyFont="1" applyBorder="1"/>
    <xf numFmtId="3" fontId="1" fillId="0" borderId="3" xfId="0" applyNumberFormat="1" applyFont="1" applyBorder="1"/>
    <xf numFmtId="164" fontId="2" fillId="0" borderId="0" xfId="0" applyNumberFormat="1" applyFont="1"/>
    <xf numFmtId="164" fontId="2" fillId="2" borderId="4" xfId="0" applyNumberFormat="1" applyFont="1" applyFill="1" applyBorder="1" applyAlignment="1">
      <alignment horizontal="center"/>
    </xf>
    <xf numFmtId="164" fontId="2" fillId="2" borderId="5" xfId="0" applyNumberFormat="1" applyFont="1" applyFill="1" applyBorder="1" applyAlignment="1">
      <alignment horizontal="center"/>
    </xf>
    <xf numFmtId="3" fontId="2" fillId="2" borderId="5" xfId="0" applyNumberFormat="1" applyFont="1" applyFill="1" applyBorder="1" applyAlignment="1">
      <alignment horizontal="center"/>
    </xf>
    <xf numFmtId="164" fontId="2" fillId="2" borderId="2" xfId="0" applyNumberFormat="1" applyFont="1" applyFill="1" applyBorder="1" applyAlignment="1">
      <alignment horizontal="center"/>
    </xf>
    <xf numFmtId="164" fontId="2" fillId="2" borderId="3" xfId="0" applyNumberFormat="1" applyFont="1" applyFill="1" applyBorder="1" applyAlignment="1">
      <alignment horizontal="center"/>
    </xf>
    <xf numFmtId="3" fontId="2" fillId="2" borderId="3" xfId="0" applyNumberFormat="1" applyFont="1" applyFill="1" applyBorder="1" applyAlignment="1">
      <alignment horizontal="center"/>
    </xf>
    <xf numFmtId="164" fontId="2" fillId="0" borderId="1" xfId="0" applyNumberFormat="1" applyFont="1" applyBorder="1"/>
    <xf numFmtId="164" fontId="2" fillId="0" borderId="0" xfId="0" applyNumberFormat="1" applyFont="1" applyBorder="1"/>
    <xf numFmtId="3" fontId="2" fillId="0" borderId="0" xfId="0" applyNumberFormat="1" applyFont="1" applyBorder="1"/>
    <xf numFmtId="164" fontId="4" fillId="0" borderId="1" xfId="0" applyNumberFormat="1" applyFont="1" applyBorder="1"/>
    <xf numFmtId="164" fontId="4" fillId="0" borderId="0" xfId="0" applyNumberFormat="1" applyFont="1" applyBorder="1"/>
    <xf numFmtId="3" fontId="4" fillId="0" borderId="0" xfId="0" applyNumberFormat="1" applyFont="1" applyBorder="1"/>
    <xf numFmtId="164" fontId="2" fillId="2" borderId="1" xfId="0" applyNumberFormat="1" applyFont="1" applyFill="1" applyBorder="1" applyAlignment="1">
      <alignment horizontal="center"/>
    </xf>
    <xf numFmtId="164" fontId="2" fillId="2" borderId="0" xfId="0" applyNumberFormat="1" applyFont="1" applyFill="1" applyBorder="1" applyAlignment="1">
      <alignment horizontal="center"/>
    </xf>
    <xf numFmtId="3" fontId="2" fillId="2" borderId="0" xfId="0" applyNumberFormat="1" applyFont="1" applyFill="1" applyBorder="1" applyAlignment="1">
      <alignment horizontal="center"/>
    </xf>
    <xf numFmtId="0" fontId="0" fillId="0" borderId="0" xfId="0" applyAlignment="1">
      <alignment wrapText="1"/>
    </xf>
    <xf numFmtId="3" fontId="2" fillId="0" borderId="0" xfId="0" applyNumberFormat="1" applyFont="1" applyFill="1" applyBorder="1"/>
    <xf numFmtId="164" fontId="2" fillId="0" borderId="0" xfId="0" applyNumberFormat="1" applyFont="1" applyFill="1" applyBorder="1"/>
    <xf numFmtId="3" fontId="2" fillId="0" borderId="1" xfId="0" applyNumberFormat="1" applyFont="1" applyFill="1" applyBorder="1"/>
    <xf numFmtId="3" fontId="2" fillId="0" borderId="6" xfId="0" applyNumberFormat="1" applyFont="1" applyFill="1" applyBorder="1"/>
    <xf numFmtId="164" fontId="1" fillId="0" borderId="0" xfId="0" applyNumberFormat="1" applyFont="1" applyFill="1" applyBorder="1"/>
    <xf numFmtId="164" fontId="1" fillId="0" borderId="1" xfId="0" applyNumberFormat="1" applyFont="1" applyFill="1" applyBorder="1"/>
    <xf numFmtId="164" fontId="1" fillId="0" borderId="6" xfId="0" applyNumberFormat="1" applyFont="1" applyFill="1" applyBorder="1"/>
    <xf numFmtId="164" fontId="2" fillId="4" borderId="1" xfId="0" applyNumberFormat="1" applyFont="1" applyFill="1" applyBorder="1"/>
    <xf numFmtId="164" fontId="2" fillId="4" borderId="0" xfId="0" applyNumberFormat="1" applyFont="1" applyFill="1" applyBorder="1"/>
    <xf numFmtId="3" fontId="2" fillId="4" borderId="0" xfId="0" applyNumberFormat="1" applyFont="1" applyFill="1" applyBorder="1"/>
    <xf numFmtId="164" fontId="2" fillId="5" borderId="1" xfId="0" applyNumberFormat="1" applyFont="1" applyFill="1" applyBorder="1"/>
    <xf numFmtId="164" fontId="2" fillId="5" borderId="0" xfId="0" applyNumberFormat="1" applyFont="1" applyFill="1" applyBorder="1"/>
    <xf numFmtId="3" fontId="2" fillId="5" borderId="0" xfId="0" applyNumberFormat="1" applyFont="1" applyFill="1" applyBorder="1"/>
    <xf numFmtId="3" fontId="2" fillId="5" borderId="6" xfId="0" applyNumberFormat="1" applyFont="1" applyFill="1" applyBorder="1"/>
    <xf numFmtId="3" fontId="2" fillId="5" borderId="1" xfId="0" applyNumberFormat="1" applyFont="1" applyFill="1" applyBorder="1"/>
    <xf numFmtId="164" fontId="3" fillId="0" borderId="0" xfId="0" applyNumberFormat="1" applyFont="1" applyAlignment="1">
      <alignment horizontal="center" vertical="top" wrapText="1"/>
    </xf>
    <xf numFmtId="3" fontId="1" fillId="0" borderId="0" xfId="0" applyNumberFormat="1" applyFont="1" applyFill="1" applyBorder="1" applyAlignment="1">
      <alignment horizontal="right"/>
    </xf>
    <xf numFmtId="164" fontId="1" fillId="0" borderId="0" xfId="0" applyNumberFormat="1" applyFont="1" applyFill="1" applyBorder="1" applyAlignment="1">
      <alignment horizontal="right"/>
    </xf>
    <xf numFmtId="3" fontId="1" fillId="0" borderId="1" xfId="0" applyNumberFormat="1" applyFont="1" applyFill="1" applyBorder="1" applyAlignment="1">
      <alignment horizontal="right"/>
    </xf>
    <xf numFmtId="3" fontId="1" fillId="0" borderId="6" xfId="0" applyNumberFormat="1" applyFont="1" applyFill="1" applyBorder="1" applyAlignment="1">
      <alignment horizontal="right"/>
    </xf>
    <xf numFmtId="3" fontId="2" fillId="5" borderId="0" xfId="0" applyNumberFormat="1" applyFont="1" applyFill="1" applyBorder="1" applyAlignment="1">
      <alignment horizontal="right"/>
    </xf>
    <xf numFmtId="3" fontId="2" fillId="5" borderId="1" xfId="0" applyNumberFormat="1" applyFont="1" applyFill="1" applyBorder="1" applyAlignment="1">
      <alignment horizontal="right"/>
    </xf>
    <xf numFmtId="3" fontId="2" fillId="5" borderId="6" xfId="0" applyNumberFormat="1" applyFont="1" applyFill="1" applyBorder="1" applyAlignment="1">
      <alignment horizontal="right"/>
    </xf>
    <xf numFmtId="164" fontId="2" fillId="5" borderId="0" xfId="0" applyNumberFormat="1" applyFont="1" applyFill="1" applyBorder="1" applyAlignment="1">
      <alignment horizontal="right"/>
    </xf>
    <xf numFmtId="164" fontId="1" fillId="0" borderId="1" xfId="0" applyNumberFormat="1" applyFont="1" applyFill="1" applyBorder="1" applyAlignment="1">
      <alignment horizontal="right"/>
    </xf>
    <xf numFmtId="164" fontId="1" fillId="0" borderId="6" xfId="0" applyNumberFormat="1" applyFont="1" applyFill="1" applyBorder="1" applyAlignment="1">
      <alignment horizontal="right"/>
    </xf>
    <xf numFmtId="164" fontId="2" fillId="5" borderId="0" xfId="1" applyNumberFormat="1" applyFont="1" applyFill="1" applyBorder="1" applyAlignment="1">
      <alignment horizontal="right"/>
    </xf>
    <xf numFmtId="3" fontId="1" fillId="0" borderId="0" xfId="1" applyNumberFormat="1" applyFont="1" applyFill="1" applyBorder="1" applyAlignment="1">
      <alignment horizontal="right"/>
    </xf>
    <xf numFmtId="164" fontId="1" fillId="0" borderId="0" xfId="1" applyNumberFormat="1" applyFont="1" applyFill="1" applyBorder="1" applyAlignment="1">
      <alignment horizontal="right"/>
    </xf>
    <xf numFmtId="164" fontId="2" fillId="4" borderId="0" xfId="1" applyNumberFormat="1" applyFont="1" applyFill="1" applyBorder="1" applyAlignment="1">
      <alignment horizontal="right"/>
    </xf>
    <xf numFmtId="164" fontId="2" fillId="0" borderId="0" xfId="1" applyNumberFormat="1" applyFont="1" applyFill="1" applyBorder="1" applyAlignment="1">
      <alignment horizontal="right"/>
    </xf>
    <xf numFmtId="164" fontId="1" fillId="0" borderId="0" xfId="1" applyNumberFormat="1" applyFont="1" applyFill="1" applyBorder="1"/>
    <xf numFmtId="166" fontId="1" fillId="0" borderId="0" xfId="0" applyNumberFormat="1" applyFont="1" applyFill="1" applyBorder="1" applyAlignment="1">
      <alignment horizontal="right"/>
    </xf>
    <xf numFmtId="164" fontId="6" fillId="0" borderId="0" xfId="0" applyNumberFormat="1" applyFont="1" applyFill="1" applyBorder="1" applyAlignment="1">
      <alignment horizontal="center"/>
    </xf>
    <xf numFmtId="164" fontId="6" fillId="5" borderId="0" xfId="1" applyNumberFormat="1" applyFont="1" applyFill="1" applyBorder="1" applyAlignment="1">
      <alignment horizontal="center"/>
    </xf>
    <xf numFmtId="166" fontId="1" fillId="0" borderId="0" xfId="1" applyNumberFormat="1" applyFont="1" applyFill="1" applyBorder="1" applyAlignment="1">
      <alignment horizontal="right"/>
    </xf>
    <xf numFmtId="164" fontId="6" fillId="0" borderId="0" xfId="1" applyNumberFormat="1" applyFont="1" applyFill="1" applyBorder="1" applyAlignment="1">
      <alignment horizontal="center"/>
    </xf>
    <xf numFmtId="164" fontId="6" fillId="4" borderId="0" xfId="1" applyNumberFormat="1" applyFont="1" applyFill="1" applyBorder="1" applyAlignment="1">
      <alignment horizontal="center"/>
    </xf>
    <xf numFmtId="164" fontId="6" fillId="5" borderId="0" xfId="0" applyNumberFormat="1" applyFont="1" applyFill="1" applyBorder="1" applyAlignment="1">
      <alignment horizontal="center"/>
    </xf>
    <xf numFmtId="3" fontId="13" fillId="0" borderId="0" xfId="1" applyNumberFormat="1" applyFont="1" applyFill="1" applyBorder="1" applyAlignment="1">
      <alignment horizontal="right"/>
    </xf>
    <xf numFmtId="164" fontId="13" fillId="0" borderId="0" xfId="1" applyNumberFormat="1" applyFont="1" applyFill="1" applyBorder="1" applyAlignment="1">
      <alignment horizontal="right"/>
    </xf>
    <xf numFmtId="164" fontId="13" fillId="0" borderId="0" xfId="1" applyNumberFormat="1" applyFont="1" applyFill="1" applyBorder="1"/>
    <xf numFmtId="167" fontId="1" fillId="0" borderId="0" xfId="0" applyNumberFormat="1" applyFont="1" applyFill="1" applyBorder="1" applyAlignment="1">
      <alignment horizontal="right"/>
    </xf>
    <xf numFmtId="167" fontId="2" fillId="5" borderId="0" xfId="1" applyNumberFormat="1" applyFont="1" applyFill="1" applyBorder="1" applyAlignment="1">
      <alignment horizontal="right"/>
    </xf>
    <xf numFmtId="167" fontId="1" fillId="0" borderId="0" xfId="1" applyNumberFormat="1" applyFont="1" applyFill="1" applyBorder="1" applyAlignment="1">
      <alignment horizontal="right"/>
    </xf>
    <xf numFmtId="167" fontId="2" fillId="4" borderId="0" xfId="1" applyNumberFormat="1" applyFont="1" applyFill="1" applyBorder="1" applyAlignment="1">
      <alignment horizontal="right"/>
    </xf>
    <xf numFmtId="167" fontId="2" fillId="0" borderId="0" xfId="1" applyNumberFormat="1" applyFont="1" applyFill="1" applyBorder="1" applyAlignment="1">
      <alignment horizontal="right"/>
    </xf>
    <xf numFmtId="167" fontId="1" fillId="6" borderId="0" xfId="1" applyNumberFormat="1" applyFont="1" applyFill="1" applyBorder="1" applyAlignment="1">
      <alignment horizontal="right"/>
    </xf>
    <xf numFmtId="167" fontId="1" fillId="7" borderId="0" xfId="1" applyNumberFormat="1" applyFont="1" applyFill="1" applyBorder="1" applyAlignment="1">
      <alignment horizontal="right"/>
    </xf>
    <xf numFmtId="167" fontId="1" fillId="0" borderId="1" xfId="0" applyNumberFormat="1" applyFont="1" applyFill="1" applyBorder="1" applyAlignment="1">
      <alignment horizontal="right"/>
    </xf>
    <xf numFmtId="167" fontId="1" fillId="0" borderId="6" xfId="0" applyNumberFormat="1" applyFont="1" applyFill="1" applyBorder="1" applyAlignment="1">
      <alignment horizontal="right"/>
    </xf>
    <xf numFmtId="167" fontId="2" fillId="5" borderId="0" xfId="0" applyNumberFormat="1" applyFont="1" applyFill="1" applyBorder="1" applyAlignment="1">
      <alignment horizontal="right"/>
    </xf>
    <xf numFmtId="167" fontId="2" fillId="5" borderId="1" xfId="0" applyNumberFormat="1" applyFont="1" applyFill="1" applyBorder="1" applyAlignment="1">
      <alignment horizontal="right"/>
    </xf>
    <xf numFmtId="167" fontId="2" fillId="5" borderId="6" xfId="0" applyNumberFormat="1" applyFont="1" applyFill="1" applyBorder="1" applyAlignment="1">
      <alignment horizontal="right"/>
    </xf>
    <xf numFmtId="167" fontId="2" fillId="4" borderId="0" xfId="0" applyNumberFormat="1" applyFont="1" applyFill="1" applyBorder="1" applyAlignment="1">
      <alignment horizontal="right"/>
    </xf>
    <xf numFmtId="167" fontId="2" fillId="4" borderId="1" xfId="0" applyNumberFormat="1" applyFont="1" applyFill="1" applyBorder="1" applyAlignment="1">
      <alignment horizontal="right"/>
    </xf>
    <xf numFmtId="167" fontId="2" fillId="4" borderId="6" xfId="0" applyNumberFormat="1" applyFont="1" applyFill="1" applyBorder="1" applyAlignment="1">
      <alignment horizontal="right"/>
    </xf>
    <xf numFmtId="167" fontId="2" fillId="0" borderId="0" xfId="0" applyNumberFormat="1" applyFont="1" applyFill="1" applyBorder="1" applyAlignment="1">
      <alignment horizontal="right"/>
    </xf>
    <xf numFmtId="167" fontId="2" fillId="0" borderId="1" xfId="0" applyNumberFormat="1" applyFont="1" applyFill="1" applyBorder="1" applyAlignment="1">
      <alignment horizontal="right"/>
    </xf>
    <xf numFmtId="167" fontId="2" fillId="0" borderId="6" xfId="0" applyNumberFormat="1" applyFont="1" applyFill="1" applyBorder="1" applyAlignment="1">
      <alignment horizontal="right"/>
    </xf>
    <xf numFmtId="167" fontId="14" fillId="5" borderId="0" xfId="1" applyNumberFormat="1" applyFont="1" applyFill="1" applyBorder="1" applyAlignment="1">
      <alignment horizontal="right"/>
    </xf>
    <xf numFmtId="167" fontId="13" fillId="0" borderId="0" xfId="1" applyNumberFormat="1" applyFont="1" applyFill="1" applyBorder="1" applyAlignment="1">
      <alignment horizontal="right"/>
    </xf>
    <xf numFmtId="167" fontId="14" fillId="4" borderId="0" xfId="1" applyNumberFormat="1" applyFont="1" applyFill="1" applyBorder="1" applyAlignment="1">
      <alignment horizontal="right"/>
    </xf>
    <xf numFmtId="167" fontId="14" fillId="0" borderId="0" xfId="1" applyNumberFormat="1" applyFont="1" applyFill="1" applyBorder="1" applyAlignment="1">
      <alignment horizontal="right"/>
    </xf>
    <xf numFmtId="167" fontId="13" fillId="6" borderId="0" xfId="1" applyNumberFormat="1" applyFont="1" applyFill="1" applyBorder="1" applyAlignment="1">
      <alignment horizontal="right"/>
    </xf>
    <xf numFmtId="167" fontId="13" fillId="7" borderId="0" xfId="1" applyNumberFormat="1" applyFont="1" applyFill="1" applyBorder="1" applyAlignment="1">
      <alignment horizontal="right"/>
    </xf>
    <xf numFmtId="168" fontId="2" fillId="5" borderId="0" xfId="0" applyNumberFormat="1" applyFont="1" applyFill="1" applyBorder="1" applyAlignment="1">
      <alignment horizontal="right"/>
    </xf>
    <xf numFmtId="168" fontId="1" fillId="0" borderId="0" xfId="0" applyNumberFormat="1" applyFont="1" applyFill="1" applyBorder="1" applyAlignment="1">
      <alignment horizontal="right"/>
    </xf>
    <xf numFmtId="168" fontId="1" fillId="0" borderId="0" xfId="1" applyNumberFormat="1" applyFont="1" applyFill="1" applyBorder="1" applyAlignment="1">
      <alignment horizontal="right"/>
    </xf>
    <xf numFmtId="168" fontId="2" fillId="5" borderId="0" xfId="0" applyNumberFormat="1" applyFont="1" applyFill="1" applyBorder="1"/>
    <xf numFmtId="168" fontId="2" fillId="0" borderId="0" xfId="0" applyNumberFormat="1" applyFont="1" applyFill="1" applyBorder="1"/>
    <xf numFmtId="168" fontId="1" fillId="0" borderId="0" xfId="1" applyNumberFormat="1" applyFont="1" applyFill="1" applyBorder="1"/>
    <xf numFmtId="3" fontId="7" fillId="0" borderId="0" xfId="0" applyNumberFormat="1" applyFont="1" applyAlignment="1">
      <alignment vertical="center" wrapText="1"/>
    </xf>
    <xf numFmtId="0" fontId="7" fillId="0" borderId="0" xfId="0" applyFont="1" applyAlignment="1">
      <alignment vertical="center" wrapText="1"/>
    </xf>
    <xf numFmtId="3" fontId="1" fillId="0" borderId="0" xfId="0" applyNumberFormat="1" applyFont="1" applyAlignment="1">
      <alignment vertical="center" wrapText="1"/>
    </xf>
    <xf numFmtId="0" fontId="0" fillId="0" borderId="0" xfId="0" applyAlignment="1">
      <alignment vertical="center" wrapText="1"/>
    </xf>
    <xf numFmtId="164" fontId="1" fillId="0" borderId="0" xfId="0" applyNumberFormat="1" applyFont="1" applyAlignment="1">
      <alignment vertical="center" wrapText="1"/>
    </xf>
    <xf numFmtId="0" fontId="1" fillId="0" borderId="0" xfId="0" applyFont="1" applyAlignment="1">
      <alignment vertical="center" wrapText="1"/>
    </xf>
    <xf numFmtId="0" fontId="3" fillId="0" borderId="0" xfId="0" applyNumberFormat="1" applyFont="1" applyAlignment="1">
      <alignment horizontal="center" vertical="top"/>
    </xf>
    <xf numFmtId="167" fontId="14" fillId="6" borderId="0" xfId="1" applyNumberFormat="1" applyFont="1" applyFill="1" applyBorder="1" applyAlignment="1">
      <alignment horizontal="right"/>
    </xf>
    <xf numFmtId="165" fontId="13" fillId="6" borderId="0" xfId="1" applyNumberFormat="1" applyFont="1" applyFill="1" applyBorder="1" applyAlignment="1">
      <alignment horizontal="right"/>
    </xf>
    <xf numFmtId="167" fontId="2" fillId="6" borderId="0" xfId="1" applyNumberFormat="1" applyFont="1" applyFill="1" applyBorder="1" applyAlignment="1">
      <alignment horizontal="right"/>
    </xf>
    <xf numFmtId="164" fontId="1" fillId="6" borderId="0" xfId="1" applyNumberFormat="1" applyFont="1" applyFill="1" applyBorder="1" applyAlignment="1">
      <alignment horizontal="right"/>
    </xf>
    <xf numFmtId="164" fontId="13" fillId="6" borderId="0" xfId="1" applyNumberFormat="1" applyFont="1" applyFill="1" applyBorder="1" applyAlignment="1">
      <alignment horizontal="right"/>
    </xf>
    <xf numFmtId="3" fontId="2" fillId="2" borderId="7" xfId="0" applyNumberFormat="1" applyFont="1" applyFill="1" applyBorder="1" applyAlignment="1">
      <alignment horizontal="center" vertical="center" wrapText="1"/>
    </xf>
    <xf numFmtId="3" fontId="2" fillId="2" borderId="8" xfId="0" applyNumberFormat="1" applyFont="1" applyFill="1" applyBorder="1" applyAlignment="1">
      <alignment horizontal="center" vertical="center" wrapText="1"/>
    </xf>
    <xf numFmtId="167" fontId="2" fillId="5" borderId="9" xfId="1" applyNumberFormat="1" applyFont="1" applyFill="1" applyBorder="1" applyAlignment="1">
      <alignment horizontal="right"/>
    </xf>
    <xf numFmtId="167" fontId="1" fillId="0" borderId="9" xfId="0" applyNumberFormat="1" applyFont="1" applyFill="1" applyBorder="1" applyAlignment="1">
      <alignment horizontal="right"/>
    </xf>
    <xf numFmtId="167" fontId="1" fillId="0" borderId="9" xfId="1" applyNumberFormat="1" applyFont="1" applyFill="1" applyBorder="1" applyAlignment="1">
      <alignment horizontal="right"/>
    </xf>
    <xf numFmtId="167" fontId="2" fillId="4" borderId="9" xfId="1" applyNumberFormat="1" applyFont="1" applyFill="1" applyBorder="1" applyAlignment="1">
      <alignment horizontal="right"/>
    </xf>
    <xf numFmtId="167" fontId="2" fillId="0" borderId="9" xfId="1" applyNumberFormat="1" applyFont="1" applyFill="1" applyBorder="1" applyAlignment="1">
      <alignment horizontal="right"/>
    </xf>
    <xf numFmtId="167" fontId="1" fillId="6" borderId="9" xfId="1" applyNumberFormat="1" applyFont="1" applyFill="1" applyBorder="1" applyAlignment="1">
      <alignment horizontal="right"/>
    </xf>
    <xf numFmtId="3" fontId="1" fillId="0" borderId="9" xfId="1" applyNumberFormat="1" applyFont="1" applyFill="1" applyBorder="1" applyAlignment="1">
      <alignment horizontal="right"/>
    </xf>
    <xf numFmtId="3" fontId="1" fillId="0" borderId="9" xfId="0" applyNumberFormat="1" applyFont="1" applyFill="1" applyBorder="1" applyAlignment="1">
      <alignment horizontal="right"/>
    </xf>
    <xf numFmtId="3" fontId="2" fillId="5" borderId="9" xfId="0" applyNumberFormat="1" applyFont="1" applyFill="1" applyBorder="1" applyAlignment="1">
      <alignment horizontal="right"/>
    </xf>
    <xf numFmtId="164" fontId="1" fillId="0" borderId="9" xfId="1" applyNumberFormat="1" applyFont="1" applyFill="1" applyBorder="1" applyAlignment="1">
      <alignment horizontal="right"/>
    </xf>
    <xf numFmtId="164" fontId="1" fillId="0" borderId="9" xfId="0" applyNumberFormat="1" applyFont="1" applyFill="1" applyBorder="1" applyAlignment="1">
      <alignment horizontal="right"/>
    </xf>
    <xf numFmtId="3" fontId="2" fillId="5" borderId="9" xfId="0" applyNumberFormat="1" applyFont="1" applyFill="1" applyBorder="1"/>
    <xf numFmtId="3" fontId="2" fillId="0" borderId="9" xfId="0" applyNumberFormat="1" applyFont="1" applyFill="1" applyBorder="1"/>
    <xf numFmtId="164" fontId="1" fillId="0" borderId="9" xfId="1" applyNumberFormat="1" applyFont="1" applyFill="1" applyBorder="1"/>
    <xf numFmtId="3" fontId="1" fillId="0" borderId="12" xfId="0" applyNumberFormat="1" applyFont="1" applyBorder="1"/>
    <xf numFmtId="3" fontId="1" fillId="0" borderId="13" xfId="0" applyNumberFormat="1" applyFont="1" applyBorder="1"/>
    <xf numFmtId="167" fontId="2" fillId="5" borderId="16" xfId="1" applyNumberFormat="1" applyFont="1" applyFill="1" applyBorder="1" applyAlignment="1">
      <alignment horizontal="right"/>
    </xf>
    <xf numFmtId="167" fontId="1" fillId="0" borderId="16" xfId="0" applyNumberFormat="1" applyFont="1" applyFill="1" applyBorder="1" applyAlignment="1">
      <alignment horizontal="right"/>
    </xf>
    <xf numFmtId="167" fontId="1" fillId="0" borderId="16" xfId="1" applyNumberFormat="1" applyFont="1" applyFill="1" applyBorder="1" applyAlignment="1">
      <alignment horizontal="right"/>
    </xf>
    <xf numFmtId="167" fontId="2" fillId="4" borderId="16" xfId="1" applyNumberFormat="1" applyFont="1" applyFill="1" applyBorder="1" applyAlignment="1">
      <alignment horizontal="right"/>
    </xf>
    <xf numFmtId="167" fontId="2" fillId="0" borderId="16" xfId="1" applyNumberFormat="1" applyFont="1" applyFill="1" applyBorder="1" applyAlignment="1">
      <alignment horizontal="right"/>
    </xf>
    <xf numFmtId="167" fontId="1" fillId="6" borderId="16" xfId="1" applyNumberFormat="1" applyFont="1" applyFill="1" applyBorder="1" applyAlignment="1">
      <alignment horizontal="right"/>
    </xf>
    <xf numFmtId="167" fontId="2" fillId="6" borderId="16" xfId="1" applyNumberFormat="1" applyFont="1" applyFill="1" applyBorder="1" applyAlignment="1">
      <alignment horizontal="right"/>
    </xf>
    <xf numFmtId="167" fontId="1" fillId="7" borderId="16" xfId="1" applyNumberFormat="1" applyFont="1" applyFill="1" applyBorder="1" applyAlignment="1">
      <alignment horizontal="right"/>
    </xf>
    <xf numFmtId="3" fontId="1" fillId="0" borderId="16" xfId="1" applyNumberFormat="1" applyFont="1" applyFill="1" applyBorder="1" applyAlignment="1">
      <alignment horizontal="right"/>
    </xf>
    <xf numFmtId="3" fontId="1" fillId="0" borderId="16" xfId="0" applyNumberFormat="1" applyFont="1" applyFill="1" applyBorder="1" applyAlignment="1">
      <alignment horizontal="right"/>
    </xf>
    <xf numFmtId="3" fontId="2" fillId="5" borderId="16" xfId="0" applyNumberFormat="1" applyFont="1" applyFill="1" applyBorder="1" applyAlignment="1">
      <alignment horizontal="right"/>
    </xf>
    <xf numFmtId="164" fontId="1" fillId="0" borderId="16" xfId="1" applyNumberFormat="1" applyFont="1" applyFill="1" applyBorder="1" applyAlignment="1">
      <alignment horizontal="right"/>
    </xf>
    <xf numFmtId="164" fontId="1" fillId="0" borderId="16" xfId="0" applyNumberFormat="1" applyFont="1" applyFill="1" applyBorder="1" applyAlignment="1">
      <alignment horizontal="right"/>
    </xf>
    <xf numFmtId="3" fontId="2" fillId="5" borderId="16" xfId="0" applyNumberFormat="1" applyFont="1" applyFill="1" applyBorder="1"/>
    <xf numFmtId="3" fontId="2" fillId="0" borderId="16" xfId="0" applyNumberFormat="1" applyFont="1" applyFill="1" applyBorder="1"/>
    <xf numFmtId="164" fontId="1" fillId="0" borderId="16" xfId="1" applyNumberFormat="1" applyFont="1" applyFill="1" applyBorder="1"/>
    <xf numFmtId="3" fontId="1" fillId="0" borderId="17" xfId="0" applyNumberFormat="1" applyFont="1" applyBorder="1"/>
    <xf numFmtId="164" fontId="2" fillId="5" borderId="9" xfId="1" applyNumberFormat="1" applyFont="1" applyFill="1" applyBorder="1" applyAlignment="1">
      <alignment horizontal="right"/>
    </xf>
    <xf numFmtId="164" fontId="2" fillId="4" borderId="9" xfId="1" applyNumberFormat="1" applyFont="1" applyFill="1" applyBorder="1" applyAlignment="1">
      <alignment horizontal="right"/>
    </xf>
    <xf numFmtId="164" fontId="2" fillId="0" borderId="9" xfId="1" applyNumberFormat="1" applyFont="1" applyFill="1" applyBorder="1" applyAlignment="1">
      <alignment horizontal="right"/>
    </xf>
    <xf numFmtId="164" fontId="2" fillId="5" borderId="9" xfId="0" applyNumberFormat="1" applyFont="1" applyFill="1" applyBorder="1" applyAlignment="1">
      <alignment horizontal="right"/>
    </xf>
    <xf numFmtId="164" fontId="2" fillId="5" borderId="9" xfId="0" applyNumberFormat="1" applyFont="1" applyFill="1" applyBorder="1"/>
    <xf numFmtId="164" fontId="2" fillId="0" borderId="9" xfId="0" applyNumberFormat="1" applyFont="1" applyFill="1" applyBorder="1"/>
    <xf numFmtId="164" fontId="1" fillId="0" borderId="12" xfId="0" applyNumberFormat="1" applyFont="1" applyBorder="1"/>
    <xf numFmtId="164" fontId="1" fillId="0" borderId="13" xfId="0" applyNumberFormat="1" applyFont="1" applyBorder="1"/>
    <xf numFmtId="164" fontId="2" fillId="5" borderId="16" xfId="1" applyNumberFormat="1" applyFont="1" applyFill="1" applyBorder="1" applyAlignment="1">
      <alignment horizontal="right"/>
    </xf>
    <xf numFmtId="164" fontId="2" fillId="4" borderId="16" xfId="1" applyNumberFormat="1" applyFont="1" applyFill="1" applyBorder="1" applyAlignment="1">
      <alignment horizontal="right"/>
    </xf>
    <xf numFmtId="164" fontId="2" fillId="0" borderId="16" xfId="1" applyNumberFormat="1" applyFont="1" applyFill="1" applyBorder="1" applyAlignment="1">
      <alignment horizontal="right"/>
    </xf>
    <xf numFmtId="164" fontId="2" fillId="5" borderId="16" xfId="0" applyNumberFormat="1" applyFont="1" applyFill="1" applyBorder="1" applyAlignment="1">
      <alignment horizontal="right"/>
    </xf>
    <xf numFmtId="164" fontId="2" fillId="5" borderId="16" xfId="0" applyNumberFormat="1" applyFont="1" applyFill="1" applyBorder="1"/>
    <xf numFmtId="164" fontId="2" fillId="0" borderId="16" xfId="0" applyNumberFormat="1" applyFont="1" applyFill="1" applyBorder="1"/>
    <xf numFmtId="164" fontId="1" fillId="0" borderId="17" xfId="0" applyNumberFormat="1" applyFont="1" applyBorder="1"/>
    <xf numFmtId="167" fontId="2" fillId="5" borderId="18" xfId="0" applyNumberFormat="1" applyFont="1" applyFill="1" applyBorder="1" applyAlignment="1">
      <alignment horizontal="right"/>
    </xf>
    <xf numFmtId="167" fontId="2" fillId="5" borderId="19" xfId="0" applyNumberFormat="1" applyFont="1" applyFill="1" applyBorder="1" applyAlignment="1">
      <alignment horizontal="right"/>
    </xf>
    <xf numFmtId="167" fontId="2" fillId="5" borderId="9" xfId="0" applyNumberFormat="1" applyFont="1" applyFill="1" applyBorder="1" applyAlignment="1">
      <alignment horizontal="right"/>
    </xf>
    <xf numFmtId="167" fontId="2" fillId="4" borderId="9" xfId="0" applyNumberFormat="1" applyFont="1" applyFill="1" applyBorder="1" applyAlignment="1">
      <alignment horizontal="right"/>
    </xf>
    <xf numFmtId="167" fontId="2" fillId="0" borderId="9" xfId="0" applyNumberFormat="1" applyFont="1" applyFill="1" applyBorder="1" applyAlignment="1">
      <alignment horizontal="right"/>
    </xf>
    <xf numFmtId="164" fontId="1" fillId="0" borderId="9" xfId="0" applyNumberFormat="1" applyFont="1" applyFill="1" applyBorder="1"/>
    <xf numFmtId="3" fontId="1" fillId="0" borderId="20" xfId="0" applyNumberFormat="1" applyFont="1" applyBorder="1"/>
    <xf numFmtId="3" fontId="1" fillId="0" borderId="21" xfId="0" applyNumberFormat="1" applyFont="1" applyBorder="1"/>
    <xf numFmtId="3" fontId="1" fillId="0" borderId="22" xfId="0" applyNumberFormat="1" applyFont="1" applyBorder="1"/>
    <xf numFmtId="3" fontId="1" fillId="0" borderId="23" xfId="0" applyNumberFormat="1" applyFont="1" applyBorder="1"/>
    <xf numFmtId="3" fontId="2" fillId="2" borderId="25" xfId="0" applyNumberFormat="1" applyFont="1" applyFill="1" applyBorder="1" applyAlignment="1">
      <alignment horizontal="center" vertical="center" wrapText="1"/>
    </xf>
    <xf numFmtId="167" fontId="2" fillId="5" borderId="26" xfId="0" applyNumberFormat="1" applyFont="1" applyFill="1" applyBorder="1" applyAlignment="1">
      <alignment horizontal="right"/>
    </xf>
    <xf numFmtId="167" fontId="1" fillId="0" borderId="27" xfId="0" applyNumberFormat="1" applyFont="1" applyFill="1" applyBorder="1" applyAlignment="1">
      <alignment horizontal="right"/>
    </xf>
    <xf numFmtId="167" fontId="2" fillId="5" borderId="27" xfId="0" applyNumberFormat="1" applyFont="1" applyFill="1" applyBorder="1" applyAlignment="1">
      <alignment horizontal="right"/>
    </xf>
    <xf numFmtId="167" fontId="2" fillId="4" borderId="27" xfId="0" applyNumberFormat="1" applyFont="1" applyFill="1" applyBorder="1" applyAlignment="1">
      <alignment horizontal="right"/>
    </xf>
    <xf numFmtId="167" fontId="2" fillId="0" borderId="27" xfId="0" applyNumberFormat="1" applyFont="1" applyFill="1" applyBorder="1" applyAlignment="1">
      <alignment horizontal="right"/>
    </xf>
    <xf numFmtId="3" fontId="1" fillId="0" borderId="27" xfId="0" applyNumberFormat="1" applyFont="1" applyFill="1" applyBorder="1" applyAlignment="1">
      <alignment horizontal="right"/>
    </xf>
    <xf numFmtId="3" fontId="2" fillId="5" borderId="27" xfId="0" applyNumberFormat="1" applyFont="1" applyFill="1" applyBorder="1" applyAlignment="1">
      <alignment horizontal="right"/>
    </xf>
    <xf numFmtId="164" fontId="1" fillId="0" borderId="27" xfId="0" applyNumberFormat="1" applyFont="1" applyFill="1" applyBorder="1" applyAlignment="1">
      <alignment horizontal="right"/>
    </xf>
    <xf numFmtId="3" fontId="2" fillId="5" borderId="27" xfId="0" applyNumberFormat="1" applyFont="1" applyFill="1" applyBorder="1"/>
    <xf numFmtId="3" fontId="2" fillId="0" borderId="27" xfId="0" applyNumberFormat="1" applyFont="1" applyFill="1" applyBorder="1"/>
    <xf numFmtId="164" fontId="1" fillId="0" borderId="27" xfId="0" applyNumberFormat="1" applyFont="1" applyFill="1" applyBorder="1"/>
    <xf numFmtId="3" fontId="1" fillId="0" borderId="28" xfId="0" applyNumberFormat="1" applyFont="1" applyBorder="1"/>
    <xf numFmtId="167" fontId="14" fillId="5" borderId="9" xfId="1" applyNumberFormat="1" applyFont="1" applyFill="1" applyBorder="1" applyAlignment="1">
      <alignment horizontal="right"/>
    </xf>
    <xf numFmtId="167" fontId="13" fillId="0" borderId="9" xfId="1" applyNumberFormat="1" applyFont="1" applyFill="1" applyBorder="1" applyAlignment="1">
      <alignment horizontal="right"/>
    </xf>
    <xf numFmtId="167" fontId="14" fillId="4" borderId="9" xfId="1" applyNumberFormat="1" applyFont="1" applyFill="1" applyBorder="1" applyAlignment="1">
      <alignment horizontal="right"/>
    </xf>
    <xf numFmtId="167" fontId="14" fillId="0" borderId="9" xfId="1" applyNumberFormat="1" applyFont="1" applyFill="1" applyBorder="1" applyAlignment="1">
      <alignment horizontal="right"/>
    </xf>
    <xf numFmtId="167" fontId="13" fillId="6" borderId="9" xfId="1" applyNumberFormat="1" applyFont="1" applyFill="1" applyBorder="1" applyAlignment="1">
      <alignment horizontal="right"/>
    </xf>
    <xf numFmtId="3" fontId="13" fillId="0" borderId="9" xfId="1" applyNumberFormat="1" applyFont="1" applyFill="1" applyBorder="1" applyAlignment="1">
      <alignment horizontal="right"/>
    </xf>
    <xf numFmtId="164" fontId="13" fillId="0" borderId="9" xfId="1" applyNumberFormat="1" applyFont="1" applyFill="1" applyBorder="1" applyAlignment="1">
      <alignment horizontal="right"/>
    </xf>
    <xf numFmtId="164" fontId="13" fillId="0" borderId="9" xfId="1" applyNumberFormat="1" applyFont="1" applyFill="1" applyBorder="1"/>
    <xf numFmtId="167" fontId="14" fillId="5" borderId="16" xfId="1" applyNumberFormat="1" applyFont="1" applyFill="1" applyBorder="1" applyAlignment="1">
      <alignment horizontal="right"/>
    </xf>
    <xf numFmtId="167" fontId="13" fillId="0" borderId="16" xfId="1" applyNumberFormat="1" applyFont="1" applyFill="1" applyBorder="1" applyAlignment="1">
      <alignment horizontal="right"/>
    </xf>
    <xf numFmtId="167" fontId="14" fillId="4" borderId="16" xfId="1" applyNumberFormat="1" applyFont="1" applyFill="1" applyBorder="1" applyAlignment="1">
      <alignment horizontal="right"/>
    </xf>
    <xf numFmtId="167" fontId="13" fillId="6" borderId="16" xfId="1" applyNumberFormat="1" applyFont="1" applyFill="1" applyBorder="1" applyAlignment="1">
      <alignment horizontal="right"/>
    </xf>
    <xf numFmtId="167" fontId="14" fillId="0" borderId="16" xfId="1" applyNumberFormat="1" applyFont="1" applyFill="1" applyBorder="1" applyAlignment="1">
      <alignment horizontal="right"/>
    </xf>
    <xf numFmtId="167" fontId="13" fillId="7" borderId="16" xfId="1" applyNumberFormat="1" applyFont="1" applyFill="1" applyBorder="1" applyAlignment="1">
      <alignment horizontal="right"/>
    </xf>
    <xf numFmtId="167" fontId="14" fillId="6" borderId="16" xfId="1" applyNumberFormat="1" applyFont="1" applyFill="1" applyBorder="1" applyAlignment="1">
      <alignment horizontal="right"/>
    </xf>
    <xf numFmtId="3" fontId="13" fillId="0" borderId="16" xfId="1" applyNumberFormat="1" applyFont="1" applyFill="1" applyBorder="1" applyAlignment="1">
      <alignment horizontal="right"/>
    </xf>
    <xf numFmtId="164" fontId="13" fillId="0" borderId="16" xfId="1" applyNumberFormat="1" applyFont="1" applyFill="1" applyBorder="1" applyAlignment="1">
      <alignment horizontal="right"/>
    </xf>
    <xf numFmtId="164" fontId="13" fillId="0" borderId="16" xfId="1" applyNumberFormat="1" applyFont="1" applyFill="1" applyBorder="1"/>
    <xf numFmtId="166" fontId="1" fillId="0" borderId="9" xfId="1" applyNumberFormat="1" applyFont="1" applyFill="1" applyBorder="1" applyAlignment="1">
      <alignment horizontal="right"/>
    </xf>
    <xf numFmtId="166" fontId="1" fillId="0" borderId="9" xfId="0" applyNumberFormat="1" applyFont="1" applyFill="1" applyBorder="1" applyAlignment="1">
      <alignment horizontal="right"/>
    </xf>
    <xf numFmtId="168" fontId="2" fillId="5" borderId="9" xfId="0" applyNumberFormat="1" applyFont="1" applyFill="1" applyBorder="1" applyAlignment="1">
      <alignment horizontal="right"/>
    </xf>
    <xf numFmtId="168" fontId="1" fillId="0" borderId="9" xfId="0" applyNumberFormat="1" applyFont="1" applyFill="1" applyBorder="1" applyAlignment="1">
      <alignment horizontal="right"/>
    </xf>
    <xf numFmtId="168" fontId="1" fillId="0" borderId="9" xfId="1" applyNumberFormat="1" applyFont="1" applyFill="1" applyBorder="1" applyAlignment="1">
      <alignment horizontal="right"/>
    </xf>
    <xf numFmtId="168" fontId="2" fillId="5" borderId="9" xfId="0" applyNumberFormat="1" applyFont="1" applyFill="1" applyBorder="1"/>
    <xf numFmtId="168" fontId="2" fillId="0" borderId="9" xfId="0" applyNumberFormat="1" applyFont="1" applyFill="1" applyBorder="1"/>
    <xf numFmtId="168" fontId="1" fillId="0" borderId="9" xfId="1" applyNumberFormat="1" applyFont="1" applyFill="1" applyBorder="1"/>
    <xf numFmtId="168" fontId="1" fillId="0" borderId="12" xfId="0" applyNumberFormat="1" applyFont="1" applyBorder="1"/>
    <xf numFmtId="168" fontId="1" fillId="0" borderId="13" xfId="0" applyNumberFormat="1" applyFont="1" applyBorder="1"/>
    <xf numFmtId="166" fontId="1" fillId="0" borderId="16" xfId="1" applyNumberFormat="1" applyFont="1" applyFill="1" applyBorder="1" applyAlignment="1">
      <alignment horizontal="right"/>
    </xf>
    <xf numFmtId="166" fontId="1" fillId="0" borderId="16" xfId="0" applyNumberFormat="1" applyFont="1" applyFill="1" applyBorder="1" applyAlignment="1">
      <alignment horizontal="right"/>
    </xf>
    <xf numFmtId="168" fontId="2" fillId="5" borderId="16" xfId="0" applyNumberFormat="1" applyFont="1" applyFill="1" applyBorder="1" applyAlignment="1">
      <alignment horizontal="right"/>
    </xf>
    <xf numFmtId="168" fontId="1" fillId="0" borderId="16" xfId="0" applyNumberFormat="1" applyFont="1" applyFill="1" applyBorder="1" applyAlignment="1">
      <alignment horizontal="right"/>
    </xf>
    <xf numFmtId="168" fontId="1" fillId="0" borderId="16" xfId="1" applyNumberFormat="1" applyFont="1" applyFill="1" applyBorder="1" applyAlignment="1">
      <alignment horizontal="right"/>
    </xf>
    <xf numFmtId="168" fontId="2" fillId="5" borderId="16" xfId="0" applyNumberFormat="1" applyFont="1" applyFill="1" applyBorder="1"/>
    <xf numFmtId="168" fontId="2" fillId="0" borderId="16" xfId="0" applyNumberFormat="1" applyFont="1" applyFill="1" applyBorder="1"/>
    <xf numFmtId="168" fontId="1" fillId="0" borderId="16" xfId="1" applyNumberFormat="1" applyFont="1" applyFill="1" applyBorder="1"/>
    <xf numFmtId="168" fontId="1" fillId="0" borderId="17" xfId="0" applyNumberFormat="1" applyFont="1" applyBorder="1"/>
    <xf numFmtId="164" fontId="6" fillId="5" borderId="9" xfId="1" applyNumberFormat="1" applyFont="1" applyFill="1" applyBorder="1" applyAlignment="1">
      <alignment horizontal="center"/>
    </xf>
    <xf numFmtId="164" fontId="6" fillId="0" borderId="9" xfId="0" applyNumberFormat="1" applyFont="1" applyFill="1" applyBorder="1" applyAlignment="1">
      <alignment horizontal="center"/>
    </xf>
    <xf numFmtId="164" fontId="6" fillId="0" borderId="9" xfId="1" applyNumberFormat="1" applyFont="1" applyFill="1" applyBorder="1" applyAlignment="1">
      <alignment horizontal="center"/>
    </xf>
    <xf numFmtId="164" fontId="6" fillId="4" borderId="9" xfId="1" applyNumberFormat="1" applyFont="1" applyFill="1" applyBorder="1" applyAlignment="1">
      <alignment horizontal="center"/>
    </xf>
    <xf numFmtId="164" fontId="6" fillId="5" borderId="9" xfId="0" applyNumberFormat="1" applyFont="1" applyFill="1" applyBorder="1" applyAlignment="1">
      <alignment horizontal="center"/>
    </xf>
    <xf numFmtId="164" fontId="6" fillId="0" borderId="12" xfId="0" applyNumberFormat="1" applyFont="1" applyBorder="1" applyAlignment="1">
      <alignment horizontal="center"/>
    </xf>
    <xf numFmtId="164" fontId="6" fillId="0" borderId="13" xfId="0" applyNumberFormat="1" applyFont="1" applyBorder="1" applyAlignment="1">
      <alignment horizontal="center"/>
    </xf>
    <xf numFmtId="164" fontId="6" fillId="5" borderId="16" xfId="1" applyNumberFormat="1" applyFont="1" applyFill="1" applyBorder="1" applyAlignment="1">
      <alignment horizontal="center"/>
    </xf>
    <xf numFmtId="164" fontId="6" fillId="0" borderId="16" xfId="0" applyNumberFormat="1" applyFont="1" applyFill="1" applyBorder="1" applyAlignment="1">
      <alignment horizontal="center"/>
    </xf>
    <xf numFmtId="164" fontId="6" fillId="0" borderId="16" xfId="1" applyNumberFormat="1" applyFont="1" applyFill="1" applyBorder="1" applyAlignment="1">
      <alignment horizontal="center"/>
    </xf>
    <xf numFmtId="164" fontId="6" fillId="4" borderId="16" xfId="1" applyNumberFormat="1" applyFont="1" applyFill="1" applyBorder="1" applyAlignment="1">
      <alignment horizontal="center"/>
    </xf>
    <xf numFmtId="164" fontId="6" fillId="5" borderId="16" xfId="0" applyNumberFormat="1" applyFont="1" applyFill="1" applyBorder="1" applyAlignment="1">
      <alignment horizontal="center"/>
    </xf>
    <xf numFmtId="164" fontId="6" fillId="0" borderId="17" xfId="0" applyNumberFormat="1" applyFont="1" applyBorder="1" applyAlignment="1">
      <alignment horizontal="center"/>
    </xf>
    <xf numFmtId="167" fontId="13" fillId="7" borderId="9" xfId="1" applyNumberFormat="1" applyFont="1" applyFill="1" applyBorder="1" applyAlignment="1">
      <alignment horizontal="right"/>
    </xf>
    <xf numFmtId="167" fontId="14" fillId="7" borderId="0" xfId="1" applyNumberFormat="1" applyFont="1" applyFill="1" applyBorder="1" applyAlignment="1">
      <alignment horizontal="right"/>
    </xf>
    <xf numFmtId="167" fontId="1" fillId="7" borderId="9" xfId="1" applyNumberFormat="1" applyFont="1" applyFill="1" applyBorder="1" applyAlignment="1">
      <alignment horizontal="right"/>
    </xf>
    <xf numFmtId="165" fontId="1" fillId="6" borderId="16" xfId="1" applyNumberFormat="1" applyFont="1" applyFill="1" applyBorder="1" applyAlignment="1">
      <alignment horizontal="right"/>
    </xf>
    <xf numFmtId="164" fontId="13" fillId="6" borderId="16" xfId="1" applyNumberFormat="1" applyFont="1" applyFill="1" applyBorder="1" applyAlignment="1">
      <alignment horizontal="right"/>
    </xf>
    <xf numFmtId="165" fontId="13" fillId="6" borderId="16" xfId="1" applyNumberFormat="1" applyFont="1" applyFill="1" applyBorder="1" applyAlignment="1">
      <alignment horizontal="right"/>
    </xf>
    <xf numFmtId="0" fontId="1" fillId="0" borderId="0" xfId="0" applyFont="1" applyAlignment="1">
      <alignment wrapText="1"/>
    </xf>
    <xf numFmtId="0" fontId="18" fillId="0" borderId="0" xfId="0" applyFont="1" applyAlignment="1">
      <alignment horizontal="left"/>
    </xf>
    <xf numFmtId="0" fontId="15" fillId="8" borderId="0" xfId="0" applyFont="1" applyFill="1" applyBorder="1" applyAlignment="1">
      <alignment wrapText="1" readingOrder="1"/>
    </xf>
    <xf numFmtId="0" fontId="16" fillId="8" borderId="0" xfId="0" applyFont="1" applyFill="1" applyBorder="1" applyAlignment="1">
      <alignment wrapText="1" readingOrder="1"/>
    </xf>
    <xf numFmtId="0" fontId="16" fillId="6" borderId="0" xfId="0" applyFont="1" applyFill="1" applyBorder="1" applyAlignment="1">
      <alignment wrapText="1" readingOrder="1"/>
    </xf>
    <xf numFmtId="0" fontId="16" fillId="7" borderId="0" xfId="0" applyFont="1" applyFill="1" applyBorder="1" applyAlignment="1">
      <alignment wrapText="1" readingOrder="1"/>
    </xf>
    <xf numFmtId="164" fontId="1" fillId="0" borderId="0" xfId="0" applyNumberFormat="1" applyFont="1" applyBorder="1" applyAlignment="1">
      <alignment horizontal="left" vertical="top" wrapText="1"/>
    </xf>
    <xf numFmtId="164" fontId="17" fillId="0" borderId="0" xfId="0" applyNumberFormat="1" applyFont="1" applyBorder="1" applyAlignment="1">
      <alignment horizontal="justify" vertical="top" wrapText="1"/>
    </xf>
    <xf numFmtId="164" fontId="1" fillId="0" borderId="0" xfId="0" applyNumberFormat="1" applyFont="1" applyBorder="1"/>
    <xf numFmtId="164" fontId="1" fillId="0" borderId="0" xfId="0" applyNumberFormat="1" applyFont="1" applyBorder="1" applyAlignment="1">
      <alignment horizontal="justify" vertical="top" wrapText="1"/>
    </xf>
    <xf numFmtId="3" fontId="2" fillId="2" borderId="7" xfId="0" applyNumberFormat="1" applyFont="1" applyFill="1" applyBorder="1" applyAlignment="1">
      <alignment horizontal="center" vertical="center" wrapText="1"/>
    </xf>
    <xf numFmtId="3" fontId="2" fillId="2" borderId="25"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Border="1" applyAlignment="1">
      <alignment horizontal="center" vertical="center" wrapText="1"/>
    </xf>
    <xf numFmtId="0" fontId="1" fillId="0" borderId="0" xfId="0" applyFont="1" applyAlignment="1">
      <alignment vertical="top" wrapText="1"/>
    </xf>
    <xf numFmtId="166" fontId="2" fillId="2" borderId="7" xfId="0" applyNumberFormat="1" applyFont="1" applyFill="1" applyBorder="1" applyAlignment="1">
      <alignment horizontal="center" vertical="center" wrapText="1"/>
    </xf>
    <xf numFmtId="166" fontId="2" fillId="2" borderId="15" xfId="0" applyNumberFormat="1" applyFont="1" applyFill="1" applyBorder="1" applyAlignment="1">
      <alignment horizontal="center" vertical="center" wrapText="1"/>
    </xf>
    <xf numFmtId="3" fontId="2" fillId="2" borderId="8" xfId="0" applyNumberFormat="1" applyFont="1" applyFill="1" applyBorder="1" applyAlignment="1">
      <alignment horizontal="center" vertical="center" wrapText="1"/>
    </xf>
    <xf numFmtId="3" fontId="2" fillId="2" borderId="15" xfId="0" applyNumberFormat="1" applyFont="1" applyFill="1" applyBorder="1" applyAlignment="1">
      <alignment horizontal="center" vertical="center" wrapText="1"/>
    </xf>
    <xf numFmtId="164" fontId="2" fillId="2" borderId="15" xfId="0" applyNumberFormat="1" applyFont="1" applyFill="1" applyBorder="1" applyAlignment="1">
      <alignment horizontal="center" vertical="center" wrapText="1"/>
    </xf>
    <xf numFmtId="3" fontId="2" fillId="2" borderId="10" xfId="0" applyNumberFormat="1" applyFont="1" applyFill="1" applyBorder="1" applyAlignment="1">
      <alignment horizontal="center" vertical="center" wrapText="1"/>
    </xf>
    <xf numFmtId="3" fontId="2" fillId="2" borderId="11" xfId="0" applyNumberFormat="1" applyFont="1" applyFill="1" applyBorder="1" applyAlignment="1">
      <alignment horizontal="center" vertical="center" wrapText="1"/>
    </xf>
    <xf numFmtId="3" fontId="2" fillId="2" borderId="14" xfId="0" applyNumberFormat="1" applyFont="1" applyFill="1" applyBorder="1" applyAlignment="1">
      <alignment horizontal="center" vertical="center" wrapText="1"/>
    </xf>
    <xf numFmtId="0" fontId="7" fillId="0" borderId="0" xfId="0" applyFont="1" applyAlignment="1">
      <alignment vertical="center" wrapText="1"/>
    </xf>
    <xf numFmtId="3" fontId="1" fillId="0" borderId="0" xfId="0" applyNumberFormat="1" applyFont="1" applyBorder="1" applyAlignment="1">
      <alignment vertical="center" wrapText="1"/>
    </xf>
    <xf numFmtId="0" fontId="0" fillId="0" borderId="0" xfId="0" applyBorder="1" applyAlignment="1">
      <alignment vertical="center" wrapText="1"/>
    </xf>
    <xf numFmtId="3" fontId="2" fillId="2" borderId="5" xfId="0" applyNumberFormat="1" applyFont="1" applyFill="1" applyBorder="1" applyAlignment="1">
      <alignment horizontal="center" vertical="center"/>
    </xf>
    <xf numFmtId="3" fontId="2" fillId="2" borderId="0" xfId="0" applyNumberFormat="1" applyFont="1" applyFill="1" applyBorder="1" applyAlignment="1">
      <alignment horizontal="center" vertical="center"/>
    </xf>
    <xf numFmtId="3" fontId="2" fillId="2" borderId="3" xfId="0" applyNumberFormat="1" applyFont="1" applyFill="1" applyBorder="1" applyAlignment="1">
      <alignment horizontal="center" vertical="center"/>
    </xf>
    <xf numFmtId="164" fontId="2" fillId="4" borderId="0" xfId="0" applyNumberFormat="1" applyFont="1" applyFill="1" applyBorder="1" applyAlignment="1">
      <alignment vertical="center" wrapText="1"/>
    </xf>
    <xf numFmtId="0" fontId="0" fillId="0" borderId="0" xfId="0" applyAlignment="1">
      <alignment vertical="center" wrapText="1"/>
    </xf>
    <xf numFmtId="164" fontId="2" fillId="5" borderId="1" xfId="0" applyNumberFormat="1" applyFont="1" applyFill="1" applyBorder="1" applyAlignment="1">
      <alignment vertical="center" wrapText="1"/>
    </xf>
    <xf numFmtId="3" fontId="2" fillId="2" borderId="24" xfId="0" applyNumberFormat="1" applyFont="1" applyFill="1" applyBorder="1" applyAlignment="1">
      <alignment horizontal="center" vertical="center" wrapText="1"/>
    </xf>
    <xf numFmtId="166" fontId="2" fillId="2" borderId="10" xfId="0" applyNumberFormat="1" applyFont="1" applyFill="1" applyBorder="1" applyAlignment="1">
      <alignment horizontal="center" vertical="center" wrapText="1"/>
    </xf>
    <xf numFmtId="166" fontId="2" fillId="2" borderId="11" xfId="0" applyNumberFormat="1" applyFont="1" applyFill="1" applyBorder="1" applyAlignment="1">
      <alignment horizontal="center" vertical="center" wrapText="1"/>
    </xf>
    <xf numFmtId="166" fontId="2" fillId="2" borderId="14" xfId="0" applyNumberFormat="1" applyFont="1" applyFill="1" applyBorder="1" applyAlignment="1">
      <alignment horizontal="center" vertical="center" wrapText="1"/>
    </xf>
    <xf numFmtId="166" fontId="2" fillId="2" borderId="8" xfId="0" applyNumberFormat="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G310"/>
  <sheetViews>
    <sheetView showGridLines="0" tabSelected="1" zoomScaleNormal="100" workbookViewId="0"/>
  </sheetViews>
  <sheetFormatPr baseColWidth="10" defaultRowHeight="12.75" x14ac:dyDescent="0.2"/>
  <cols>
    <col min="1" max="2" width="1.7109375" style="2" customWidth="1"/>
    <col min="3" max="3" width="1.7109375" style="1" customWidth="1"/>
    <col min="4" max="4" width="46.42578125" style="1" customWidth="1"/>
    <col min="5" max="6" width="10.28515625" style="1" customWidth="1"/>
    <col min="7" max="7" width="10.28515625" style="2" customWidth="1"/>
    <col min="8" max="9" width="10.28515625" style="1" customWidth="1"/>
    <col min="10" max="10" width="10.28515625" customWidth="1"/>
    <col min="11" max="12" width="10.28515625" style="1" customWidth="1"/>
    <col min="13" max="22" width="10.28515625" customWidth="1"/>
    <col min="23" max="34" width="9.7109375" customWidth="1"/>
    <col min="35" max="35" width="0.85546875" customWidth="1"/>
    <col min="36" max="59" width="10.28515625" customWidth="1"/>
  </cols>
  <sheetData>
    <row r="1" spans="1:59" x14ac:dyDescent="0.2">
      <c r="A1" s="242" t="s">
        <v>199</v>
      </c>
    </row>
    <row r="3" spans="1:59" ht="15" customHeight="1" x14ac:dyDescent="0.2">
      <c r="A3" s="11" t="s">
        <v>179</v>
      </c>
      <c r="B3" s="4"/>
      <c r="C3" s="3"/>
      <c r="D3" s="3"/>
      <c r="E3" s="100"/>
      <c r="F3"/>
      <c r="G3"/>
      <c r="H3"/>
      <c r="I3"/>
      <c r="K3" s="100"/>
      <c r="L3"/>
      <c r="Q3" s="100"/>
      <c r="W3" s="100"/>
      <c r="X3" s="100"/>
      <c r="AI3" s="101"/>
      <c r="AJ3" s="101"/>
      <c r="AP3" s="101"/>
      <c r="AV3" s="265" t="s">
        <v>192</v>
      </c>
      <c r="AW3" s="265"/>
      <c r="AX3" s="265"/>
      <c r="AY3" s="265"/>
      <c r="AZ3" s="265"/>
      <c r="BA3" s="265"/>
      <c r="BB3" s="265"/>
      <c r="BC3" s="265"/>
      <c r="BD3" s="265"/>
      <c r="BE3" s="265"/>
      <c r="BF3" s="265"/>
      <c r="BG3" s="265"/>
    </row>
    <row r="4" spans="1:59" ht="15" customHeight="1" x14ac:dyDescent="0.2">
      <c r="A4" s="11"/>
      <c r="B4" s="4"/>
      <c r="C4" s="3"/>
      <c r="D4" s="3"/>
      <c r="E4" s="102"/>
      <c r="F4"/>
      <c r="G4"/>
      <c r="H4"/>
      <c r="I4"/>
      <c r="K4" s="102"/>
      <c r="L4"/>
      <c r="Q4" s="102"/>
      <c r="W4" s="102"/>
      <c r="X4" s="102"/>
      <c r="AI4" s="103"/>
      <c r="AJ4" s="103"/>
      <c r="AP4" s="103"/>
      <c r="AV4" s="265"/>
      <c r="AW4" s="265"/>
      <c r="AX4" s="265"/>
      <c r="AY4" s="265"/>
      <c r="AZ4" s="265"/>
      <c r="BA4" s="265"/>
      <c r="BB4" s="265"/>
      <c r="BC4" s="265"/>
      <c r="BD4" s="265"/>
      <c r="BE4" s="265"/>
      <c r="BF4" s="265"/>
      <c r="BG4" s="265"/>
    </row>
    <row r="5" spans="1:59" ht="12" customHeight="1" thickBot="1" x14ac:dyDescent="0.25">
      <c r="A5" s="11" t="s">
        <v>180</v>
      </c>
      <c r="B5" s="4"/>
      <c r="C5" s="3"/>
      <c r="D5" s="3"/>
      <c r="E5" s="102"/>
      <c r="F5"/>
      <c r="G5"/>
      <c r="H5"/>
      <c r="I5"/>
      <c r="K5" s="102"/>
      <c r="L5"/>
      <c r="Q5" s="102"/>
      <c r="W5" s="105"/>
      <c r="X5" s="105"/>
      <c r="AI5" s="103"/>
      <c r="AJ5" s="103"/>
      <c r="AP5" s="103"/>
      <c r="AV5" s="103"/>
      <c r="BB5" s="103"/>
    </row>
    <row r="6" spans="1:59" ht="24" customHeight="1" x14ac:dyDescent="0.2">
      <c r="A6" s="12"/>
      <c r="B6" s="13"/>
      <c r="C6" s="14"/>
      <c r="D6" s="268" t="s">
        <v>145</v>
      </c>
      <c r="E6" s="262" t="s">
        <v>184</v>
      </c>
      <c r="F6" s="263"/>
      <c r="G6" s="263"/>
      <c r="H6" s="263"/>
      <c r="I6" s="263"/>
      <c r="J6" s="264"/>
      <c r="K6" s="262" t="s">
        <v>185</v>
      </c>
      <c r="L6" s="263"/>
      <c r="M6" s="263"/>
      <c r="N6" s="263"/>
      <c r="O6" s="263"/>
      <c r="P6" s="264"/>
      <c r="Q6" s="262" t="s">
        <v>186</v>
      </c>
      <c r="R6" s="263"/>
      <c r="S6" s="263"/>
      <c r="T6" s="263"/>
      <c r="U6" s="263"/>
      <c r="V6" s="264"/>
      <c r="W6" s="262" t="s">
        <v>187</v>
      </c>
      <c r="X6" s="263"/>
      <c r="Y6" s="263"/>
      <c r="Z6" s="263"/>
      <c r="AA6" s="263"/>
      <c r="AB6" s="263"/>
      <c r="AC6" s="263"/>
      <c r="AD6" s="263"/>
      <c r="AE6" s="263"/>
      <c r="AF6" s="263"/>
      <c r="AG6" s="263"/>
      <c r="AH6" s="274"/>
      <c r="AI6" s="254"/>
      <c r="AJ6" s="262" t="s">
        <v>188</v>
      </c>
      <c r="AK6" s="263"/>
      <c r="AL6" s="263"/>
      <c r="AM6" s="263"/>
      <c r="AN6" s="263"/>
      <c r="AO6" s="264"/>
      <c r="AP6" s="262" t="s">
        <v>189</v>
      </c>
      <c r="AQ6" s="263"/>
      <c r="AR6" s="263"/>
      <c r="AS6" s="263"/>
      <c r="AT6" s="263"/>
      <c r="AU6" s="264"/>
      <c r="AV6" s="275" t="s">
        <v>190</v>
      </c>
      <c r="AW6" s="276"/>
      <c r="AX6" s="276"/>
      <c r="AY6" s="276"/>
      <c r="AZ6" s="276"/>
      <c r="BA6" s="277"/>
      <c r="BB6" s="262" t="s">
        <v>191</v>
      </c>
      <c r="BC6" s="263"/>
      <c r="BD6" s="263"/>
      <c r="BE6" s="263"/>
      <c r="BF6" s="263"/>
      <c r="BG6" s="264"/>
    </row>
    <row r="7" spans="1:59" ht="24" customHeight="1" x14ac:dyDescent="0.2">
      <c r="A7" s="24"/>
      <c r="B7" s="25"/>
      <c r="C7" s="26"/>
      <c r="D7" s="269"/>
      <c r="E7" s="259" t="s">
        <v>148</v>
      </c>
      <c r="F7" s="251" t="s">
        <v>193</v>
      </c>
      <c r="G7" s="251" t="s">
        <v>194</v>
      </c>
      <c r="H7" s="251"/>
      <c r="I7" s="251"/>
      <c r="J7" s="260"/>
      <c r="K7" s="259" t="s">
        <v>148</v>
      </c>
      <c r="L7" s="251" t="s">
        <v>193</v>
      </c>
      <c r="M7" s="251" t="s">
        <v>194</v>
      </c>
      <c r="N7" s="251"/>
      <c r="O7" s="251"/>
      <c r="P7" s="260"/>
      <c r="Q7" s="259" t="s">
        <v>148</v>
      </c>
      <c r="R7" s="251" t="s">
        <v>193</v>
      </c>
      <c r="S7" s="251" t="s">
        <v>194</v>
      </c>
      <c r="T7" s="251"/>
      <c r="U7" s="251"/>
      <c r="V7" s="260"/>
      <c r="W7" s="259" t="s">
        <v>148</v>
      </c>
      <c r="X7" s="251"/>
      <c r="Y7" s="251" t="s">
        <v>193</v>
      </c>
      <c r="Z7" s="251"/>
      <c r="AA7" s="251" t="s">
        <v>194</v>
      </c>
      <c r="AB7" s="251"/>
      <c r="AC7" s="251"/>
      <c r="AD7" s="251"/>
      <c r="AE7" s="251"/>
      <c r="AF7" s="251"/>
      <c r="AG7" s="251"/>
      <c r="AH7" s="252"/>
      <c r="AI7" s="255"/>
      <c r="AJ7" s="259" t="s">
        <v>148</v>
      </c>
      <c r="AK7" s="251" t="s">
        <v>193</v>
      </c>
      <c r="AL7" s="251" t="s">
        <v>194</v>
      </c>
      <c r="AM7" s="251"/>
      <c r="AN7" s="251"/>
      <c r="AO7" s="260"/>
      <c r="AP7" s="259" t="s">
        <v>148</v>
      </c>
      <c r="AQ7" s="251" t="s">
        <v>193</v>
      </c>
      <c r="AR7" s="251" t="s">
        <v>194</v>
      </c>
      <c r="AS7" s="251"/>
      <c r="AT7" s="251"/>
      <c r="AU7" s="260"/>
      <c r="AV7" s="278" t="s">
        <v>148</v>
      </c>
      <c r="AW7" s="257" t="s">
        <v>193</v>
      </c>
      <c r="AX7" s="257" t="s">
        <v>194</v>
      </c>
      <c r="AY7" s="257"/>
      <c r="AZ7" s="257"/>
      <c r="BA7" s="258"/>
      <c r="BB7" s="259" t="s">
        <v>148</v>
      </c>
      <c r="BC7" s="251" t="s">
        <v>193</v>
      </c>
      <c r="BD7" s="251" t="s">
        <v>194</v>
      </c>
      <c r="BE7" s="251"/>
      <c r="BF7" s="251"/>
      <c r="BG7" s="260"/>
    </row>
    <row r="8" spans="1:59" ht="12" customHeight="1" x14ac:dyDescent="0.2">
      <c r="A8" s="24"/>
      <c r="B8" s="25"/>
      <c r="C8" s="26"/>
      <c r="D8" s="269"/>
      <c r="E8" s="259"/>
      <c r="F8" s="251"/>
      <c r="G8" s="253" t="s">
        <v>148</v>
      </c>
      <c r="H8" s="253" t="s">
        <v>195</v>
      </c>
      <c r="I8" s="253" t="s">
        <v>196</v>
      </c>
      <c r="J8" s="261" t="s">
        <v>197</v>
      </c>
      <c r="K8" s="259"/>
      <c r="L8" s="251"/>
      <c r="M8" s="253" t="s">
        <v>148</v>
      </c>
      <c r="N8" s="253" t="s">
        <v>195</v>
      </c>
      <c r="O8" s="253" t="s">
        <v>196</v>
      </c>
      <c r="P8" s="261" t="s">
        <v>197</v>
      </c>
      <c r="Q8" s="259"/>
      <c r="R8" s="251"/>
      <c r="S8" s="253" t="s">
        <v>148</v>
      </c>
      <c r="T8" s="253" t="s">
        <v>195</v>
      </c>
      <c r="U8" s="253" t="s">
        <v>196</v>
      </c>
      <c r="V8" s="261" t="s">
        <v>197</v>
      </c>
      <c r="W8" s="259"/>
      <c r="X8" s="251"/>
      <c r="Y8" s="251"/>
      <c r="Z8" s="251"/>
      <c r="AA8" s="251" t="s">
        <v>148</v>
      </c>
      <c r="AB8" s="251"/>
      <c r="AC8" s="251" t="s">
        <v>195</v>
      </c>
      <c r="AD8" s="251"/>
      <c r="AE8" s="251" t="s">
        <v>196</v>
      </c>
      <c r="AF8" s="251"/>
      <c r="AG8" s="251" t="s">
        <v>197</v>
      </c>
      <c r="AH8" s="252"/>
      <c r="AI8" s="255"/>
      <c r="AJ8" s="259"/>
      <c r="AK8" s="251"/>
      <c r="AL8" s="253" t="s">
        <v>148</v>
      </c>
      <c r="AM8" s="253" t="s">
        <v>195</v>
      </c>
      <c r="AN8" s="253" t="s">
        <v>196</v>
      </c>
      <c r="AO8" s="261" t="s">
        <v>197</v>
      </c>
      <c r="AP8" s="259"/>
      <c r="AQ8" s="251"/>
      <c r="AR8" s="253" t="s">
        <v>148</v>
      </c>
      <c r="AS8" s="253" t="s">
        <v>195</v>
      </c>
      <c r="AT8" s="253" t="s">
        <v>196</v>
      </c>
      <c r="AU8" s="261" t="s">
        <v>197</v>
      </c>
      <c r="AV8" s="278"/>
      <c r="AW8" s="257"/>
      <c r="AX8" s="257" t="s">
        <v>148</v>
      </c>
      <c r="AY8" s="257" t="s">
        <v>195</v>
      </c>
      <c r="AZ8" s="257" t="s">
        <v>196</v>
      </c>
      <c r="BA8" s="258" t="s">
        <v>197</v>
      </c>
      <c r="BB8" s="259"/>
      <c r="BC8" s="251"/>
      <c r="BD8" s="253" t="s">
        <v>148</v>
      </c>
      <c r="BE8" s="253" t="s">
        <v>195</v>
      </c>
      <c r="BF8" s="253" t="s">
        <v>196</v>
      </c>
      <c r="BG8" s="261" t="s">
        <v>197</v>
      </c>
    </row>
    <row r="9" spans="1:59" ht="12" customHeight="1" x14ac:dyDescent="0.2">
      <c r="A9" s="15"/>
      <c r="B9" s="16"/>
      <c r="C9" s="17"/>
      <c r="D9" s="270"/>
      <c r="E9" s="259"/>
      <c r="F9" s="251"/>
      <c r="G9" s="253"/>
      <c r="H9" s="253"/>
      <c r="I9" s="253"/>
      <c r="J9" s="261"/>
      <c r="K9" s="259"/>
      <c r="L9" s="251"/>
      <c r="M9" s="253"/>
      <c r="N9" s="253"/>
      <c r="O9" s="253"/>
      <c r="P9" s="261"/>
      <c r="Q9" s="259"/>
      <c r="R9" s="251"/>
      <c r="S9" s="253"/>
      <c r="T9" s="253"/>
      <c r="U9" s="253"/>
      <c r="V9" s="261"/>
      <c r="W9" s="113" t="s">
        <v>146</v>
      </c>
      <c r="X9" s="112" t="s">
        <v>147</v>
      </c>
      <c r="Y9" s="112" t="s">
        <v>146</v>
      </c>
      <c r="Z9" s="112" t="s">
        <v>147</v>
      </c>
      <c r="AA9" s="112" t="s">
        <v>146</v>
      </c>
      <c r="AB9" s="112" t="s">
        <v>147</v>
      </c>
      <c r="AC9" s="112" t="s">
        <v>146</v>
      </c>
      <c r="AD9" s="112" t="s">
        <v>147</v>
      </c>
      <c r="AE9" s="112" t="s">
        <v>146</v>
      </c>
      <c r="AF9" s="112" t="s">
        <v>147</v>
      </c>
      <c r="AG9" s="112" t="s">
        <v>146</v>
      </c>
      <c r="AH9" s="172" t="s">
        <v>147</v>
      </c>
      <c r="AI9" s="255"/>
      <c r="AJ9" s="259"/>
      <c r="AK9" s="251"/>
      <c r="AL9" s="253"/>
      <c r="AM9" s="253"/>
      <c r="AN9" s="253"/>
      <c r="AO9" s="261"/>
      <c r="AP9" s="259"/>
      <c r="AQ9" s="251"/>
      <c r="AR9" s="253"/>
      <c r="AS9" s="253"/>
      <c r="AT9" s="253"/>
      <c r="AU9" s="261"/>
      <c r="AV9" s="278"/>
      <c r="AW9" s="257"/>
      <c r="AX9" s="257"/>
      <c r="AY9" s="257"/>
      <c r="AZ9" s="257"/>
      <c r="BA9" s="258"/>
      <c r="BB9" s="259"/>
      <c r="BC9" s="251"/>
      <c r="BD9" s="253"/>
      <c r="BE9" s="253"/>
      <c r="BF9" s="253"/>
      <c r="BG9" s="261"/>
    </row>
    <row r="10" spans="1:59" ht="12" customHeight="1" x14ac:dyDescent="0.2">
      <c r="A10" s="38" t="s">
        <v>181</v>
      </c>
      <c r="B10" s="39"/>
      <c r="C10" s="40"/>
      <c r="D10" s="40"/>
      <c r="E10" s="114">
        <v>124891145</v>
      </c>
      <c r="F10" s="71">
        <v>59563120</v>
      </c>
      <c r="G10" s="71">
        <v>65328025</v>
      </c>
      <c r="H10" s="71">
        <v>18415606</v>
      </c>
      <c r="I10" s="71">
        <v>18006836</v>
      </c>
      <c r="J10" s="130">
        <v>28905583</v>
      </c>
      <c r="K10" s="147"/>
      <c r="L10" s="54"/>
      <c r="M10" s="54"/>
      <c r="N10" s="54"/>
      <c r="O10" s="54"/>
      <c r="P10" s="155"/>
      <c r="Q10" s="114"/>
      <c r="R10" s="71"/>
      <c r="S10" s="71"/>
      <c r="T10" s="71"/>
      <c r="U10" s="71"/>
      <c r="V10" s="130"/>
      <c r="W10" s="164"/>
      <c r="X10" s="79"/>
      <c r="Y10" s="162"/>
      <c r="Z10" s="163"/>
      <c r="AA10" s="79"/>
      <c r="AB10" s="79"/>
      <c r="AC10" s="162"/>
      <c r="AD10" s="163"/>
      <c r="AE10" s="79"/>
      <c r="AF10" s="79"/>
      <c r="AG10" s="162"/>
      <c r="AH10" s="173"/>
      <c r="AI10" s="255"/>
      <c r="AJ10" s="185">
        <v>124891151</v>
      </c>
      <c r="AK10" s="88">
        <v>59563131</v>
      </c>
      <c r="AL10" s="88">
        <v>65328020</v>
      </c>
      <c r="AM10" s="88">
        <v>18415640</v>
      </c>
      <c r="AN10" s="88">
        <v>18006852</v>
      </c>
      <c r="AO10" s="193">
        <v>28905528</v>
      </c>
      <c r="AP10" s="185">
        <v>123675330</v>
      </c>
      <c r="AQ10" s="88">
        <v>58997846</v>
      </c>
      <c r="AR10" s="88">
        <v>64677484</v>
      </c>
      <c r="AS10" s="88">
        <v>18225120</v>
      </c>
      <c r="AT10" s="88">
        <v>17821075</v>
      </c>
      <c r="AU10" s="193">
        <v>28631289</v>
      </c>
      <c r="AV10" s="114">
        <v>1215821</v>
      </c>
      <c r="AW10" s="71">
        <v>565285</v>
      </c>
      <c r="AX10" s="71">
        <v>650536</v>
      </c>
      <c r="AY10" s="71">
        <v>190520</v>
      </c>
      <c r="AZ10" s="71">
        <v>185777</v>
      </c>
      <c r="BA10" s="130">
        <v>274239</v>
      </c>
      <c r="BB10" s="222"/>
      <c r="BC10" s="62"/>
      <c r="BD10" s="62"/>
      <c r="BE10" s="62"/>
      <c r="BF10" s="62"/>
      <c r="BG10" s="229"/>
    </row>
    <row r="11" spans="1:59" ht="9.75" customHeight="1" x14ac:dyDescent="0.2">
      <c r="A11" s="5"/>
      <c r="B11" s="6"/>
      <c r="C11" s="7"/>
      <c r="D11" s="7"/>
      <c r="E11" s="115"/>
      <c r="F11" s="70"/>
      <c r="G11" s="70"/>
      <c r="H11" s="70"/>
      <c r="I11" s="70"/>
      <c r="J11" s="131"/>
      <c r="K11" s="124"/>
      <c r="L11" s="45"/>
      <c r="M11" s="45"/>
      <c r="N11" s="45"/>
      <c r="O11" s="45"/>
      <c r="P11" s="142"/>
      <c r="Q11" s="115"/>
      <c r="R11" s="70"/>
      <c r="S11" s="70"/>
      <c r="T11" s="70"/>
      <c r="U11" s="70"/>
      <c r="V11" s="131"/>
      <c r="W11" s="115"/>
      <c r="X11" s="70"/>
      <c r="Y11" s="77"/>
      <c r="Z11" s="78"/>
      <c r="AA11" s="70"/>
      <c r="AB11" s="70"/>
      <c r="AC11" s="77"/>
      <c r="AD11" s="78"/>
      <c r="AE11" s="70"/>
      <c r="AF11" s="70"/>
      <c r="AG11" s="77"/>
      <c r="AH11" s="174"/>
      <c r="AI11" s="255"/>
      <c r="AJ11" s="115"/>
      <c r="AK11" s="70"/>
      <c r="AL11" s="70"/>
      <c r="AM11" s="70"/>
      <c r="AN11" s="70"/>
      <c r="AO11" s="131"/>
      <c r="AP11" s="115"/>
      <c r="AQ11" s="70"/>
      <c r="AR11" s="70"/>
      <c r="AS11" s="70"/>
      <c r="AT11" s="70"/>
      <c r="AU11" s="131"/>
      <c r="AV11" s="115"/>
      <c r="AW11" s="70"/>
      <c r="AX11" s="70"/>
      <c r="AY11" s="70"/>
      <c r="AZ11" s="70"/>
      <c r="BA11" s="131"/>
      <c r="BB11" s="223"/>
      <c r="BC11" s="61"/>
      <c r="BD11" s="61"/>
      <c r="BE11" s="61"/>
      <c r="BF11" s="61"/>
      <c r="BG11" s="230"/>
    </row>
    <row r="12" spans="1:59" ht="12" customHeight="1" x14ac:dyDescent="0.2">
      <c r="A12" s="38" t="s">
        <v>0</v>
      </c>
      <c r="B12" s="39"/>
      <c r="C12" s="40"/>
      <c r="D12" s="40"/>
      <c r="E12" s="114">
        <v>93547756</v>
      </c>
      <c r="F12" s="71">
        <v>46464707</v>
      </c>
      <c r="G12" s="71">
        <v>47083049</v>
      </c>
      <c r="H12" s="71">
        <v>13699974</v>
      </c>
      <c r="I12" s="71">
        <v>13080568</v>
      </c>
      <c r="J12" s="130">
        <v>20302507</v>
      </c>
      <c r="K12" s="147">
        <v>0.352155</v>
      </c>
      <c r="L12" s="54">
        <v>0.43651400000000001</v>
      </c>
      <c r="M12" s="54">
        <v>0.55134799999999995</v>
      </c>
      <c r="N12" s="54">
        <v>0.92800700000000003</v>
      </c>
      <c r="O12" s="54">
        <v>1.0637179999999999</v>
      </c>
      <c r="P12" s="155">
        <v>0.87922699999999998</v>
      </c>
      <c r="Q12" s="114">
        <v>329432</v>
      </c>
      <c r="R12" s="71">
        <v>202825</v>
      </c>
      <c r="S12" s="71">
        <v>259591</v>
      </c>
      <c r="T12" s="71">
        <v>127136</v>
      </c>
      <c r="U12" s="71">
        <v>139140</v>
      </c>
      <c r="V12" s="130">
        <v>178505</v>
      </c>
      <c r="W12" s="164">
        <v>93005839.277999997</v>
      </c>
      <c r="X12" s="79">
        <v>94089672.722000003</v>
      </c>
      <c r="Y12" s="80">
        <v>46131059.615999997</v>
      </c>
      <c r="Z12" s="81">
        <v>46798354.384000003</v>
      </c>
      <c r="AA12" s="79">
        <v>46656020.715000004</v>
      </c>
      <c r="AB12" s="79">
        <v>47510077.284999996</v>
      </c>
      <c r="AC12" s="80">
        <v>13490833.99</v>
      </c>
      <c r="AD12" s="81">
        <v>13909114.01</v>
      </c>
      <c r="AE12" s="79">
        <v>12851682.215</v>
      </c>
      <c r="AF12" s="79">
        <v>13309453.785</v>
      </c>
      <c r="AG12" s="80">
        <v>20008866.215999998</v>
      </c>
      <c r="AH12" s="175">
        <v>20596147.784000002</v>
      </c>
      <c r="AI12" s="255"/>
      <c r="AJ12" s="185">
        <v>93495710</v>
      </c>
      <c r="AK12" s="88">
        <v>46459338</v>
      </c>
      <c r="AL12" s="88">
        <v>47036372</v>
      </c>
      <c r="AM12" s="88">
        <v>13709250</v>
      </c>
      <c r="AN12" s="88">
        <v>13081508</v>
      </c>
      <c r="AO12" s="193">
        <v>20245614</v>
      </c>
      <c r="AP12" s="185">
        <v>91434512</v>
      </c>
      <c r="AQ12" s="88">
        <v>45407578</v>
      </c>
      <c r="AR12" s="88">
        <v>46026934</v>
      </c>
      <c r="AS12" s="88">
        <v>13340910</v>
      </c>
      <c r="AT12" s="88">
        <v>12796519</v>
      </c>
      <c r="AU12" s="193">
        <v>19889505</v>
      </c>
      <c r="AV12" s="114">
        <v>2061198</v>
      </c>
      <c r="AW12" s="71">
        <v>1051760</v>
      </c>
      <c r="AX12" s="71">
        <v>1009438</v>
      </c>
      <c r="AY12" s="71">
        <v>368340</v>
      </c>
      <c r="AZ12" s="71">
        <v>284989</v>
      </c>
      <c r="BA12" s="130">
        <v>356109</v>
      </c>
      <c r="BB12" s="222" t="str">
        <f t="shared" ref="BB12:BD14" si="0">CHAR(173)</f>
        <v>­</v>
      </c>
      <c r="BC12" s="62" t="str">
        <f t="shared" si="0"/>
        <v>­</v>
      </c>
      <c r="BD12" s="62" t="str">
        <f t="shared" si="0"/>
        <v>­</v>
      </c>
      <c r="BE12" s="62" t="str">
        <f>CHAR(171)</f>
        <v>«</v>
      </c>
      <c r="BF12" s="62" t="str">
        <f>CHAR(171)</f>
        <v>«</v>
      </c>
      <c r="BG12" s="229" t="str">
        <f>CHAR(171)</f>
        <v>«</v>
      </c>
    </row>
    <row r="13" spans="1:59" ht="12" customHeight="1" x14ac:dyDescent="0.2">
      <c r="A13" s="5"/>
      <c r="B13" s="6" t="s">
        <v>1</v>
      </c>
      <c r="C13" s="7"/>
      <c r="D13" s="7"/>
      <c r="E13" s="116">
        <v>55962275</v>
      </c>
      <c r="F13" s="72">
        <v>28576574</v>
      </c>
      <c r="G13" s="72">
        <v>27385701</v>
      </c>
      <c r="H13" s="72">
        <v>8282787</v>
      </c>
      <c r="I13" s="72">
        <v>7790548</v>
      </c>
      <c r="J13" s="132">
        <v>11312366</v>
      </c>
      <c r="K13" s="123">
        <v>0.44668200000000002</v>
      </c>
      <c r="L13" s="56">
        <v>0.547786</v>
      </c>
      <c r="M13" s="56">
        <v>0.71165</v>
      </c>
      <c r="N13" s="56">
        <v>1.2052259999999999</v>
      </c>
      <c r="O13" s="56">
        <v>1.4139520000000001</v>
      </c>
      <c r="P13" s="141">
        <v>1.1140680000000001</v>
      </c>
      <c r="Q13" s="116">
        <v>249973</v>
      </c>
      <c r="R13" s="72">
        <v>156538</v>
      </c>
      <c r="S13" s="72">
        <v>194890</v>
      </c>
      <c r="T13" s="72">
        <v>99826</v>
      </c>
      <c r="U13" s="72">
        <v>110154</v>
      </c>
      <c r="V13" s="132">
        <v>126027</v>
      </c>
      <c r="W13" s="115">
        <v>55551069.115999997</v>
      </c>
      <c r="X13" s="70">
        <v>56373480.884000003</v>
      </c>
      <c r="Y13" s="77">
        <v>28319068.004000001</v>
      </c>
      <c r="Z13" s="78">
        <v>28834079.995999999</v>
      </c>
      <c r="AA13" s="70">
        <v>27065106.331999999</v>
      </c>
      <c r="AB13" s="70">
        <v>27706295.668000001</v>
      </c>
      <c r="AC13" s="77">
        <v>8118572.6960000005</v>
      </c>
      <c r="AD13" s="78">
        <v>8447001.3039999995</v>
      </c>
      <c r="AE13" s="70">
        <v>7609343.6749999998</v>
      </c>
      <c r="AF13" s="70">
        <v>7971752.3250000002</v>
      </c>
      <c r="AG13" s="77">
        <v>11105050.790999999</v>
      </c>
      <c r="AH13" s="174">
        <v>11519681.209000001</v>
      </c>
      <c r="AI13" s="255"/>
      <c r="AJ13" s="186">
        <v>56061124</v>
      </c>
      <c r="AK13" s="89">
        <v>28631481</v>
      </c>
      <c r="AL13" s="89">
        <v>27429643</v>
      </c>
      <c r="AM13" s="89">
        <v>8325669</v>
      </c>
      <c r="AN13" s="89">
        <v>7824323</v>
      </c>
      <c r="AO13" s="194">
        <v>11279651</v>
      </c>
      <c r="AP13" s="186">
        <v>54077946</v>
      </c>
      <c r="AQ13" s="89">
        <v>27471465</v>
      </c>
      <c r="AR13" s="89">
        <v>26606481</v>
      </c>
      <c r="AS13" s="89">
        <v>8125172</v>
      </c>
      <c r="AT13" s="89">
        <v>7474664</v>
      </c>
      <c r="AU13" s="194">
        <v>11006645</v>
      </c>
      <c r="AV13" s="116">
        <v>1983178</v>
      </c>
      <c r="AW13" s="72">
        <v>1160016</v>
      </c>
      <c r="AX13" s="72">
        <v>823162</v>
      </c>
      <c r="AY13" s="72">
        <v>200497</v>
      </c>
      <c r="AZ13" s="72">
        <v>349659</v>
      </c>
      <c r="BA13" s="132">
        <v>273006</v>
      </c>
      <c r="BB13" s="224" t="str">
        <f t="shared" si="0"/>
        <v>­</v>
      </c>
      <c r="BC13" s="64" t="str">
        <f t="shared" si="0"/>
        <v>­</v>
      </c>
      <c r="BD13" s="64" t="str">
        <f t="shared" si="0"/>
        <v>­</v>
      </c>
      <c r="BE13" s="64" t="str">
        <f>CHAR(171)</f>
        <v>«</v>
      </c>
      <c r="BF13" s="64" t="str">
        <f>CHAR(173)</f>
        <v>­</v>
      </c>
      <c r="BG13" s="231" t="str">
        <f t="shared" ref="BG13:BG18" si="1">CHAR(171)</f>
        <v>«</v>
      </c>
    </row>
    <row r="14" spans="1:59" ht="12" customHeight="1" x14ac:dyDescent="0.2">
      <c r="A14" s="5"/>
      <c r="B14" s="6"/>
      <c r="C14" s="7" t="s">
        <v>2</v>
      </c>
      <c r="D14" s="7"/>
      <c r="E14" s="116">
        <v>54027997</v>
      </c>
      <c r="F14" s="72">
        <v>27395756</v>
      </c>
      <c r="G14" s="72">
        <v>26632241</v>
      </c>
      <c r="H14" s="72">
        <v>8017982</v>
      </c>
      <c r="I14" s="72">
        <v>7539117</v>
      </c>
      <c r="J14" s="132">
        <v>11075142</v>
      </c>
      <c r="K14" s="123">
        <v>0.45305699999999999</v>
      </c>
      <c r="L14" s="56">
        <v>0.55498000000000003</v>
      </c>
      <c r="M14" s="56">
        <v>0.72030099999999997</v>
      </c>
      <c r="N14" s="56">
        <v>1.2406569999999999</v>
      </c>
      <c r="O14" s="56">
        <v>1.416334</v>
      </c>
      <c r="P14" s="141">
        <v>1.1242179999999999</v>
      </c>
      <c r="Q14" s="116">
        <v>244777</v>
      </c>
      <c r="R14" s="72">
        <v>152041</v>
      </c>
      <c r="S14" s="72">
        <v>191832</v>
      </c>
      <c r="T14" s="72">
        <v>99475</v>
      </c>
      <c r="U14" s="72">
        <v>106779</v>
      </c>
      <c r="V14" s="132">
        <v>124508</v>
      </c>
      <c r="W14" s="115">
        <v>53625337.733999997</v>
      </c>
      <c r="X14" s="70">
        <v>54430656.266000003</v>
      </c>
      <c r="Y14" s="77">
        <v>27145648.390999999</v>
      </c>
      <c r="Z14" s="78">
        <v>27645863.609000001</v>
      </c>
      <c r="AA14" s="70">
        <v>26316676.952</v>
      </c>
      <c r="AB14" s="70">
        <v>26947805.048</v>
      </c>
      <c r="AC14" s="77">
        <v>7854344.5590000004</v>
      </c>
      <c r="AD14" s="78">
        <v>8181619.4409999996</v>
      </c>
      <c r="AE14" s="70">
        <v>7363465.3839999996</v>
      </c>
      <c r="AF14" s="70">
        <v>7714768.6160000004</v>
      </c>
      <c r="AG14" s="77">
        <v>10870325.091</v>
      </c>
      <c r="AH14" s="174">
        <v>11279958.909</v>
      </c>
      <c r="AI14" s="255"/>
      <c r="AJ14" s="186">
        <v>54093489</v>
      </c>
      <c r="AK14" s="89">
        <v>27426049</v>
      </c>
      <c r="AL14" s="89">
        <v>26667440</v>
      </c>
      <c r="AM14" s="89">
        <v>8055587</v>
      </c>
      <c r="AN14" s="89">
        <v>7563370</v>
      </c>
      <c r="AO14" s="194">
        <v>11048483</v>
      </c>
      <c r="AP14" s="186">
        <v>52187435</v>
      </c>
      <c r="AQ14" s="89">
        <v>26338249</v>
      </c>
      <c r="AR14" s="89">
        <v>25849186</v>
      </c>
      <c r="AS14" s="89">
        <v>7803846</v>
      </c>
      <c r="AT14" s="89">
        <v>7248623</v>
      </c>
      <c r="AU14" s="194">
        <v>10796717</v>
      </c>
      <c r="AV14" s="116">
        <v>1906054</v>
      </c>
      <c r="AW14" s="72">
        <v>1087800</v>
      </c>
      <c r="AX14" s="72">
        <v>818254</v>
      </c>
      <c r="AY14" s="72">
        <v>251741</v>
      </c>
      <c r="AZ14" s="72">
        <v>314747</v>
      </c>
      <c r="BA14" s="132">
        <v>251766</v>
      </c>
      <c r="BB14" s="224" t="str">
        <f t="shared" si="0"/>
        <v>­</v>
      </c>
      <c r="BC14" s="64" t="str">
        <f t="shared" si="0"/>
        <v>­</v>
      </c>
      <c r="BD14" s="64" t="str">
        <f t="shared" si="0"/>
        <v>­</v>
      </c>
      <c r="BE14" s="64" t="str">
        <f>CHAR(171)</f>
        <v>«</v>
      </c>
      <c r="BF14" s="64" t="str">
        <f>CHAR(173)</f>
        <v>­</v>
      </c>
      <c r="BG14" s="231" t="str">
        <f t="shared" si="1"/>
        <v>«</v>
      </c>
    </row>
    <row r="15" spans="1:59" ht="12" customHeight="1" x14ac:dyDescent="0.2">
      <c r="A15" s="5"/>
      <c r="B15" s="6"/>
      <c r="C15" s="7" t="s">
        <v>3</v>
      </c>
      <c r="D15" s="7"/>
      <c r="E15" s="116">
        <v>1934278</v>
      </c>
      <c r="F15" s="72">
        <v>1180818</v>
      </c>
      <c r="G15" s="72">
        <v>753460</v>
      </c>
      <c r="H15" s="72">
        <v>264805</v>
      </c>
      <c r="I15" s="72">
        <v>251431</v>
      </c>
      <c r="J15" s="132">
        <v>237224</v>
      </c>
      <c r="K15" s="123">
        <v>2.215811</v>
      </c>
      <c r="L15" s="56">
        <v>2.8509329999999999</v>
      </c>
      <c r="M15" s="56">
        <v>3.5207069999999998</v>
      </c>
      <c r="N15" s="56">
        <v>5.5380099999999999</v>
      </c>
      <c r="O15" s="56">
        <v>6.7466470000000003</v>
      </c>
      <c r="P15" s="141">
        <v>5.9745980000000003</v>
      </c>
      <c r="Q15" s="116">
        <v>42859</v>
      </c>
      <c r="R15" s="72">
        <v>33664</v>
      </c>
      <c r="S15" s="72">
        <v>26527</v>
      </c>
      <c r="T15" s="72">
        <v>14664</v>
      </c>
      <c r="U15" s="72">
        <v>16963</v>
      </c>
      <c r="V15" s="132">
        <v>14173</v>
      </c>
      <c r="W15" s="115">
        <v>1863773.389</v>
      </c>
      <c r="X15" s="70">
        <v>2004782.611</v>
      </c>
      <c r="Y15" s="77">
        <v>1125440.18</v>
      </c>
      <c r="Z15" s="78">
        <v>1236195.82</v>
      </c>
      <c r="AA15" s="70">
        <v>709822.89</v>
      </c>
      <c r="AB15" s="70">
        <v>797097.11</v>
      </c>
      <c r="AC15" s="77">
        <v>240681.19399999999</v>
      </c>
      <c r="AD15" s="78">
        <v>288928.80599999998</v>
      </c>
      <c r="AE15" s="70">
        <v>223526.59899999999</v>
      </c>
      <c r="AF15" s="70">
        <v>279335.40100000001</v>
      </c>
      <c r="AG15" s="77">
        <v>213909.11799999999</v>
      </c>
      <c r="AH15" s="174">
        <v>260538.88200000001</v>
      </c>
      <c r="AI15" s="255"/>
      <c r="AJ15" s="186">
        <v>1967635</v>
      </c>
      <c r="AK15" s="89">
        <v>1205432</v>
      </c>
      <c r="AL15" s="89">
        <v>762203</v>
      </c>
      <c r="AM15" s="89">
        <v>270082</v>
      </c>
      <c r="AN15" s="89">
        <v>260953</v>
      </c>
      <c r="AO15" s="194">
        <v>231168</v>
      </c>
      <c r="AP15" s="186">
        <v>1890511</v>
      </c>
      <c r="AQ15" s="89">
        <v>1133216</v>
      </c>
      <c r="AR15" s="89">
        <v>757295</v>
      </c>
      <c r="AS15" s="89">
        <v>321326</v>
      </c>
      <c r="AT15" s="89">
        <v>226041</v>
      </c>
      <c r="AU15" s="194">
        <v>209928</v>
      </c>
      <c r="AV15" s="116">
        <v>77124</v>
      </c>
      <c r="AW15" s="72">
        <v>72216</v>
      </c>
      <c r="AX15" s="72">
        <v>4908</v>
      </c>
      <c r="AY15" s="72">
        <v>-51244</v>
      </c>
      <c r="AZ15" s="72">
        <v>34912</v>
      </c>
      <c r="BA15" s="132">
        <v>21240</v>
      </c>
      <c r="BB15" s="224" t="str">
        <f t="shared" ref="BB15:BD18" si="2">CHAR(171)</f>
        <v>«</v>
      </c>
      <c r="BC15" s="64" t="str">
        <f t="shared" si="2"/>
        <v>«</v>
      </c>
      <c r="BD15" s="64" t="str">
        <f t="shared" si="2"/>
        <v>«</v>
      </c>
      <c r="BE15" s="64" t="str">
        <f>CHAR(175)</f>
        <v>¯</v>
      </c>
      <c r="BF15" s="64" t="str">
        <f>CHAR(171)</f>
        <v>«</v>
      </c>
      <c r="BG15" s="231" t="str">
        <f t="shared" si="1"/>
        <v>«</v>
      </c>
    </row>
    <row r="16" spans="1:59" ht="12" customHeight="1" x14ac:dyDescent="0.2">
      <c r="A16" s="5"/>
      <c r="B16" s="6" t="s">
        <v>4</v>
      </c>
      <c r="C16" s="7"/>
      <c r="D16" s="7"/>
      <c r="E16" s="116">
        <v>37585481</v>
      </c>
      <c r="F16" s="72">
        <v>17888133</v>
      </c>
      <c r="G16" s="72">
        <v>19697348</v>
      </c>
      <c r="H16" s="72">
        <v>5417187</v>
      </c>
      <c r="I16" s="72">
        <v>5290020</v>
      </c>
      <c r="J16" s="132">
        <v>8990141</v>
      </c>
      <c r="K16" s="123">
        <v>0.514158</v>
      </c>
      <c r="L16" s="56">
        <v>0.72421400000000002</v>
      </c>
      <c r="M16" s="56">
        <v>0.72799499999999995</v>
      </c>
      <c r="N16" s="56">
        <v>1.2625729999999999</v>
      </c>
      <c r="O16" s="56">
        <v>1.379211</v>
      </c>
      <c r="P16" s="141">
        <v>1.143108</v>
      </c>
      <c r="Q16" s="116">
        <v>193248</v>
      </c>
      <c r="R16" s="72">
        <v>129548</v>
      </c>
      <c r="S16" s="72">
        <v>143395</v>
      </c>
      <c r="T16" s="72">
        <v>68395</v>
      </c>
      <c r="U16" s="72">
        <v>72960</v>
      </c>
      <c r="V16" s="132">
        <v>102767</v>
      </c>
      <c r="W16" s="115">
        <v>37267586.728</v>
      </c>
      <c r="X16" s="70">
        <v>37903375.272</v>
      </c>
      <c r="Y16" s="77">
        <v>17675025.851</v>
      </c>
      <c r="Z16" s="78">
        <v>18101240.149</v>
      </c>
      <c r="AA16" s="70">
        <v>19461462.197999999</v>
      </c>
      <c r="AB16" s="70">
        <v>19933233.802000001</v>
      </c>
      <c r="AC16" s="77">
        <v>5304675.6500000004</v>
      </c>
      <c r="AD16" s="78">
        <v>5529698.3499999996</v>
      </c>
      <c r="AE16" s="70">
        <v>5169999.9289999995</v>
      </c>
      <c r="AF16" s="70">
        <v>5410040.0710000005</v>
      </c>
      <c r="AG16" s="77">
        <v>8821089.2620000001</v>
      </c>
      <c r="AH16" s="174">
        <v>9159192.7379999999</v>
      </c>
      <c r="AI16" s="255"/>
      <c r="AJ16" s="186">
        <v>37434586</v>
      </c>
      <c r="AK16" s="89">
        <v>17827857</v>
      </c>
      <c r="AL16" s="89">
        <v>19606729</v>
      </c>
      <c r="AM16" s="89">
        <v>5383581</v>
      </c>
      <c r="AN16" s="89">
        <v>5257185</v>
      </c>
      <c r="AO16" s="194">
        <v>8965963</v>
      </c>
      <c r="AP16" s="186">
        <v>37356566</v>
      </c>
      <c r="AQ16" s="89">
        <v>17936113</v>
      </c>
      <c r="AR16" s="89">
        <v>19420453</v>
      </c>
      <c r="AS16" s="89">
        <v>5215738</v>
      </c>
      <c r="AT16" s="89">
        <v>5321855</v>
      </c>
      <c r="AU16" s="194">
        <v>8882860</v>
      </c>
      <c r="AV16" s="116">
        <v>78020</v>
      </c>
      <c r="AW16" s="72">
        <v>-108256</v>
      </c>
      <c r="AX16" s="72">
        <v>186276</v>
      </c>
      <c r="AY16" s="72">
        <v>167843</v>
      </c>
      <c r="AZ16" s="72">
        <v>-64670</v>
      </c>
      <c r="BA16" s="132">
        <v>83103</v>
      </c>
      <c r="BB16" s="224" t="str">
        <f t="shared" si="2"/>
        <v>«</v>
      </c>
      <c r="BC16" s="64" t="str">
        <f t="shared" si="2"/>
        <v>«</v>
      </c>
      <c r="BD16" s="64" t="str">
        <f t="shared" si="2"/>
        <v>«</v>
      </c>
      <c r="BE16" s="64" t="str">
        <f>CHAR(171)</f>
        <v>«</v>
      </c>
      <c r="BF16" s="64" t="str">
        <f>CHAR(171)</f>
        <v>«</v>
      </c>
      <c r="BG16" s="231" t="str">
        <f t="shared" si="1"/>
        <v>«</v>
      </c>
    </row>
    <row r="17" spans="1:59" ht="12" customHeight="1" x14ac:dyDescent="0.2">
      <c r="A17" s="5"/>
      <c r="B17" s="6"/>
      <c r="C17" s="7" t="s">
        <v>5</v>
      </c>
      <c r="D17" s="7"/>
      <c r="E17" s="116">
        <v>5587582</v>
      </c>
      <c r="F17" s="72">
        <v>2445665</v>
      </c>
      <c r="G17" s="72">
        <v>3141917</v>
      </c>
      <c r="H17" s="72">
        <v>766909</v>
      </c>
      <c r="I17" s="72">
        <v>833416</v>
      </c>
      <c r="J17" s="132">
        <v>1541592</v>
      </c>
      <c r="K17" s="123">
        <v>1.60083</v>
      </c>
      <c r="L17" s="56">
        <v>2.3441320000000001</v>
      </c>
      <c r="M17" s="56">
        <v>2.185292</v>
      </c>
      <c r="N17" s="56">
        <v>4.4285629999999996</v>
      </c>
      <c r="O17" s="56">
        <v>3.8451469999999999</v>
      </c>
      <c r="P17" s="141">
        <v>3.2652299999999999</v>
      </c>
      <c r="Q17" s="116">
        <v>89447</v>
      </c>
      <c r="R17" s="72">
        <v>57329</v>
      </c>
      <c r="S17" s="72">
        <v>68660</v>
      </c>
      <c r="T17" s="72">
        <v>33963</v>
      </c>
      <c r="U17" s="72">
        <v>32046</v>
      </c>
      <c r="V17" s="132">
        <v>50336</v>
      </c>
      <c r="W17" s="115">
        <v>5440440.5350000001</v>
      </c>
      <c r="X17" s="70">
        <v>5734723.4649999999</v>
      </c>
      <c r="Y17" s="77">
        <v>2351357.7749999999</v>
      </c>
      <c r="Z17" s="78">
        <v>2539972.2250000001</v>
      </c>
      <c r="AA17" s="70">
        <v>3028971.1809999999</v>
      </c>
      <c r="AB17" s="70">
        <v>3254862.8190000001</v>
      </c>
      <c r="AC17" s="77">
        <v>711039.78</v>
      </c>
      <c r="AD17" s="78">
        <v>822778.22</v>
      </c>
      <c r="AE17" s="70">
        <v>780700.21400000004</v>
      </c>
      <c r="AF17" s="70">
        <v>886131.78599999996</v>
      </c>
      <c r="AG17" s="77">
        <v>1458788.4110000001</v>
      </c>
      <c r="AH17" s="174">
        <v>1624395.5889999999</v>
      </c>
      <c r="AI17" s="255"/>
      <c r="AJ17" s="186">
        <v>5526128</v>
      </c>
      <c r="AK17" s="89">
        <v>2451067</v>
      </c>
      <c r="AL17" s="89">
        <v>3075061</v>
      </c>
      <c r="AM17" s="89">
        <v>723677</v>
      </c>
      <c r="AN17" s="89">
        <v>838728</v>
      </c>
      <c r="AO17" s="194">
        <v>1512656</v>
      </c>
      <c r="AP17" s="186">
        <v>5442735</v>
      </c>
      <c r="AQ17" s="89">
        <v>2414068</v>
      </c>
      <c r="AR17" s="89">
        <v>3028667</v>
      </c>
      <c r="AS17" s="89">
        <v>775386</v>
      </c>
      <c r="AT17" s="89">
        <v>790388</v>
      </c>
      <c r="AU17" s="194">
        <v>1462893</v>
      </c>
      <c r="AV17" s="116">
        <v>83393</v>
      </c>
      <c r="AW17" s="72">
        <v>36999</v>
      </c>
      <c r="AX17" s="72">
        <v>46394</v>
      </c>
      <c r="AY17" s="72">
        <v>-51709</v>
      </c>
      <c r="AZ17" s="72">
        <v>48340</v>
      </c>
      <c r="BA17" s="132">
        <v>49763</v>
      </c>
      <c r="BB17" s="224" t="str">
        <f t="shared" si="2"/>
        <v>«</v>
      </c>
      <c r="BC17" s="64" t="str">
        <f t="shared" si="2"/>
        <v>«</v>
      </c>
      <c r="BD17" s="64" t="str">
        <f t="shared" si="2"/>
        <v>«</v>
      </c>
      <c r="BE17" s="64" t="str">
        <f>CHAR(171)</f>
        <v>«</v>
      </c>
      <c r="BF17" s="64" t="str">
        <f>CHAR(171)</f>
        <v>«</v>
      </c>
      <c r="BG17" s="231" t="str">
        <f t="shared" si="1"/>
        <v>«</v>
      </c>
    </row>
    <row r="18" spans="1:59" ht="12" customHeight="1" x14ac:dyDescent="0.2">
      <c r="A18" s="5"/>
      <c r="B18" s="6"/>
      <c r="C18" s="7" t="s">
        <v>6</v>
      </c>
      <c r="D18" s="7"/>
      <c r="E18" s="116">
        <v>31997899</v>
      </c>
      <c r="F18" s="72">
        <v>15442468</v>
      </c>
      <c r="G18" s="72">
        <v>16555431</v>
      </c>
      <c r="H18" s="72">
        <v>4650278</v>
      </c>
      <c r="I18" s="72">
        <v>4456604</v>
      </c>
      <c r="J18" s="132">
        <v>7448549</v>
      </c>
      <c r="K18" s="123">
        <v>0.57438900000000004</v>
      </c>
      <c r="L18" s="56">
        <v>0.78594900000000001</v>
      </c>
      <c r="M18" s="56">
        <v>0.83367400000000003</v>
      </c>
      <c r="N18" s="56">
        <v>1.3959980000000001</v>
      </c>
      <c r="O18" s="56">
        <v>1.5167010000000001</v>
      </c>
      <c r="P18" s="141">
        <v>1.3602730000000001</v>
      </c>
      <c r="Q18" s="116">
        <v>183792</v>
      </c>
      <c r="R18" s="72">
        <v>121369</v>
      </c>
      <c r="S18" s="72">
        <v>138018</v>
      </c>
      <c r="T18" s="72">
        <v>64917</v>
      </c>
      <c r="U18" s="72">
        <v>67593</v>
      </c>
      <c r="V18" s="132">
        <v>101320</v>
      </c>
      <c r="W18" s="115">
        <v>31695560.265000001</v>
      </c>
      <c r="X18" s="70">
        <v>32300237.734999999</v>
      </c>
      <c r="Y18" s="77">
        <v>15242814.528999999</v>
      </c>
      <c r="Z18" s="78">
        <v>15642121.471000001</v>
      </c>
      <c r="AA18" s="70">
        <v>16328390.91</v>
      </c>
      <c r="AB18" s="70">
        <v>16782471.09</v>
      </c>
      <c r="AC18" s="77">
        <v>4543488.2640000004</v>
      </c>
      <c r="AD18" s="78">
        <v>4757067.7359999996</v>
      </c>
      <c r="AE18" s="70">
        <v>4345412.9079999998</v>
      </c>
      <c r="AF18" s="70">
        <v>4567795.0920000002</v>
      </c>
      <c r="AG18" s="77">
        <v>7281876.5800000001</v>
      </c>
      <c r="AH18" s="174">
        <v>7615221.4199999999</v>
      </c>
      <c r="AI18" s="255"/>
      <c r="AJ18" s="186">
        <v>31908458</v>
      </c>
      <c r="AK18" s="89">
        <v>15376790</v>
      </c>
      <c r="AL18" s="89">
        <v>16531668</v>
      </c>
      <c r="AM18" s="89">
        <v>4659904</v>
      </c>
      <c r="AN18" s="89">
        <v>4418457</v>
      </c>
      <c r="AO18" s="194">
        <v>7453307</v>
      </c>
      <c r="AP18" s="186">
        <v>31913831</v>
      </c>
      <c r="AQ18" s="89">
        <v>15522045</v>
      </c>
      <c r="AR18" s="89">
        <v>16391786</v>
      </c>
      <c r="AS18" s="89">
        <v>4440352</v>
      </c>
      <c r="AT18" s="89">
        <v>4531467</v>
      </c>
      <c r="AU18" s="194">
        <v>7419967</v>
      </c>
      <c r="AV18" s="116">
        <v>-5373</v>
      </c>
      <c r="AW18" s="72">
        <v>-145255</v>
      </c>
      <c r="AX18" s="72">
        <v>139882</v>
      </c>
      <c r="AY18" s="72">
        <v>219552</v>
      </c>
      <c r="AZ18" s="72">
        <v>-113010</v>
      </c>
      <c r="BA18" s="132">
        <v>33340</v>
      </c>
      <c r="BB18" s="224" t="str">
        <f t="shared" si="2"/>
        <v>«</v>
      </c>
      <c r="BC18" s="64" t="str">
        <f t="shared" si="2"/>
        <v>«</v>
      </c>
      <c r="BD18" s="64" t="str">
        <f t="shared" si="2"/>
        <v>«</v>
      </c>
      <c r="BE18" s="64" t="str">
        <f>CHAR(173)</f>
        <v>­</v>
      </c>
      <c r="BF18" s="64" t="str">
        <f>CHAR(171)</f>
        <v>«</v>
      </c>
      <c r="BG18" s="231" t="str">
        <f t="shared" si="1"/>
        <v>«</v>
      </c>
    </row>
    <row r="19" spans="1:59" ht="9.75" customHeight="1" x14ac:dyDescent="0.2">
      <c r="A19" s="5"/>
      <c r="B19" s="6"/>
      <c r="C19" s="7"/>
      <c r="D19" s="7"/>
      <c r="E19" s="115"/>
      <c r="F19" s="70"/>
      <c r="G19" s="70"/>
      <c r="H19" s="70"/>
      <c r="I19" s="70"/>
      <c r="J19" s="131"/>
      <c r="K19" s="124"/>
      <c r="L19" s="45"/>
      <c r="M19" s="45"/>
      <c r="N19" s="45"/>
      <c r="O19" s="45"/>
      <c r="P19" s="142"/>
      <c r="Q19" s="115"/>
      <c r="R19" s="70"/>
      <c r="S19" s="70"/>
      <c r="T19" s="70"/>
      <c r="U19" s="70"/>
      <c r="V19" s="131"/>
      <c r="W19" s="115"/>
      <c r="X19" s="70"/>
      <c r="Y19" s="77"/>
      <c r="Z19" s="78"/>
      <c r="AA19" s="70"/>
      <c r="AB19" s="70"/>
      <c r="AC19" s="77"/>
      <c r="AD19" s="78"/>
      <c r="AE19" s="70"/>
      <c r="AF19" s="70"/>
      <c r="AG19" s="77"/>
      <c r="AH19" s="174"/>
      <c r="AI19" s="255"/>
      <c r="AJ19" s="115"/>
      <c r="AK19" s="70"/>
      <c r="AL19" s="70"/>
      <c r="AM19" s="70"/>
      <c r="AN19" s="70"/>
      <c r="AO19" s="131"/>
      <c r="AP19" s="115"/>
      <c r="AQ19" s="70"/>
      <c r="AR19" s="70"/>
      <c r="AS19" s="70"/>
      <c r="AT19" s="70"/>
      <c r="AU19" s="131"/>
      <c r="AV19" s="115"/>
      <c r="AW19" s="70"/>
      <c r="AX19" s="70"/>
      <c r="AY19" s="70"/>
      <c r="AZ19" s="70"/>
      <c r="BA19" s="131"/>
      <c r="BB19" s="223"/>
      <c r="BC19" s="61"/>
      <c r="BD19" s="61"/>
      <c r="BE19" s="61"/>
      <c r="BF19" s="61"/>
      <c r="BG19" s="230"/>
    </row>
    <row r="20" spans="1:59" ht="12" customHeight="1" x14ac:dyDescent="0.2">
      <c r="A20" s="38" t="s">
        <v>7</v>
      </c>
      <c r="B20" s="39"/>
      <c r="C20" s="40"/>
      <c r="D20" s="40"/>
      <c r="E20" s="114">
        <v>54027997</v>
      </c>
      <c r="F20" s="71">
        <v>27395756</v>
      </c>
      <c r="G20" s="71">
        <v>26632241</v>
      </c>
      <c r="H20" s="71">
        <v>8017982</v>
      </c>
      <c r="I20" s="71">
        <v>7539117</v>
      </c>
      <c r="J20" s="130">
        <v>11075142</v>
      </c>
      <c r="K20" s="147">
        <v>0.45305699999999999</v>
      </c>
      <c r="L20" s="54">
        <v>0.55498000000000003</v>
      </c>
      <c r="M20" s="54">
        <v>0.72030099999999997</v>
      </c>
      <c r="N20" s="54">
        <v>1.2406569999999999</v>
      </c>
      <c r="O20" s="54">
        <v>1.416334</v>
      </c>
      <c r="P20" s="155">
        <v>1.1242179999999999</v>
      </c>
      <c r="Q20" s="114">
        <v>244777</v>
      </c>
      <c r="R20" s="71">
        <v>152041</v>
      </c>
      <c r="S20" s="71">
        <v>191832</v>
      </c>
      <c r="T20" s="71">
        <v>99475</v>
      </c>
      <c r="U20" s="71">
        <v>106779</v>
      </c>
      <c r="V20" s="130">
        <v>124508</v>
      </c>
      <c r="W20" s="164">
        <v>53625337.733999997</v>
      </c>
      <c r="X20" s="79">
        <v>54430656.266000003</v>
      </c>
      <c r="Y20" s="80">
        <v>27145648.390999999</v>
      </c>
      <c r="Z20" s="81">
        <v>27645863.609000001</v>
      </c>
      <c r="AA20" s="79">
        <v>26316676.952</v>
      </c>
      <c r="AB20" s="79">
        <v>26947805.048</v>
      </c>
      <c r="AC20" s="80">
        <v>7854344.5590000004</v>
      </c>
      <c r="AD20" s="81">
        <v>8181619.4409999996</v>
      </c>
      <c r="AE20" s="79">
        <v>7363465.3839999996</v>
      </c>
      <c r="AF20" s="79">
        <v>7714768.6160000004</v>
      </c>
      <c r="AG20" s="80">
        <v>10870325.091</v>
      </c>
      <c r="AH20" s="175">
        <v>11279958.909</v>
      </c>
      <c r="AI20" s="255"/>
      <c r="AJ20" s="185">
        <v>54093489</v>
      </c>
      <c r="AK20" s="88">
        <v>27426049</v>
      </c>
      <c r="AL20" s="88">
        <v>26667440</v>
      </c>
      <c r="AM20" s="88">
        <v>8055587</v>
      </c>
      <c r="AN20" s="88">
        <v>7563370</v>
      </c>
      <c r="AO20" s="193">
        <v>11048483</v>
      </c>
      <c r="AP20" s="185">
        <v>52187435</v>
      </c>
      <c r="AQ20" s="88">
        <v>26338249</v>
      </c>
      <c r="AR20" s="88">
        <v>25849186</v>
      </c>
      <c r="AS20" s="88">
        <v>7803846</v>
      </c>
      <c r="AT20" s="88">
        <v>7248623</v>
      </c>
      <c r="AU20" s="193">
        <v>10796717</v>
      </c>
      <c r="AV20" s="114">
        <v>1906054</v>
      </c>
      <c r="AW20" s="71">
        <v>1087800</v>
      </c>
      <c r="AX20" s="71">
        <v>818254</v>
      </c>
      <c r="AY20" s="71">
        <v>251741</v>
      </c>
      <c r="AZ20" s="71">
        <v>314747</v>
      </c>
      <c r="BA20" s="130">
        <v>251766</v>
      </c>
      <c r="BB20" s="222" t="str">
        <f>CHAR(173)</f>
        <v>­</v>
      </c>
      <c r="BC20" s="62" t="str">
        <f>CHAR(173)</f>
        <v>­</v>
      </c>
      <c r="BD20" s="62" t="str">
        <f>CHAR(173)</f>
        <v>­</v>
      </c>
      <c r="BE20" s="62" t="str">
        <f>CHAR(171)</f>
        <v>«</v>
      </c>
      <c r="BF20" s="62" t="str">
        <f>CHAR(173)</f>
        <v>­</v>
      </c>
      <c r="BG20" s="229" t="str">
        <f>CHAR(171)</f>
        <v>«</v>
      </c>
    </row>
    <row r="21" spans="1:59" ht="9.75" customHeight="1" x14ac:dyDescent="0.2">
      <c r="A21" s="5"/>
      <c r="B21" s="6"/>
      <c r="C21" s="7"/>
      <c r="D21" s="7"/>
      <c r="E21" s="115"/>
      <c r="F21" s="70"/>
      <c r="G21" s="70"/>
      <c r="H21" s="70"/>
      <c r="I21" s="70"/>
      <c r="J21" s="131"/>
      <c r="K21" s="124"/>
      <c r="L21" s="45"/>
      <c r="M21" s="45"/>
      <c r="N21" s="45"/>
      <c r="O21" s="45"/>
      <c r="P21" s="142"/>
      <c r="Q21" s="115"/>
      <c r="R21" s="70"/>
      <c r="S21" s="70"/>
      <c r="T21" s="70"/>
      <c r="U21" s="70"/>
      <c r="V21" s="131"/>
      <c r="W21" s="115"/>
      <c r="X21" s="70"/>
      <c r="Y21" s="77"/>
      <c r="Z21" s="78"/>
      <c r="AA21" s="70"/>
      <c r="AB21" s="70"/>
      <c r="AC21" s="77"/>
      <c r="AD21" s="78"/>
      <c r="AE21" s="70"/>
      <c r="AF21" s="70"/>
      <c r="AG21" s="77"/>
      <c r="AH21" s="174"/>
      <c r="AI21" s="255"/>
      <c r="AJ21" s="115"/>
      <c r="AK21" s="70"/>
      <c r="AL21" s="70"/>
      <c r="AM21" s="70"/>
      <c r="AN21" s="70"/>
      <c r="AO21" s="131"/>
      <c r="AP21" s="115"/>
      <c r="AQ21" s="70"/>
      <c r="AR21" s="70"/>
      <c r="AS21" s="70"/>
      <c r="AT21" s="70"/>
      <c r="AU21" s="131"/>
      <c r="AV21" s="115"/>
      <c r="AW21" s="70"/>
      <c r="AX21" s="70"/>
      <c r="AY21" s="70"/>
      <c r="AZ21" s="70"/>
      <c r="BA21" s="131"/>
      <c r="BB21" s="223"/>
      <c r="BC21" s="61"/>
      <c r="BD21" s="61"/>
      <c r="BE21" s="61"/>
      <c r="BF21" s="61"/>
      <c r="BG21" s="230"/>
    </row>
    <row r="22" spans="1:59" ht="12" customHeight="1" x14ac:dyDescent="0.2">
      <c r="A22" s="35"/>
      <c r="B22" s="36" t="s">
        <v>8</v>
      </c>
      <c r="C22" s="37"/>
      <c r="D22" s="37"/>
      <c r="E22" s="117">
        <v>54027997</v>
      </c>
      <c r="F22" s="73">
        <v>27395756</v>
      </c>
      <c r="G22" s="73">
        <v>26632241</v>
      </c>
      <c r="H22" s="73">
        <v>8017982</v>
      </c>
      <c r="I22" s="73">
        <v>7539117</v>
      </c>
      <c r="J22" s="133">
        <v>11075142</v>
      </c>
      <c r="K22" s="148">
        <v>0.45305699999999999</v>
      </c>
      <c r="L22" s="57">
        <v>0.55498000000000003</v>
      </c>
      <c r="M22" s="57">
        <v>0.72030099999999997</v>
      </c>
      <c r="N22" s="57">
        <v>1.2406569999999999</v>
      </c>
      <c r="O22" s="57">
        <v>1.416334</v>
      </c>
      <c r="P22" s="156">
        <v>1.1242179999999999</v>
      </c>
      <c r="Q22" s="117">
        <v>244777</v>
      </c>
      <c r="R22" s="73">
        <v>152041</v>
      </c>
      <c r="S22" s="73">
        <v>191832</v>
      </c>
      <c r="T22" s="73">
        <v>99475</v>
      </c>
      <c r="U22" s="73">
        <v>106779</v>
      </c>
      <c r="V22" s="133">
        <v>124508</v>
      </c>
      <c r="W22" s="165">
        <v>53625337.733999997</v>
      </c>
      <c r="X22" s="82">
        <v>54430656.266000003</v>
      </c>
      <c r="Y22" s="83">
        <v>27145648.390999999</v>
      </c>
      <c r="Z22" s="84">
        <v>27645863.609000001</v>
      </c>
      <c r="AA22" s="82">
        <v>26316676.952</v>
      </c>
      <c r="AB22" s="82">
        <v>26947805.048</v>
      </c>
      <c r="AC22" s="83">
        <v>7854344.5590000004</v>
      </c>
      <c r="AD22" s="84">
        <v>8181619.4409999996</v>
      </c>
      <c r="AE22" s="82">
        <v>7363465.3839999996</v>
      </c>
      <c r="AF22" s="82">
        <v>7714768.6160000004</v>
      </c>
      <c r="AG22" s="83">
        <v>10870325.091</v>
      </c>
      <c r="AH22" s="176">
        <v>11279958.909</v>
      </c>
      <c r="AI22" s="255"/>
      <c r="AJ22" s="187">
        <v>54093489</v>
      </c>
      <c r="AK22" s="90">
        <v>27426049</v>
      </c>
      <c r="AL22" s="90">
        <v>26667440</v>
      </c>
      <c r="AM22" s="90">
        <v>8055587</v>
      </c>
      <c r="AN22" s="90">
        <v>7563370</v>
      </c>
      <c r="AO22" s="195">
        <v>11048483</v>
      </c>
      <c r="AP22" s="187">
        <v>52187435</v>
      </c>
      <c r="AQ22" s="90">
        <v>26338249</v>
      </c>
      <c r="AR22" s="90">
        <v>25849186</v>
      </c>
      <c r="AS22" s="90">
        <v>7803846</v>
      </c>
      <c r="AT22" s="90">
        <v>7248623</v>
      </c>
      <c r="AU22" s="195">
        <v>10796717</v>
      </c>
      <c r="AV22" s="117">
        <v>1906054</v>
      </c>
      <c r="AW22" s="73">
        <v>1087800</v>
      </c>
      <c r="AX22" s="73">
        <v>818254</v>
      </c>
      <c r="AY22" s="73">
        <v>251741</v>
      </c>
      <c r="AZ22" s="73">
        <v>314747</v>
      </c>
      <c r="BA22" s="133">
        <v>251766</v>
      </c>
      <c r="BB22" s="225" t="str">
        <f>CHAR(173)</f>
        <v>­</v>
      </c>
      <c r="BC22" s="65" t="str">
        <f>CHAR(173)</f>
        <v>­</v>
      </c>
      <c r="BD22" s="65" t="str">
        <f>CHAR(173)</f>
        <v>­</v>
      </c>
      <c r="BE22" s="65" t="str">
        <f t="shared" ref="BE22:BE28" si="3">CHAR(171)</f>
        <v>«</v>
      </c>
      <c r="BF22" s="65" t="str">
        <f>CHAR(173)</f>
        <v>­</v>
      </c>
      <c r="BG22" s="232" t="str">
        <f>CHAR(171)</f>
        <v>«</v>
      </c>
    </row>
    <row r="23" spans="1:59" ht="12" customHeight="1" x14ac:dyDescent="0.2">
      <c r="A23" s="5"/>
      <c r="B23" s="6" t="s">
        <v>9</v>
      </c>
      <c r="C23" s="7"/>
      <c r="D23" s="7"/>
      <c r="E23" s="116">
        <v>36714745</v>
      </c>
      <c r="F23" s="72">
        <v>20467734</v>
      </c>
      <c r="G23" s="72">
        <v>16247011</v>
      </c>
      <c r="H23" s="72">
        <v>5631914</v>
      </c>
      <c r="I23" s="72">
        <v>4787880</v>
      </c>
      <c r="J23" s="132">
        <v>5827217</v>
      </c>
      <c r="K23" s="123">
        <v>0.57964700000000002</v>
      </c>
      <c r="L23" s="56">
        <v>0.65561700000000001</v>
      </c>
      <c r="M23" s="56">
        <v>1.0166660000000001</v>
      </c>
      <c r="N23" s="56">
        <v>1.5674250000000001</v>
      </c>
      <c r="O23" s="56">
        <v>1.912876</v>
      </c>
      <c r="P23" s="141">
        <v>1.8082560000000001</v>
      </c>
      <c r="Q23" s="116">
        <v>212816</v>
      </c>
      <c r="R23" s="72">
        <v>134189</v>
      </c>
      <c r="S23" s="72">
        <v>165177</v>
      </c>
      <c r="T23" s="72">
        <v>88276</v>
      </c>
      <c r="U23" s="72">
        <v>91586</v>
      </c>
      <c r="V23" s="132">
        <v>105370</v>
      </c>
      <c r="W23" s="115">
        <v>36364662.611000001</v>
      </c>
      <c r="X23" s="70">
        <v>37064827.388999999</v>
      </c>
      <c r="Y23" s="77">
        <v>20246991.583999999</v>
      </c>
      <c r="Z23" s="78">
        <v>20688476.416000001</v>
      </c>
      <c r="AA23" s="70">
        <v>15975293.380999999</v>
      </c>
      <c r="AB23" s="70">
        <v>16518728.619000001</v>
      </c>
      <c r="AC23" s="77">
        <v>5486699.9469999997</v>
      </c>
      <c r="AD23" s="78">
        <v>5777128.0530000003</v>
      </c>
      <c r="AE23" s="70">
        <v>4637220.693</v>
      </c>
      <c r="AF23" s="70">
        <v>4938539.307</v>
      </c>
      <c r="AG23" s="77">
        <v>5653881.7280000001</v>
      </c>
      <c r="AH23" s="174">
        <v>6000552.2719999999</v>
      </c>
      <c r="AI23" s="255"/>
      <c r="AJ23" s="186">
        <v>36697398</v>
      </c>
      <c r="AK23" s="89">
        <v>20443563</v>
      </c>
      <c r="AL23" s="89">
        <v>16253835</v>
      </c>
      <c r="AM23" s="89">
        <v>5654168</v>
      </c>
      <c r="AN23" s="89">
        <v>4759055</v>
      </c>
      <c r="AO23" s="194">
        <v>5840612</v>
      </c>
      <c r="AP23" s="186">
        <v>35740315</v>
      </c>
      <c r="AQ23" s="89">
        <v>19955938</v>
      </c>
      <c r="AR23" s="89">
        <v>15784377</v>
      </c>
      <c r="AS23" s="89">
        <v>5431182</v>
      </c>
      <c r="AT23" s="89">
        <v>4647745</v>
      </c>
      <c r="AU23" s="194">
        <v>5705450</v>
      </c>
      <c r="AV23" s="116">
        <v>957083</v>
      </c>
      <c r="AW23" s="72">
        <v>487625</v>
      </c>
      <c r="AX23" s="72">
        <v>469458</v>
      </c>
      <c r="AY23" s="72">
        <v>222986</v>
      </c>
      <c r="AZ23" s="72">
        <v>111310</v>
      </c>
      <c r="BA23" s="132">
        <v>135162</v>
      </c>
      <c r="BB23" s="224" t="str">
        <f>CHAR(173)</f>
        <v>­</v>
      </c>
      <c r="BC23" s="64" t="str">
        <f>CHAR(173)</f>
        <v>­</v>
      </c>
      <c r="BD23" s="64" t="str">
        <f>CHAR(171)</f>
        <v>«</v>
      </c>
      <c r="BE23" s="64" t="str">
        <f t="shared" si="3"/>
        <v>«</v>
      </c>
      <c r="BF23" s="64" t="str">
        <f t="shared" ref="BF23:BF28" si="4">CHAR(171)</f>
        <v>«</v>
      </c>
      <c r="BG23" s="231" t="str">
        <f>CHAR(171)</f>
        <v>«</v>
      </c>
    </row>
    <row r="24" spans="1:59" ht="12" customHeight="1" x14ac:dyDescent="0.2">
      <c r="A24" s="5"/>
      <c r="B24" s="6"/>
      <c r="C24" s="7" t="s">
        <v>10</v>
      </c>
      <c r="D24" s="7"/>
      <c r="E24" s="116">
        <v>34715307</v>
      </c>
      <c r="F24" s="72">
        <v>19365926</v>
      </c>
      <c r="G24" s="72">
        <v>15349381</v>
      </c>
      <c r="H24" s="72">
        <v>5310186</v>
      </c>
      <c r="I24" s="72">
        <v>4504507</v>
      </c>
      <c r="J24" s="132">
        <v>5534688</v>
      </c>
      <c r="K24" s="123">
        <v>0.59557099999999996</v>
      </c>
      <c r="L24" s="56">
        <v>0.68122000000000005</v>
      </c>
      <c r="M24" s="56">
        <v>1.0371490000000001</v>
      </c>
      <c r="N24" s="56">
        <v>1.625011</v>
      </c>
      <c r="O24" s="56">
        <v>1.915295</v>
      </c>
      <c r="P24" s="141">
        <v>1.8473349999999999</v>
      </c>
      <c r="Q24" s="116">
        <v>206754</v>
      </c>
      <c r="R24" s="72">
        <v>131924</v>
      </c>
      <c r="S24" s="72">
        <v>159195</v>
      </c>
      <c r="T24" s="72">
        <v>86291</v>
      </c>
      <c r="U24" s="72">
        <v>86274</v>
      </c>
      <c r="V24" s="132">
        <v>102244</v>
      </c>
      <c r="W24" s="115">
        <v>34375195.917999998</v>
      </c>
      <c r="X24" s="70">
        <v>35055418.082000002</v>
      </c>
      <c r="Y24" s="77">
        <v>19148910.217</v>
      </c>
      <c r="Z24" s="78">
        <v>19582941.783</v>
      </c>
      <c r="AA24" s="70">
        <v>15087503.742000001</v>
      </c>
      <c r="AB24" s="70">
        <v>15611258.257999999</v>
      </c>
      <c r="AC24" s="77">
        <v>5168237.1629999997</v>
      </c>
      <c r="AD24" s="78">
        <v>5452134.8370000003</v>
      </c>
      <c r="AE24" s="70">
        <v>4362585.2860000003</v>
      </c>
      <c r="AF24" s="70">
        <v>4646428.7139999997</v>
      </c>
      <c r="AG24" s="77">
        <v>5366496.2850000001</v>
      </c>
      <c r="AH24" s="174">
        <v>5702879.7149999999</v>
      </c>
      <c r="AI24" s="255"/>
      <c r="AJ24" s="186">
        <v>34675584</v>
      </c>
      <c r="AK24" s="89">
        <v>19327461</v>
      </c>
      <c r="AL24" s="89">
        <v>15348123</v>
      </c>
      <c r="AM24" s="89">
        <v>5334761</v>
      </c>
      <c r="AN24" s="89">
        <v>4466799</v>
      </c>
      <c r="AO24" s="194">
        <v>5546563</v>
      </c>
      <c r="AP24" s="186">
        <v>33732106</v>
      </c>
      <c r="AQ24" s="89">
        <v>18855315</v>
      </c>
      <c r="AR24" s="89">
        <v>14876791</v>
      </c>
      <c r="AS24" s="89">
        <v>5103174</v>
      </c>
      <c r="AT24" s="89">
        <v>4382109</v>
      </c>
      <c r="AU24" s="194">
        <v>5391508</v>
      </c>
      <c r="AV24" s="116">
        <v>943478</v>
      </c>
      <c r="AW24" s="72">
        <v>472146</v>
      </c>
      <c r="AX24" s="72">
        <v>471332</v>
      </c>
      <c r="AY24" s="72">
        <v>231587</v>
      </c>
      <c r="AZ24" s="72">
        <v>84690</v>
      </c>
      <c r="BA24" s="132">
        <v>155055</v>
      </c>
      <c r="BB24" s="224" t="str">
        <f>CHAR(173)</f>
        <v>­</v>
      </c>
      <c r="BC24" s="64" t="str">
        <f>CHAR(173)</f>
        <v>­</v>
      </c>
      <c r="BD24" s="64" t="str">
        <f>CHAR(171)</f>
        <v>«</v>
      </c>
      <c r="BE24" s="64" t="str">
        <f t="shared" si="3"/>
        <v>«</v>
      </c>
      <c r="BF24" s="64" t="str">
        <f t="shared" si="4"/>
        <v>«</v>
      </c>
      <c r="BG24" s="231" t="str">
        <f>CHAR(171)</f>
        <v>«</v>
      </c>
    </row>
    <row r="25" spans="1:59" ht="12" customHeight="1" x14ac:dyDescent="0.2">
      <c r="A25" s="5"/>
      <c r="B25" s="6"/>
      <c r="C25" s="7" t="s">
        <v>151</v>
      </c>
      <c r="D25" s="7"/>
      <c r="E25" s="116">
        <v>1999438</v>
      </c>
      <c r="F25" s="72">
        <v>1101808</v>
      </c>
      <c r="G25" s="72">
        <v>897630</v>
      </c>
      <c r="H25" s="72">
        <v>321728</v>
      </c>
      <c r="I25" s="72">
        <v>283373</v>
      </c>
      <c r="J25" s="132">
        <v>292529</v>
      </c>
      <c r="K25" s="123">
        <v>2.3839709999999998</v>
      </c>
      <c r="L25" s="56">
        <v>2.9558239999999998</v>
      </c>
      <c r="M25" s="56">
        <v>3.8774630000000001</v>
      </c>
      <c r="N25" s="56">
        <v>5.3784700000000001</v>
      </c>
      <c r="O25" s="56">
        <v>7.9582220000000001</v>
      </c>
      <c r="P25" s="141">
        <v>6.8659980000000003</v>
      </c>
      <c r="Q25" s="116">
        <v>47666</v>
      </c>
      <c r="R25" s="72">
        <v>32567</v>
      </c>
      <c r="S25" s="72">
        <v>34805</v>
      </c>
      <c r="T25" s="72">
        <v>17304</v>
      </c>
      <c r="U25" s="72">
        <v>22551</v>
      </c>
      <c r="V25" s="132">
        <v>20085</v>
      </c>
      <c r="W25" s="115">
        <v>1921027.4069999999</v>
      </c>
      <c r="X25" s="70">
        <v>2077848.5930000001</v>
      </c>
      <c r="Y25" s="77">
        <v>1048234.4570000001</v>
      </c>
      <c r="Z25" s="78">
        <v>1155381.5430000001</v>
      </c>
      <c r="AA25" s="70">
        <v>840375.33499999996</v>
      </c>
      <c r="AB25" s="70">
        <v>954884.66500000004</v>
      </c>
      <c r="AC25" s="77">
        <v>293262.848</v>
      </c>
      <c r="AD25" s="78">
        <v>350193.152</v>
      </c>
      <c r="AE25" s="70">
        <v>246275.859</v>
      </c>
      <c r="AF25" s="70">
        <v>320470.141</v>
      </c>
      <c r="AG25" s="77">
        <v>259489.11600000001</v>
      </c>
      <c r="AH25" s="174">
        <v>325568.88400000002</v>
      </c>
      <c r="AI25" s="255"/>
      <c r="AJ25" s="186">
        <v>2021814</v>
      </c>
      <c r="AK25" s="89">
        <v>1116102</v>
      </c>
      <c r="AL25" s="89">
        <v>905712</v>
      </c>
      <c r="AM25" s="89">
        <v>319407</v>
      </c>
      <c r="AN25" s="89">
        <v>292256</v>
      </c>
      <c r="AO25" s="194">
        <v>294049</v>
      </c>
      <c r="AP25" s="186">
        <v>2008209</v>
      </c>
      <c r="AQ25" s="89">
        <v>1100623</v>
      </c>
      <c r="AR25" s="89">
        <v>907586</v>
      </c>
      <c r="AS25" s="89">
        <v>328008</v>
      </c>
      <c r="AT25" s="89">
        <v>265636</v>
      </c>
      <c r="AU25" s="194">
        <v>313942</v>
      </c>
      <c r="AV25" s="116">
        <v>13605</v>
      </c>
      <c r="AW25" s="72">
        <v>15479</v>
      </c>
      <c r="AX25" s="72">
        <v>-1874</v>
      </c>
      <c r="AY25" s="72">
        <v>-8601</v>
      </c>
      <c r="AZ25" s="72">
        <v>26620</v>
      </c>
      <c r="BA25" s="132">
        <v>-19893</v>
      </c>
      <c r="BB25" s="224" t="str">
        <f>CHAR(171)</f>
        <v>«</v>
      </c>
      <c r="BC25" s="64" t="str">
        <f>CHAR(171)</f>
        <v>«</v>
      </c>
      <c r="BD25" s="64" t="str">
        <f>CHAR(171)</f>
        <v>«</v>
      </c>
      <c r="BE25" s="64" t="str">
        <f t="shared" si="3"/>
        <v>«</v>
      </c>
      <c r="BF25" s="64" t="str">
        <f t="shared" si="4"/>
        <v>«</v>
      </c>
      <c r="BG25" s="231" t="str">
        <f>CHAR(171)</f>
        <v>«</v>
      </c>
    </row>
    <row r="26" spans="1:59" ht="12" customHeight="1" x14ac:dyDescent="0.2">
      <c r="A26" s="5"/>
      <c r="B26" s="6" t="s">
        <v>11</v>
      </c>
      <c r="C26" s="7"/>
      <c r="D26" s="7"/>
      <c r="E26" s="116">
        <v>2593771</v>
      </c>
      <c r="F26" s="72">
        <v>1322707</v>
      </c>
      <c r="G26" s="72">
        <v>1271064</v>
      </c>
      <c r="H26" s="72">
        <v>402324</v>
      </c>
      <c r="I26" s="72">
        <v>390326</v>
      </c>
      <c r="J26" s="132">
        <v>478414</v>
      </c>
      <c r="K26" s="123">
        <v>1.869472</v>
      </c>
      <c r="L26" s="56">
        <v>2.6158540000000001</v>
      </c>
      <c r="M26" s="56">
        <v>2.6727210000000001</v>
      </c>
      <c r="N26" s="56">
        <v>4.5152749999999999</v>
      </c>
      <c r="O26" s="56">
        <v>4.8036640000000004</v>
      </c>
      <c r="P26" s="141">
        <v>4.5437180000000001</v>
      </c>
      <c r="Q26" s="116">
        <v>48489</v>
      </c>
      <c r="R26" s="72">
        <v>34600</v>
      </c>
      <c r="S26" s="72">
        <v>33971</v>
      </c>
      <c r="T26" s="72">
        <v>18166</v>
      </c>
      <c r="U26" s="72">
        <v>18749</v>
      </c>
      <c r="V26" s="132">
        <v>21737</v>
      </c>
      <c r="W26" s="115">
        <v>2514005.2480000001</v>
      </c>
      <c r="X26" s="70">
        <v>2673536.7519999999</v>
      </c>
      <c r="Y26" s="77">
        <v>1265789.858</v>
      </c>
      <c r="Z26" s="78">
        <v>1379624.142</v>
      </c>
      <c r="AA26" s="70">
        <v>1215180.0649999999</v>
      </c>
      <c r="AB26" s="70">
        <v>1326947.9350000001</v>
      </c>
      <c r="AC26" s="77">
        <v>372440.87199999997</v>
      </c>
      <c r="AD26" s="78">
        <v>432207.12800000003</v>
      </c>
      <c r="AE26" s="70">
        <v>359482.33299999998</v>
      </c>
      <c r="AF26" s="70">
        <v>421169.66700000002</v>
      </c>
      <c r="AG26" s="77">
        <v>442655.35</v>
      </c>
      <c r="AH26" s="174">
        <v>514172.65</v>
      </c>
      <c r="AI26" s="255"/>
      <c r="AJ26" s="186">
        <v>2593784</v>
      </c>
      <c r="AK26" s="89">
        <v>1307293</v>
      </c>
      <c r="AL26" s="89">
        <v>1286491</v>
      </c>
      <c r="AM26" s="89">
        <v>395703</v>
      </c>
      <c r="AN26" s="89">
        <v>385869</v>
      </c>
      <c r="AO26" s="194">
        <v>504919</v>
      </c>
      <c r="AP26" s="186">
        <v>2276918</v>
      </c>
      <c r="AQ26" s="89">
        <v>1127601</v>
      </c>
      <c r="AR26" s="89">
        <v>1149317</v>
      </c>
      <c r="AS26" s="89">
        <v>373586</v>
      </c>
      <c r="AT26" s="89">
        <v>346771</v>
      </c>
      <c r="AU26" s="194">
        <v>428960</v>
      </c>
      <c r="AV26" s="116">
        <v>316866</v>
      </c>
      <c r="AW26" s="72">
        <v>179692</v>
      </c>
      <c r="AX26" s="72">
        <v>137174</v>
      </c>
      <c r="AY26" s="72">
        <v>22117</v>
      </c>
      <c r="AZ26" s="72">
        <v>39098</v>
      </c>
      <c r="BA26" s="132">
        <v>75959</v>
      </c>
      <c r="BB26" s="224" t="str">
        <f>CHAR(173)</f>
        <v>­</v>
      </c>
      <c r="BC26" s="64" t="str">
        <f>CHAR(173)</f>
        <v>­</v>
      </c>
      <c r="BD26" s="64" t="str">
        <f>CHAR(173)</f>
        <v>­</v>
      </c>
      <c r="BE26" s="64" t="str">
        <f t="shared" si="3"/>
        <v>«</v>
      </c>
      <c r="BF26" s="64" t="str">
        <f t="shared" si="4"/>
        <v>«</v>
      </c>
      <c r="BG26" s="231" t="str">
        <f>CHAR(173)</f>
        <v>­</v>
      </c>
    </row>
    <row r="27" spans="1:59" ht="12" customHeight="1" x14ac:dyDescent="0.2">
      <c r="A27" s="5"/>
      <c r="B27" s="6" t="s">
        <v>12</v>
      </c>
      <c r="C27" s="7"/>
      <c r="D27" s="7"/>
      <c r="E27" s="116">
        <v>12170994</v>
      </c>
      <c r="F27" s="72">
        <v>4925030</v>
      </c>
      <c r="G27" s="72">
        <v>7245964</v>
      </c>
      <c r="H27" s="72">
        <v>1665461</v>
      </c>
      <c r="I27" s="72">
        <v>1915730</v>
      </c>
      <c r="J27" s="132">
        <v>3664773</v>
      </c>
      <c r="K27" s="123">
        <v>0.93628299999999998</v>
      </c>
      <c r="L27" s="56">
        <v>1.3726069999999999</v>
      </c>
      <c r="M27" s="56">
        <v>1.266052</v>
      </c>
      <c r="N27" s="56">
        <v>2.368512</v>
      </c>
      <c r="O27" s="56">
        <v>2.5736849999999998</v>
      </c>
      <c r="P27" s="141">
        <v>1.8159149999999999</v>
      </c>
      <c r="Q27" s="116">
        <v>113954</v>
      </c>
      <c r="R27" s="72">
        <v>67601</v>
      </c>
      <c r="S27" s="72">
        <v>91737</v>
      </c>
      <c r="T27" s="72">
        <v>39446</v>
      </c>
      <c r="U27" s="72">
        <v>49304</v>
      </c>
      <c r="V27" s="132">
        <v>66549</v>
      </c>
      <c r="W27" s="115">
        <v>11983538.084000001</v>
      </c>
      <c r="X27" s="70">
        <v>12358449.915999999</v>
      </c>
      <c r="Y27" s="77">
        <v>4813825.8260000004</v>
      </c>
      <c r="Z27" s="78">
        <v>5036234.1739999996</v>
      </c>
      <c r="AA27" s="70">
        <v>7095055.5760000004</v>
      </c>
      <c r="AB27" s="70">
        <v>7396872.4239999996</v>
      </c>
      <c r="AC27" s="77">
        <v>1600571.2660000001</v>
      </c>
      <c r="AD27" s="78">
        <v>1730350.7339999999</v>
      </c>
      <c r="AE27" s="70">
        <v>1834623.527</v>
      </c>
      <c r="AF27" s="70">
        <v>1996836.473</v>
      </c>
      <c r="AG27" s="77">
        <v>3555299.648</v>
      </c>
      <c r="AH27" s="174">
        <v>3774246.352</v>
      </c>
      <c r="AI27" s="255"/>
      <c r="AJ27" s="186">
        <v>12244777</v>
      </c>
      <c r="AK27" s="89">
        <v>4975560</v>
      </c>
      <c r="AL27" s="89">
        <v>7269217</v>
      </c>
      <c r="AM27" s="89">
        <v>1677198</v>
      </c>
      <c r="AN27" s="89">
        <v>1958340</v>
      </c>
      <c r="AO27" s="194">
        <v>3633679</v>
      </c>
      <c r="AP27" s="186">
        <v>11704075</v>
      </c>
      <c r="AQ27" s="89">
        <v>4597593</v>
      </c>
      <c r="AR27" s="89">
        <v>7106482</v>
      </c>
      <c r="AS27" s="89">
        <v>1667225</v>
      </c>
      <c r="AT27" s="89">
        <v>1827691</v>
      </c>
      <c r="AU27" s="194">
        <v>3611566</v>
      </c>
      <c r="AV27" s="116">
        <v>540702</v>
      </c>
      <c r="AW27" s="72">
        <v>377967</v>
      </c>
      <c r="AX27" s="72">
        <v>162735</v>
      </c>
      <c r="AY27" s="72">
        <v>9973</v>
      </c>
      <c r="AZ27" s="72">
        <v>130649</v>
      </c>
      <c r="BA27" s="132">
        <v>22113</v>
      </c>
      <c r="BB27" s="224" t="str">
        <f>CHAR(173)</f>
        <v>­</v>
      </c>
      <c r="BC27" s="64" t="str">
        <f>CHAR(173)</f>
        <v>­</v>
      </c>
      <c r="BD27" s="64" t="str">
        <f>CHAR(171)</f>
        <v>«</v>
      </c>
      <c r="BE27" s="64" t="str">
        <f t="shared" si="3"/>
        <v>«</v>
      </c>
      <c r="BF27" s="64" t="str">
        <f t="shared" si="4"/>
        <v>«</v>
      </c>
      <c r="BG27" s="231" t="str">
        <f>CHAR(171)</f>
        <v>«</v>
      </c>
    </row>
    <row r="28" spans="1:59" ht="12" customHeight="1" x14ac:dyDescent="0.2">
      <c r="A28" s="5"/>
      <c r="B28" s="6" t="s">
        <v>13</v>
      </c>
      <c r="C28" s="7"/>
      <c r="D28" s="7"/>
      <c r="E28" s="116">
        <v>2548487</v>
      </c>
      <c r="F28" s="72">
        <v>680285</v>
      </c>
      <c r="G28" s="72">
        <v>1868202</v>
      </c>
      <c r="H28" s="72">
        <v>318283</v>
      </c>
      <c r="I28" s="72">
        <v>445181</v>
      </c>
      <c r="J28" s="132">
        <v>1104738</v>
      </c>
      <c r="K28" s="123">
        <v>2.4799000000000002</v>
      </c>
      <c r="L28" s="56">
        <v>3.8796439999999999</v>
      </c>
      <c r="M28" s="56">
        <v>3.0738240000000001</v>
      </c>
      <c r="N28" s="56">
        <v>6.6111769999999996</v>
      </c>
      <c r="O28" s="56">
        <v>6.2942539999999996</v>
      </c>
      <c r="P28" s="141">
        <v>4.1180919999999999</v>
      </c>
      <c r="Q28" s="116">
        <v>63199</v>
      </c>
      <c r="R28" s="72">
        <v>26392</v>
      </c>
      <c r="S28" s="72">
        <v>57425</v>
      </c>
      <c r="T28" s="72">
        <v>21042</v>
      </c>
      <c r="U28" s="72">
        <v>28020</v>
      </c>
      <c r="V28" s="132">
        <v>45494</v>
      </c>
      <c r="W28" s="115">
        <v>2444523.13</v>
      </c>
      <c r="X28" s="70">
        <v>2652450.87</v>
      </c>
      <c r="Y28" s="77">
        <v>636869.11100000003</v>
      </c>
      <c r="Z28" s="78">
        <v>723700.88899999997</v>
      </c>
      <c r="AA28" s="70">
        <v>1773737.473</v>
      </c>
      <c r="AB28" s="70">
        <v>1962666.527</v>
      </c>
      <c r="AC28" s="77">
        <v>283668.49699999997</v>
      </c>
      <c r="AD28" s="78">
        <v>352897.50300000003</v>
      </c>
      <c r="AE28" s="70">
        <v>399086.74300000002</v>
      </c>
      <c r="AF28" s="70">
        <v>491275.25699999998</v>
      </c>
      <c r="AG28" s="77">
        <v>1029900.1580000001</v>
      </c>
      <c r="AH28" s="174">
        <v>1179575.8419999999</v>
      </c>
      <c r="AI28" s="255"/>
      <c r="AJ28" s="186">
        <v>2557530</v>
      </c>
      <c r="AK28" s="89">
        <v>699633</v>
      </c>
      <c r="AL28" s="89">
        <v>1857897</v>
      </c>
      <c r="AM28" s="89">
        <v>328518</v>
      </c>
      <c r="AN28" s="89">
        <v>460106</v>
      </c>
      <c r="AO28" s="194">
        <v>1069273</v>
      </c>
      <c r="AP28" s="186">
        <v>2466127</v>
      </c>
      <c r="AQ28" s="89">
        <v>657117</v>
      </c>
      <c r="AR28" s="89">
        <v>1809010</v>
      </c>
      <c r="AS28" s="89">
        <v>331853</v>
      </c>
      <c r="AT28" s="89">
        <v>426416</v>
      </c>
      <c r="AU28" s="194">
        <v>1050741</v>
      </c>
      <c r="AV28" s="116">
        <v>91403</v>
      </c>
      <c r="AW28" s="72">
        <v>42516</v>
      </c>
      <c r="AX28" s="72">
        <v>48887</v>
      </c>
      <c r="AY28" s="72">
        <v>-3335</v>
      </c>
      <c r="AZ28" s="72">
        <v>33690</v>
      </c>
      <c r="BA28" s="132">
        <v>18532</v>
      </c>
      <c r="BB28" s="224" t="str">
        <f>CHAR(171)</f>
        <v>«</v>
      </c>
      <c r="BC28" s="64" t="str">
        <f>CHAR(171)</f>
        <v>«</v>
      </c>
      <c r="BD28" s="64" t="str">
        <f>CHAR(171)</f>
        <v>«</v>
      </c>
      <c r="BE28" s="64" t="str">
        <f t="shared" si="3"/>
        <v>«</v>
      </c>
      <c r="BF28" s="64" t="str">
        <f t="shared" si="4"/>
        <v>«</v>
      </c>
      <c r="BG28" s="231" t="str">
        <f>CHAR(171)</f>
        <v>«</v>
      </c>
    </row>
    <row r="29" spans="1:59" ht="12" customHeight="1" x14ac:dyDescent="0.2">
      <c r="A29" s="5"/>
      <c r="B29" s="6" t="s">
        <v>14</v>
      </c>
      <c r="C29" s="7"/>
      <c r="D29" s="7"/>
      <c r="E29" s="115">
        <v>0</v>
      </c>
      <c r="F29" s="70">
        <v>0</v>
      </c>
      <c r="G29" s="70">
        <v>0</v>
      </c>
      <c r="H29" s="70">
        <v>0</v>
      </c>
      <c r="I29" s="70">
        <v>0</v>
      </c>
      <c r="J29" s="131">
        <v>0</v>
      </c>
      <c r="K29" s="124">
        <v>0</v>
      </c>
      <c r="L29" s="45">
        <v>0</v>
      </c>
      <c r="M29" s="45">
        <v>0</v>
      </c>
      <c r="N29" s="45">
        <v>0</v>
      </c>
      <c r="O29" s="45">
        <v>0</v>
      </c>
      <c r="P29" s="142">
        <v>0</v>
      </c>
      <c r="Q29" s="115">
        <v>0</v>
      </c>
      <c r="R29" s="70">
        <v>0</v>
      </c>
      <c r="S29" s="70">
        <v>0</v>
      </c>
      <c r="T29" s="70">
        <v>0</v>
      </c>
      <c r="U29" s="70">
        <v>0</v>
      </c>
      <c r="V29" s="131">
        <v>0</v>
      </c>
      <c r="W29" s="115">
        <v>0</v>
      </c>
      <c r="X29" s="70">
        <v>0</v>
      </c>
      <c r="Y29" s="77">
        <v>0</v>
      </c>
      <c r="Z29" s="78">
        <v>0</v>
      </c>
      <c r="AA29" s="70">
        <v>0</v>
      </c>
      <c r="AB29" s="70">
        <v>0</v>
      </c>
      <c r="AC29" s="77">
        <v>0</v>
      </c>
      <c r="AD29" s="78">
        <v>0</v>
      </c>
      <c r="AE29" s="70">
        <v>0</v>
      </c>
      <c r="AF29" s="70">
        <v>0</v>
      </c>
      <c r="AG29" s="77">
        <v>0</v>
      </c>
      <c r="AH29" s="174">
        <v>0</v>
      </c>
      <c r="AI29" s="255"/>
      <c r="AJ29" s="115">
        <v>0</v>
      </c>
      <c r="AK29" s="70">
        <v>0</v>
      </c>
      <c r="AL29" s="70">
        <v>0</v>
      </c>
      <c r="AM29" s="70">
        <v>0</v>
      </c>
      <c r="AN29" s="70">
        <v>0</v>
      </c>
      <c r="AO29" s="131">
        <v>0</v>
      </c>
      <c r="AP29" s="115">
        <v>0</v>
      </c>
      <c r="AQ29" s="70">
        <v>0</v>
      </c>
      <c r="AR29" s="70">
        <v>0</v>
      </c>
      <c r="AS29" s="70">
        <v>0</v>
      </c>
      <c r="AT29" s="70">
        <v>0</v>
      </c>
      <c r="AU29" s="131">
        <v>0</v>
      </c>
      <c r="AV29" s="115">
        <v>0</v>
      </c>
      <c r="AW29" s="70">
        <v>0</v>
      </c>
      <c r="AX29" s="70">
        <v>0</v>
      </c>
      <c r="AY29" s="70">
        <v>0</v>
      </c>
      <c r="AZ29" s="70">
        <v>0</v>
      </c>
      <c r="BA29" s="131">
        <v>0</v>
      </c>
      <c r="BB29" s="223"/>
      <c r="BC29" s="61"/>
      <c r="BD29" s="61"/>
      <c r="BE29" s="61"/>
      <c r="BF29" s="61"/>
      <c r="BG29" s="230"/>
    </row>
    <row r="30" spans="1:59" ht="9.75" customHeight="1" x14ac:dyDescent="0.2">
      <c r="A30" s="5"/>
      <c r="B30" s="6"/>
      <c r="C30" s="7"/>
      <c r="D30" s="7"/>
      <c r="E30" s="115"/>
      <c r="F30" s="70"/>
      <c r="G30" s="70"/>
      <c r="H30" s="70"/>
      <c r="I30" s="70"/>
      <c r="J30" s="131"/>
      <c r="K30" s="124"/>
      <c r="L30" s="45"/>
      <c r="M30" s="45"/>
      <c r="N30" s="45"/>
      <c r="O30" s="45"/>
      <c r="P30" s="142"/>
      <c r="Q30" s="115"/>
      <c r="R30" s="70"/>
      <c r="S30" s="70"/>
      <c r="T30" s="70"/>
      <c r="U30" s="70"/>
      <c r="V30" s="131"/>
      <c r="W30" s="115"/>
      <c r="X30" s="70"/>
      <c r="Y30" s="77"/>
      <c r="Z30" s="78"/>
      <c r="AA30" s="70"/>
      <c r="AB30" s="70"/>
      <c r="AC30" s="77"/>
      <c r="AD30" s="78"/>
      <c r="AE30" s="70"/>
      <c r="AF30" s="70"/>
      <c r="AG30" s="77"/>
      <c r="AH30" s="174"/>
      <c r="AI30" s="255"/>
      <c r="AJ30" s="115"/>
      <c r="AK30" s="70"/>
      <c r="AL30" s="70"/>
      <c r="AM30" s="70"/>
      <c r="AN30" s="70"/>
      <c r="AO30" s="131"/>
      <c r="AP30" s="115"/>
      <c r="AQ30" s="70"/>
      <c r="AR30" s="70"/>
      <c r="AS30" s="70"/>
      <c r="AT30" s="70"/>
      <c r="AU30" s="131"/>
      <c r="AV30" s="115"/>
      <c r="AW30" s="70"/>
      <c r="AX30" s="70"/>
      <c r="AY30" s="70"/>
      <c r="AZ30" s="70"/>
      <c r="BA30" s="131"/>
      <c r="BB30" s="223"/>
      <c r="BC30" s="61"/>
      <c r="BD30" s="61"/>
      <c r="BE30" s="61"/>
      <c r="BF30" s="61"/>
      <c r="BG30" s="230"/>
    </row>
    <row r="31" spans="1:59" ht="12" customHeight="1" x14ac:dyDescent="0.2">
      <c r="A31" s="35"/>
      <c r="B31" s="36" t="s">
        <v>15</v>
      </c>
      <c r="C31" s="37"/>
      <c r="D31" s="37"/>
      <c r="E31" s="117">
        <v>54027997</v>
      </c>
      <c r="F31" s="73">
        <v>27395756</v>
      </c>
      <c r="G31" s="73">
        <v>26632241</v>
      </c>
      <c r="H31" s="73">
        <v>8017982</v>
      </c>
      <c r="I31" s="73">
        <v>7539117</v>
      </c>
      <c r="J31" s="133">
        <v>11075142</v>
      </c>
      <c r="K31" s="148">
        <v>0.45305699999999999</v>
      </c>
      <c r="L31" s="57">
        <v>0.55498000000000003</v>
      </c>
      <c r="M31" s="57">
        <v>0.72030099999999997</v>
      </c>
      <c r="N31" s="57">
        <v>1.2406569999999999</v>
      </c>
      <c r="O31" s="57">
        <v>1.416334</v>
      </c>
      <c r="P31" s="156">
        <v>1.1242179999999999</v>
      </c>
      <c r="Q31" s="117">
        <v>244777</v>
      </c>
      <c r="R31" s="73">
        <v>152041</v>
      </c>
      <c r="S31" s="73">
        <v>191832</v>
      </c>
      <c r="T31" s="73">
        <v>99475</v>
      </c>
      <c r="U31" s="73">
        <v>106779</v>
      </c>
      <c r="V31" s="133">
        <v>124508</v>
      </c>
      <c r="W31" s="165">
        <v>53625337.733999997</v>
      </c>
      <c r="X31" s="82">
        <v>54430656.266000003</v>
      </c>
      <c r="Y31" s="83">
        <v>27145648.390999999</v>
      </c>
      <c r="Z31" s="84">
        <v>27645863.609000001</v>
      </c>
      <c r="AA31" s="82">
        <v>26316676.952</v>
      </c>
      <c r="AB31" s="82">
        <v>26947805.048</v>
      </c>
      <c r="AC31" s="83">
        <v>7854344.5590000004</v>
      </c>
      <c r="AD31" s="84">
        <v>8181619.4409999996</v>
      </c>
      <c r="AE31" s="82">
        <v>7363465.3839999996</v>
      </c>
      <c r="AF31" s="82">
        <v>7714768.6160000004</v>
      </c>
      <c r="AG31" s="83">
        <v>10870325.091</v>
      </c>
      <c r="AH31" s="176">
        <v>11279958.909</v>
      </c>
      <c r="AI31" s="255"/>
      <c r="AJ31" s="187">
        <v>54093489</v>
      </c>
      <c r="AK31" s="90">
        <v>27426049</v>
      </c>
      <c r="AL31" s="90">
        <v>26667440</v>
      </c>
      <c r="AM31" s="90">
        <v>8055587</v>
      </c>
      <c r="AN31" s="90">
        <v>7563370</v>
      </c>
      <c r="AO31" s="195">
        <v>11048483</v>
      </c>
      <c r="AP31" s="187">
        <v>52187435</v>
      </c>
      <c r="AQ31" s="90">
        <v>26338249</v>
      </c>
      <c r="AR31" s="90">
        <v>25849186</v>
      </c>
      <c r="AS31" s="90">
        <v>7803846</v>
      </c>
      <c r="AT31" s="90">
        <v>7248623</v>
      </c>
      <c r="AU31" s="195">
        <v>10796717</v>
      </c>
      <c r="AV31" s="117">
        <v>1906054</v>
      </c>
      <c r="AW31" s="73">
        <v>1087800</v>
      </c>
      <c r="AX31" s="73">
        <v>818254</v>
      </c>
      <c r="AY31" s="73">
        <v>251741</v>
      </c>
      <c r="AZ31" s="73">
        <v>314747</v>
      </c>
      <c r="BA31" s="133">
        <v>251766</v>
      </c>
      <c r="BB31" s="225" t="str">
        <f>CHAR(173)</f>
        <v>­</v>
      </c>
      <c r="BC31" s="65" t="str">
        <f>CHAR(173)</f>
        <v>­</v>
      </c>
      <c r="BD31" s="65" t="str">
        <f>CHAR(173)</f>
        <v>­</v>
      </c>
      <c r="BE31" s="65" t="str">
        <f t="shared" ref="BE31:BE41" si="5">CHAR(171)</f>
        <v>«</v>
      </c>
      <c r="BF31" s="65" t="str">
        <f>CHAR(173)</f>
        <v>­</v>
      </c>
      <c r="BG31" s="232" t="str">
        <f t="shared" ref="BG31:BG44" si="6">CHAR(171)</f>
        <v>«</v>
      </c>
    </row>
    <row r="32" spans="1:59" ht="12" customHeight="1" x14ac:dyDescent="0.2">
      <c r="A32" s="5"/>
      <c r="B32" s="6" t="s">
        <v>16</v>
      </c>
      <c r="C32" s="7"/>
      <c r="D32" s="7"/>
      <c r="E32" s="116">
        <v>6993371</v>
      </c>
      <c r="F32" s="72">
        <v>176110</v>
      </c>
      <c r="G32" s="72">
        <v>6817261</v>
      </c>
      <c r="H32" s="72">
        <v>437498</v>
      </c>
      <c r="I32" s="72">
        <v>1312310</v>
      </c>
      <c r="J32" s="132">
        <v>5067453</v>
      </c>
      <c r="K32" s="123">
        <v>1.889953</v>
      </c>
      <c r="L32" s="56">
        <v>6.2111109999999998</v>
      </c>
      <c r="M32" s="56">
        <v>1.9321250000000001</v>
      </c>
      <c r="N32" s="56">
        <v>6.7017680000000004</v>
      </c>
      <c r="O32" s="56">
        <v>4.7749139999999999</v>
      </c>
      <c r="P32" s="141">
        <v>2.2118980000000001</v>
      </c>
      <c r="Q32" s="116">
        <v>132171</v>
      </c>
      <c r="R32" s="72">
        <v>10938</v>
      </c>
      <c r="S32" s="72">
        <v>131717</v>
      </c>
      <c r="T32" s="72">
        <v>29320</v>
      </c>
      <c r="U32" s="72">
        <v>62661</v>
      </c>
      <c r="V32" s="132">
        <v>112086</v>
      </c>
      <c r="W32" s="115">
        <v>6775949.0630000001</v>
      </c>
      <c r="X32" s="70">
        <v>7210792.9369999999</v>
      </c>
      <c r="Y32" s="77">
        <v>158116.35200000001</v>
      </c>
      <c r="Z32" s="78">
        <v>194103.64799999999</v>
      </c>
      <c r="AA32" s="70">
        <v>6600584.9119999995</v>
      </c>
      <c r="AB32" s="70">
        <v>7033937.0880000005</v>
      </c>
      <c r="AC32" s="77">
        <v>389266.43400000001</v>
      </c>
      <c r="AD32" s="78">
        <v>485729.56599999999</v>
      </c>
      <c r="AE32" s="70">
        <v>1209231.5530000001</v>
      </c>
      <c r="AF32" s="70">
        <v>1415388.4469999999</v>
      </c>
      <c r="AG32" s="77">
        <v>4883070.0369999995</v>
      </c>
      <c r="AH32" s="174">
        <v>5251835.9630000005</v>
      </c>
      <c r="AI32" s="255"/>
      <c r="AJ32" s="186">
        <v>6927475</v>
      </c>
      <c r="AK32" s="89">
        <v>176724</v>
      </c>
      <c r="AL32" s="89">
        <v>6750751</v>
      </c>
      <c r="AM32" s="89">
        <v>425844</v>
      </c>
      <c r="AN32" s="89">
        <v>1301921</v>
      </c>
      <c r="AO32" s="194">
        <v>5022986</v>
      </c>
      <c r="AP32" s="186">
        <v>6932141</v>
      </c>
      <c r="AQ32" s="89">
        <v>177841</v>
      </c>
      <c r="AR32" s="89">
        <v>6754300</v>
      </c>
      <c r="AS32" s="89">
        <v>445754</v>
      </c>
      <c r="AT32" s="89">
        <v>1264337</v>
      </c>
      <c r="AU32" s="194">
        <v>5044209</v>
      </c>
      <c r="AV32" s="116">
        <v>-4666</v>
      </c>
      <c r="AW32" s="72">
        <v>-1117</v>
      </c>
      <c r="AX32" s="72">
        <v>-3549</v>
      </c>
      <c r="AY32" s="72">
        <v>-19910</v>
      </c>
      <c r="AZ32" s="72">
        <v>37584</v>
      </c>
      <c r="BA32" s="132">
        <v>-21223</v>
      </c>
      <c r="BB32" s="224" t="str">
        <f t="shared" ref="BB32:BD33" si="7">CHAR(171)</f>
        <v>«</v>
      </c>
      <c r="BC32" s="64" t="str">
        <f t="shared" si="7"/>
        <v>«</v>
      </c>
      <c r="BD32" s="64" t="str">
        <f t="shared" si="7"/>
        <v>«</v>
      </c>
      <c r="BE32" s="64" t="str">
        <f t="shared" si="5"/>
        <v>«</v>
      </c>
      <c r="BF32" s="64" t="str">
        <f>CHAR(171)</f>
        <v>«</v>
      </c>
      <c r="BG32" s="231" t="str">
        <f t="shared" si="6"/>
        <v>«</v>
      </c>
    </row>
    <row r="33" spans="1:59" ht="12" customHeight="1" x14ac:dyDescent="0.2">
      <c r="A33" s="5"/>
      <c r="B33" s="6"/>
      <c r="C33" s="7" t="s">
        <v>17</v>
      </c>
      <c r="D33" s="7"/>
      <c r="E33" s="116">
        <v>6993371</v>
      </c>
      <c r="F33" s="72">
        <v>176110</v>
      </c>
      <c r="G33" s="72">
        <v>6817261</v>
      </c>
      <c r="H33" s="72">
        <v>437498</v>
      </c>
      <c r="I33" s="72">
        <v>1312310</v>
      </c>
      <c r="J33" s="132">
        <v>5067453</v>
      </c>
      <c r="K33" s="123">
        <v>1.889953</v>
      </c>
      <c r="L33" s="56">
        <v>6.2111109999999998</v>
      </c>
      <c r="M33" s="56">
        <v>1.9321250000000001</v>
      </c>
      <c r="N33" s="56">
        <v>6.7017680000000004</v>
      </c>
      <c r="O33" s="56">
        <v>4.7749139999999999</v>
      </c>
      <c r="P33" s="141">
        <v>2.2118980000000001</v>
      </c>
      <c r="Q33" s="116">
        <v>132171</v>
      </c>
      <c r="R33" s="72">
        <v>10938</v>
      </c>
      <c r="S33" s="72">
        <v>131717</v>
      </c>
      <c r="T33" s="72">
        <v>29320</v>
      </c>
      <c r="U33" s="72">
        <v>62661</v>
      </c>
      <c r="V33" s="132">
        <v>112086</v>
      </c>
      <c r="W33" s="115">
        <v>6775949.0630000001</v>
      </c>
      <c r="X33" s="70">
        <v>7210792.9369999999</v>
      </c>
      <c r="Y33" s="77">
        <v>158116.35200000001</v>
      </c>
      <c r="Z33" s="78">
        <v>194103.64799999999</v>
      </c>
      <c r="AA33" s="70">
        <v>6600584.9119999995</v>
      </c>
      <c r="AB33" s="70">
        <v>7033937.0880000005</v>
      </c>
      <c r="AC33" s="77">
        <v>389266.43400000001</v>
      </c>
      <c r="AD33" s="78">
        <v>485729.56599999999</v>
      </c>
      <c r="AE33" s="70">
        <v>1209231.5530000001</v>
      </c>
      <c r="AF33" s="70">
        <v>1415388.4469999999</v>
      </c>
      <c r="AG33" s="77">
        <v>4883070.0369999995</v>
      </c>
      <c r="AH33" s="174">
        <v>5251835.9630000005</v>
      </c>
      <c r="AI33" s="255"/>
      <c r="AJ33" s="186">
        <v>6927475</v>
      </c>
      <c r="AK33" s="89">
        <v>176724</v>
      </c>
      <c r="AL33" s="89">
        <v>6750751</v>
      </c>
      <c r="AM33" s="89">
        <v>425844</v>
      </c>
      <c r="AN33" s="89">
        <v>1301921</v>
      </c>
      <c r="AO33" s="194">
        <v>5022986</v>
      </c>
      <c r="AP33" s="186">
        <v>6932141</v>
      </c>
      <c r="AQ33" s="89">
        <v>177841</v>
      </c>
      <c r="AR33" s="89">
        <v>6754300</v>
      </c>
      <c r="AS33" s="89">
        <v>445754</v>
      </c>
      <c r="AT33" s="89">
        <v>1264337</v>
      </c>
      <c r="AU33" s="194">
        <v>5044209</v>
      </c>
      <c r="AV33" s="116">
        <v>-4666</v>
      </c>
      <c r="AW33" s="72">
        <v>-1117</v>
      </c>
      <c r="AX33" s="72">
        <v>-3549</v>
      </c>
      <c r="AY33" s="72">
        <v>-19910</v>
      </c>
      <c r="AZ33" s="72">
        <v>37584</v>
      </c>
      <c r="BA33" s="132">
        <v>-21223</v>
      </c>
      <c r="BB33" s="224" t="str">
        <f t="shared" si="7"/>
        <v>«</v>
      </c>
      <c r="BC33" s="64" t="str">
        <f t="shared" si="7"/>
        <v>«</v>
      </c>
      <c r="BD33" s="64" t="str">
        <f t="shared" si="7"/>
        <v>«</v>
      </c>
      <c r="BE33" s="64" t="str">
        <f t="shared" si="5"/>
        <v>«</v>
      </c>
      <c r="BF33" s="64" t="str">
        <f>CHAR(171)</f>
        <v>«</v>
      </c>
      <c r="BG33" s="231" t="str">
        <f t="shared" si="6"/>
        <v>«</v>
      </c>
    </row>
    <row r="34" spans="1:59" ht="12" customHeight="1" x14ac:dyDescent="0.2">
      <c r="A34" s="5"/>
      <c r="B34" s="6" t="s">
        <v>18</v>
      </c>
      <c r="C34" s="7"/>
      <c r="D34" s="7"/>
      <c r="E34" s="116">
        <v>13798926</v>
      </c>
      <c r="F34" s="72">
        <v>7035967</v>
      </c>
      <c r="G34" s="72">
        <v>6762959</v>
      </c>
      <c r="H34" s="72">
        <v>2272630</v>
      </c>
      <c r="I34" s="72">
        <v>2114348</v>
      </c>
      <c r="J34" s="132">
        <v>2375981</v>
      </c>
      <c r="K34" s="123">
        <v>1.0377369999999999</v>
      </c>
      <c r="L34" s="56">
        <v>1.225382</v>
      </c>
      <c r="M34" s="56">
        <v>1.6905619999999999</v>
      </c>
      <c r="N34" s="56">
        <v>2.3929990000000001</v>
      </c>
      <c r="O34" s="56">
        <v>2.8668149999999999</v>
      </c>
      <c r="P34" s="141">
        <v>3.3775550000000001</v>
      </c>
      <c r="Q34" s="116">
        <v>143196</v>
      </c>
      <c r="R34" s="72">
        <v>86217</v>
      </c>
      <c r="S34" s="72">
        <v>114331</v>
      </c>
      <c r="T34" s="72">
        <v>54384</v>
      </c>
      <c r="U34" s="72">
        <v>60614</v>
      </c>
      <c r="V34" s="132">
        <v>80250</v>
      </c>
      <c r="W34" s="115">
        <v>13563367.657</v>
      </c>
      <c r="X34" s="70">
        <v>14034484.343</v>
      </c>
      <c r="Y34" s="77">
        <v>6894139.284</v>
      </c>
      <c r="Z34" s="78">
        <v>7177794.716</v>
      </c>
      <c r="AA34" s="70">
        <v>6574882.8669999996</v>
      </c>
      <c r="AB34" s="70">
        <v>6951035.1330000004</v>
      </c>
      <c r="AC34" s="77">
        <v>2183168.2829999998</v>
      </c>
      <c r="AD34" s="78">
        <v>2362091.7170000002</v>
      </c>
      <c r="AE34" s="70">
        <v>2014637.2420000001</v>
      </c>
      <c r="AF34" s="70">
        <v>2214058.7579999999</v>
      </c>
      <c r="AG34" s="77">
        <v>2243969.6460000002</v>
      </c>
      <c r="AH34" s="174">
        <v>2507992.3539999998</v>
      </c>
      <c r="AI34" s="255"/>
      <c r="AJ34" s="186">
        <v>13757455</v>
      </c>
      <c r="AK34" s="89">
        <v>7022667</v>
      </c>
      <c r="AL34" s="89">
        <v>6734788</v>
      </c>
      <c r="AM34" s="89">
        <v>2269569</v>
      </c>
      <c r="AN34" s="89">
        <v>2116210</v>
      </c>
      <c r="AO34" s="194">
        <v>2349009</v>
      </c>
      <c r="AP34" s="186">
        <v>13224089</v>
      </c>
      <c r="AQ34" s="89">
        <v>6702818</v>
      </c>
      <c r="AR34" s="89">
        <v>6521271</v>
      </c>
      <c r="AS34" s="89">
        <v>2228959</v>
      </c>
      <c r="AT34" s="89">
        <v>1972253</v>
      </c>
      <c r="AU34" s="194">
        <v>2320059</v>
      </c>
      <c r="AV34" s="116">
        <v>533366</v>
      </c>
      <c r="AW34" s="72">
        <v>319849</v>
      </c>
      <c r="AX34" s="72">
        <v>213517</v>
      </c>
      <c r="AY34" s="72">
        <v>40610</v>
      </c>
      <c r="AZ34" s="72">
        <v>143957</v>
      </c>
      <c r="BA34" s="132">
        <v>28950</v>
      </c>
      <c r="BB34" s="224" t="str">
        <f>CHAR(173)</f>
        <v>­</v>
      </c>
      <c r="BC34" s="64" t="str">
        <f>CHAR(173)</f>
        <v>­</v>
      </c>
      <c r="BD34" s="64" t="str">
        <f>CHAR(171)</f>
        <v>«</v>
      </c>
      <c r="BE34" s="64" t="str">
        <f t="shared" si="5"/>
        <v>«</v>
      </c>
      <c r="BF34" s="64" t="str">
        <f>CHAR(171)</f>
        <v>«</v>
      </c>
      <c r="BG34" s="231" t="str">
        <f t="shared" si="6"/>
        <v>«</v>
      </c>
    </row>
    <row r="35" spans="1:59" ht="12" customHeight="1" x14ac:dyDescent="0.2">
      <c r="A35" s="5"/>
      <c r="B35" s="6"/>
      <c r="C35" s="7" t="s">
        <v>19</v>
      </c>
      <c r="D35" s="7"/>
      <c r="E35" s="116">
        <v>416354</v>
      </c>
      <c r="F35" s="72">
        <v>195515</v>
      </c>
      <c r="G35" s="72">
        <v>220839</v>
      </c>
      <c r="H35" s="72">
        <v>79124</v>
      </c>
      <c r="I35" s="72">
        <v>59592</v>
      </c>
      <c r="J35" s="132">
        <v>82123</v>
      </c>
      <c r="K35" s="123">
        <v>5.1582049999999997</v>
      </c>
      <c r="L35" s="56">
        <v>6.685041</v>
      </c>
      <c r="M35" s="56">
        <v>7.7165900000000001</v>
      </c>
      <c r="N35" s="56">
        <v>11.442228</v>
      </c>
      <c r="O35" s="56">
        <v>14.588253</v>
      </c>
      <c r="P35" s="141">
        <v>14.035714</v>
      </c>
      <c r="Q35" s="116">
        <v>21476</v>
      </c>
      <c r="R35" s="72">
        <v>13070</v>
      </c>
      <c r="S35" s="72">
        <v>17041</v>
      </c>
      <c r="T35" s="72">
        <v>9053</v>
      </c>
      <c r="U35" s="72">
        <v>8693</v>
      </c>
      <c r="V35" s="132">
        <v>11526</v>
      </c>
      <c r="W35" s="115">
        <v>381025.33299999998</v>
      </c>
      <c r="X35" s="70">
        <v>451682.66700000002</v>
      </c>
      <c r="Y35" s="77">
        <v>174014.427</v>
      </c>
      <c r="Z35" s="78">
        <v>217015.573</v>
      </c>
      <c r="AA35" s="70">
        <v>192806.16099999999</v>
      </c>
      <c r="AB35" s="70">
        <v>248871.83900000001</v>
      </c>
      <c r="AC35" s="77">
        <v>64230.913</v>
      </c>
      <c r="AD35" s="78">
        <v>94017.087</v>
      </c>
      <c r="AE35" s="70">
        <v>45291.305</v>
      </c>
      <c r="AF35" s="70">
        <v>73892.695000000007</v>
      </c>
      <c r="AG35" s="77">
        <v>63161.826000000001</v>
      </c>
      <c r="AH35" s="174">
        <v>101084.174</v>
      </c>
      <c r="AI35" s="255"/>
      <c r="AJ35" s="186">
        <v>407660</v>
      </c>
      <c r="AK35" s="89">
        <v>182378</v>
      </c>
      <c r="AL35" s="89">
        <v>225282</v>
      </c>
      <c r="AM35" s="89">
        <v>82234</v>
      </c>
      <c r="AN35" s="92">
        <v>52732</v>
      </c>
      <c r="AO35" s="196">
        <v>90316</v>
      </c>
      <c r="AP35" s="186">
        <v>415912</v>
      </c>
      <c r="AQ35" s="89">
        <v>181216</v>
      </c>
      <c r="AR35" s="89">
        <v>234696</v>
      </c>
      <c r="AS35" s="89">
        <v>81032</v>
      </c>
      <c r="AT35" s="92">
        <v>66803</v>
      </c>
      <c r="AU35" s="194">
        <v>86861</v>
      </c>
      <c r="AV35" s="116">
        <v>-8252</v>
      </c>
      <c r="AW35" s="72">
        <v>1162</v>
      </c>
      <c r="AX35" s="72">
        <v>-9414</v>
      </c>
      <c r="AY35" s="72">
        <v>1202</v>
      </c>
      <c r="AZ35" s="72">
        <v>-14071</v>
      </c>
      <c r="BA35" s="132">
        <v>3455</v>
      </c>
      <c r="BB35" s="224" t="str">
        <f>CHAR(171)</f>
        <v>«</v>
      </c>
      <c r="BC35" s="64" t="str">
        <f>CHAR(171)</f>
        <v>«</v>
      </c>
      <c r="BD35" s="64" t="str">
        <f>CHAR(171)</f>
        <v>«</v>
      </c>
      <c r="BE35" s="64" t="str">
        <f t="shared" si="5"/>
        <v>«</v>
      </c>
      <c r="BF35" s="64" t="str">
        <f>CHAR(171)</f>
        <v>«</v>
      </c>
      <c r="BG35" s="231" t="str">
        <f t="shared" si="6"/>
        <v>«</v>
      </c>
    </row>
    <row r="36" spans="1:59" ht="12" customHeight="1" x14ac:dyDescent="0.2">
      <c r="A36" s="5"/>
      <c r="B36" s="6"/>
      <c r="C36" s="7" t="s">
        <v>20</v>
      </c>
      <c r="D36" s="7"/>
      <c r="E36" s="116">
        <v>8918349</v>
      </c>
      <c r="F36" s="72">
        <v>4809391</v>
      </c>
      <c r="G36" s="72">
        <v>4108958</v>
      </c>
      <c r="H36" s="72">
        <v>1476213</v>
      </c>
      <c r="I36" s="72">
        <v>1282056</v>
      </c>
      <c r="J36" s="132">
        <v>1350689</v>
      </c>
      <c r="K36" s="123">
        <v>1.3111459999999999</v>
      </c>
      <c r="L36" s="56">
        <v>1.5448710000000001</v>
      </c>
      <c r="M36" s="56">
        <v>2.1974770000000001</v>
      </c>
      <c r="N36" s="56">
        <v>3.0941239999999999</v>
      </c>
      <c r="O36" s="56">
        <v>3.7795670000000001</v>
      </c>
      <c r="P36" s="141">
        <v>4.5147640000000004</v>
      </c>
      <c r="Q36" s="116">
        <v>116932</v>
      </c>
      <c r="R36" s="72">
        <v>74298</v>
      </c>
      <c r="S36" s="72">
        <v>90293</v>
      </c>
      <c r="T36" s="72">
        <v>45675</v>
      </c>
      <c r="U36" s="72">
        <v>48456</v>
      </c>
      <c r="V36" s="132">
        <v>60980</v>
      </c>
      <c r="W36" s="115">
        <v>8725994.9680000003</v>
      </c>
      <c r="X36" s="70">
        <v>9110703.0319999997</v>
      </c>
      <c r="Y36" s="77">
        <v>4687169.3449999997</v>
      </c>
      <c r="Z36" s="78">
        <v>4931612.6550000003</v>
      </c>
      <c r="AA36" s="70">
        <v>3960425.375</v>
      </c>
      <c r="AB36" s="70">
        <v>4257490.625</v>
      </c>
      <c r="AC36" s="77">
        <v>1401076.2069999999</v>
      </c>
      <c r="AD36" s="78">
        <v>1551349.7930000001</v>
      </c>
      <c r="AE36" s="70">
        <v>1202345.6159999999</v>
      </c>
      <c r="AF36" s="70">
        <v>1361766.3840000001</v>
      </c>
      <c r="AG36" s="77">
        <v>1250376.2009999999</v>
      </c>
      <c r="AH36" s="174">
        <v>1451001.7990000001</v>
      </c>
      <c r="AI36" s="255"/>
      <c r="AJ36" s="186">
        <v>8930973</v>
      </c>
      <c r="AK36" s="89">
        <v>4817511</v>
      </c>
      <c r="AL36" s="89">
        <v>4113462</v>
      </c>
      <c r="AM36" s="89">
        <v>1484528</v>
      </c>
      <c r="AN36" s="89">
        <v>1291140</v>
      </c>
      <c r="AO36" s="194">
        <v>1337794</v>
      </c>
      <c r="AP36" s="186">
        <v>8683603</v>
      </c>
      <c r="AQ36" s="89">
        <v>4630158</v>
      </c>
      <c r="AR36" s="89">
        <v>4053445</v>
      </c>
      <c r="AS36" s="89">
        <v>1463617</v>
      </c>
      <c r="AT36" s="89">
        <v>1274861</v>
      </c>
      <c r="AU36" s="194">
        <v>1314967</v>
      </c>
      <c r="AV36" s="116">
        <v>247370</v>
      </c>
      <c r="AW36" s="72">
        <v>187353</v>
      </c>
      <c r="AX36" s="72">
        <v>60017</v>
      </c>
      <c r="AY36" s="72">
        <v>20911</v>
      </c>
      <c r="AZ36" s="72">
        <v>16279</v>
      </c>
      <c r="BA36" s="132">
        <v>22827</v>
      </c>
      <c r="BB36" s="224" t="str">
        <f>CHAR(171)</f>
        <v>«</v>
      </c>
      <c r="BC36" s="64" t="str">
        <f>CHAR(171)</f>
        <v>«</v>
      </c>
      <c r="BD36" s="64" t="str">
        <f>CHAR(171)</f>
        <v>«</v>
      </c>
      <c r="BE36" s="64" t="str">
        <f t="shared" si="5"/>
        <v>«</v>
      </c>
      <c r="BF36" s="64" t="str">
        <f>CHAR(171)</f>
        <v>«</v>
      </c>
      <c r="BG36" s="231" t="str">
        <f t="shared" si="6"/>
        <v>«</v>
      </c>
    </row>
    <row r="37" spans="1:59" ht="12" customHeight="1" x14ac:dyDescent="0.2">
      <c r="A37" s="5"/>
      <c r="B37" s="6"/>
      <c r="C37" s="7" t="s">
        <v>21</v>
      </c>
      <c r="D37" s="7"/>
      <c r="E37" s="116">
        <v>4464223</v>
      </c>
      <c r="F37" s="72">
        <v>2031061</v>
      </c>
      <c r="G37" s="72">
        <v>2433162</v>
      </c>
      <c r="H37" s="72">
        <v>717293</v>
      </c>
      <c r="I37" s="72">
        <v>772700</v>
      </c>
      <c r="J37" s="132">
        <v>943169</v>
      </c>
      <c r="K37" s="123">
        <v>1.7574609999999999</v>
      </c>
      <c r="L37" s="56">
        <v>2.073086</v>
      </c>
      <c r="M37" s="56">
        <v>2.720793</v>
      </c>
      <c r="N37" s="56">
        <v>3.857999</v>
      </c>
      <c r="O37" s="56">
        <v>5.2333949999999998</v>
      </c>
      <c r="P37" s="141">
        <v>4.7196720000000001</v>
      </c>
      <c r="Q37" s="116">
        <v>78456</v>
      </c>
      <c r="R37" s="72">
        <v>42105</v>
      </c>
      <c r="S37" s="72">
        <v>66201</v>
      </c>
      <c r="T37" s="72">
        <v>27673</v>
      </c>
      <c r="U37" s="72">
        <v>40438</v>
      </c>
      <c r="V37" s="132">
        <v>44514</v>
      </c>
      <c r="W37" s="115">
        <v>4335161.29</v>
      </c>
      <c r="X37" s="70">
        <v>4593284.71</v>
      </c>
      <c r="Y37" s="77">
        <v>1961797.2320000001</v>
      </c>
      <c r="Z37" s="78">
        <v>2100324.7680000002</v>
      </c>
      <c r="AA37" s="70">
        <v>2324260.8730000001</v>
      </c>
      <c r="AB37" s="70">
        <v>2542063.1269999999</v>
      </c>
      <c r="AC37" s="77">
        <v>671770.65300000005</v>
      </c>
      <c r="AD37" s="78">
        <v>762815.34699999995</v>
      </c>
      <c r="AE37" s="70">
        <v>706178.75699999998</v>
      </c>
      <c r="AF37" s="70">
        <v>839221.24300000002</v>
      </c>
      <c r="AG37" s="77">
        <v>869942.66899999999</v>
      </c>
      <c r="AH37" s="174">
        <v>1016395.331</v>
      </c>
      <c r="AI37" s="255"/>
      <c r="AJ37" s="186">
        <v>4418822</v>
      </c>
      <c r="AK37" s="89">
        <v>2022778</v>
      </c>
      <c r="AL37" s="89">
        <v>2396044</v>
      </c>
      <c r="AM37" s="89">
        <v>702807</v>
      </c>
      <c r="AN37" s="89">
        <v>772338</v>
      </c>
      <c r="AO37" s="194">
        <v>920899</v>
      </c>
      <c r="AP37" s="186">
        <v>4124574</v>
      </c>
      <c r="AQ37" s="89">
        <v>1891444</v>
      </c>
      <c r="AR37" s="89">
        <v>2233130</v>
      </c>
      <c r="AS37" s="89">
        <v>684310</v>
      </c>
      <c r="AT37" s="89">
        <v>630589</v>
      </c>
      <c r="AU37" s="194">
        <v>918231</v>
      </c>
      <c r="AV37" s="116">
        <v>294248</v>
      </c>
      <c r="AW37" s="72">
        <v>131334</v>
      </c>
      <c r="AX37" s="72">
        <v>162914</v>
      </c>
      <c r="AY37" s="72">
        <v>18497</v>
      </c>
      <c r="AZ37" s="72">
        <v>141749</v>
      </c>
      <c r="BA37" s="132">
        <v>2668</v>
      </c>
      <c r="BB37" s="224" t="str">
        <f t="shared" ref="BB37:BC39" si="8">CHAR(173)</f>
        <v>­</v>
      </c>
      <c r="BC37" s="64" t="str">
        <f t="shared" si="8"/>
        <v>­</v>
      </c>
      <c r="BD37" s="64" t="str">
        <f>CHAR(171)</f>
        <v>«</v>
      </c>
      <c r="BE37" s="64" t="str">
        <f t="shared" si="5"/>
        <v>«</v>
      </c>
      <c r="BF37" s="64" t="str">
        <f>CHAR(173)</f>
        <v>­</v>
      </c>
      <c r="BG37" s="231" t="str">
        <f t="shared" si="6"/>
        <v>«</v>
      </c>
    </row>
    <row r="38" spans="1:59" ht="12" customHeight="1" x14ac:dyDescent="0.2">
      <c r="A38" s="5"/>
      <c r="B38" s="6" t="s">
        <v>22</v>
      </c>
      <c r="C38" s="7"/>
      <c r="D38" s="7"/>
      <c r="E38" s="116">
        <v>32880332</v>
      </c>
      <c r="F38" s="72">
        <v>19960925</v>
      </c>
      <c r="G38" s="72">
        <v>12919407</v>
      </c>
      <c r="H38" s="72">
        <v>5262500</v>
      </c>
      <c r="I38" s="72">
        <v>4078975</v>
      </c>
      <c r="J38" s="132">
        <v>3577932</v>
      </c>
      <c r="K38" s="123">
        <v>0.608047</v>
      </c>
      <c r="L38" s="56">
        <v>0.67074999999999996</v>
      </c>
      <c r="M38" s="56">
        <v>1.149251</v>
      </c>
      <c r="N38" s="56">
        <v>1.41371</v>
      </c>
      <c r="O38" s="56">
        <v>2.222267</v>
      </c>
      <c r="P38" s="141">
        <v>2.5453250000000001</v>
      </c>
      <c r="Q38" s="116">
        <v>199927</v>
      </c>
      <c r="R38" s="72">
        <v>133887</v>
      </c>
      <c r="S38" s="72">
        <v>148476</v>
      </c>
      <c r="T38" s="72">
        <v>74396</v>
      </c>
      <c r="U38" s="72">
        <v>90645</v>
      </c>
      <c r="V38" s="132">
        <v>91069</v>
      </c>
      <c r="W38" s="115">
        <v>32551450.482999999</v>
      </c>
      <c r="X38" s="70">
        <v>33209213.517000001</v>
      </c>
      <c r="Y38" s="77">
        <v>19740679.432</v>
      </c>
      <c r="Z38" s="78">
        <v>20181170.568</v>
      </c>
      <c r="AA38" s="70">
        <v>12675163.388</v>
      </c>
      <c r="AB38" s="70">
        <v>13163650.612</v>
      </c>
      <c r="AC38" s="77">
        <v>5140117.7630000003</v>
      </c>
      <c r="AD38" s="78">
        <v>5384882.2369999997</v>
      </c>
      <c r="AE38" s="70">
        <v>3929862.781</v>
      </c>
      <c r="AF38" s="70">
        <v>4228087.2189999996</v>
      </c>
      <c r="AG38" s="77">
        <v>3428121.8659999999</v>
      </c>
      <c r="AH38" s="174">
        <v>3727742.1340000001</v>
      </c>
      <c r="AI38" s="255"/>
      <c r="AJ38" s="186">
        <v>33047332</v>
      </c>
      <c r="AK38" s="89">
        <v>19993947</v>
      </c>
      <c r="AL38" s="89">
        <v>13053385</v>
      </c>
      <c r="AM38" s="89">
        <v>5321557</v>
      </c>
      <c r="AN38" s="89">
        <v>4112386</v>
      </c>
      <c r="AO38" s="194">
        <v>3619442</v>
      </c>
      <c r="AP38" s="186">
        <v>31685827</v>
      </c>
      <c r="AQ38" s="89">
        <v>19224914</v>
      </c>
      <c r="AR38" s="89">
        <v>12460913</v>
      </c>
      <c r="AS38" s="89">
        <v>5094408</v>
      </c>
      <c r="AT38" s="89">
        <v>3982018</v>
      </c>
      <c r="AU38" s="194">
        <v>3384487</v>
      </c>
      <c r="AV38" s="116">
        <v>1361505</v>
      </c>
      <c r="AW38" s="72">
        <v>769033</v>
      </c>
      <c r="AX38" s="72">
        <v>592472</v>
      </c>
      <c r="AY38" s="72">
        <v>227149</v>
      </c>
      <c r="AZ38" s="72">
        <v>130368</v>
      </c>
      <c r="BA38" s="132">
        <v>234955</v>
      </c>
      <c r="BB38" s="224" t="str">
        <f t="shared" si="8"/>
        <v>­</v>
      </c>
      <c r="BC38" s="64" t="str">
        <f t="shared" si="8"/>
        <v>­</v>
      </c>
      <c r="BD38" s="64" t="str">
        <f>CHAR(173)</f>
        <v>­</v>
      </c>
      <c r="BE38" s="64" t="str">
        <f t="shared" si="5"/>
        <v>«</v>
      </c>
      <c r="BF38" s="64" t="str">
        <f>CHAR(171)</f>
        <v>«</v>
      </c>
      <c r="BG38" s="231" t="str">
        <f t="shared" si="6"/>
        <v>«</v>
      </c>
    </row>
    <row r="39" spans="1:59" ht="12" customHeight="1" x14ac:dyDescent="0.2">
      <c r="A39" s="5"/>
      <c r="B39" s="6"/>
      <c r="C39" s="7" t="s">
        <v>23</v>
      </c>
      <c r="D39" s="7"/>
      <c r="E39" s="116">
        <v>10152694</v>
      </c>
      <c r="F39" s="72">
        <v>5739977</v>
      </c>
      <c r="G39" s="72">
        <v>4412717</v>
      </c>
      <c r="H39" s="72">
        <v>1706356</v>
      </c>
      <c r="I39" s="72">
        <v>1394048</v>
      </c>
      <c r="J39" s="132">
        <v>1312313</v>
      </c>
      <c r="K39" s="123">
        <v>1.138806</v>
      </c>
      <c r="L39" s="56">
        <v>1.44231</v>
      </c>
      <c r="M39" s="56">
        <v>1.8290139999999999</v>
      </c>
      <c r="N39" s="56">
        <v>2.6370969999999998</v>
      </c>
      <c r="O39" s="56">
        <v>3.6066889999999998</v>
      </c>
      <c r="P39" s="141">
        <v>3.3745759999999998</v>
      </c>
      <c r="Q39" s="116">
        <v>115619</v>
      </c>
      <c r="R39" s="72">
        <v>82788</v>
      </c>
      <c r="S39" s="72">
        <v>80709</v>
      </c>
      <c r="T39" s="72">
        <v>44998</v>
      </c>
      <c r="U39" s="72">
        <v>50278</v>
      </c>
      <c r="V39" s="132">
        <v>44284</v>
      </c>
      <c r="W39" s="115">
        <v>9962499.9079999998</v>
      </c>
      <c r="X39" s="70">
        <v>10342888.092</v>
      </c>
      <c r="Y39" s="77">
        <v>5603790.3530000001</v>
      </c>
      <c r="Z39" s="78">
        <v>5876163.6469999999</v>
      </c>
      <c r="AA39" s="70">
        <v>4279950.3250000002</v>
      </c>
      <c r="AB39" s="70">
        <v>4545483.6749999998</v>
      </c>
      <c r="AC39" s="77">
        <v>1632333.862</v>
      </c>
      <c r="AD39" s="78">
        <v>1780378.138</v>
      </c>
      <c r="AE39" s="70">
        <v>1311339.095</v>
      </c>
      <c r="AF39" s="70">
        <v>1476756.905</v>
      </c>
      <c r="AG39" s="77">
        <v>1239464.1839999999</v>
      </c>
      <c r="AH39" s="174">
        <v>1385161.8160000001</v>
      </c>
      <c r="AI39" s="255"/>
      <c r="AJ39" s="186">
        <v>10207000</v>
      </c>
      <c r="AK39" s="89">
        <v>5752854</v>
      </c>
      <c r="AL39" s="89">
        <v>4454146</v>
      </c>
      <c r="AM39" s="89">
        <v>1719667</v>
      </c>
      <c r="AN39" s="89">
        <v>1413754</v>
      </c>
      <c r="AO39" s="194">
        <v>1320725</v>
      </c>
      <c r="AP39" s="186">
        <v>9574353</v>
      </c>
      <c r="AQ39" s="89">
        <v>5319127</v>
      </c>
      <c r="AR39" s="89">
        <v>4255226</v>
      </c>
      <c r="AS39" s="89">
        <v>1705320</v>
      </c>
      <c r="AT39" s="89">
        <v>1263228</v>
      </c>
      <c r="AU39" s="194">
        <v>1286678</v>
      </c>
      <c r="AV39" s="116">
        <v>632647</v>
      </c>
      <c r="AW39" s="72">
        <v>433727</v>
      </c>
      <c r="AX39" s="72">
        <v>198920</v>
      </c>
      <c r="AY39" s="72">
        <v>14347</v>
      </c>
      <c r="AZ39" s="72">
        <v>150526</v>
      </c>
      <c r="BA39" s="132">
        <v>34047</v>
      </c>
      <c r="BB39" s="224" t="str">
        <f t="shared" si="8"/>
        <v>­</v>
      </c>
      <c r="BC39" s="64" t="str">
        <f t="shared" si="8"/>
        <v>­</v>
      </c>
      <c r="BD39" s="64" t="str">
        <f>CHAR(171)</f>
        <v>«</v>
      </c>
      <c r="BE39" s="64" t="str">
        <f t="shared" si="5"/>
        <v>«</v>
      </c>
      <c r="BF39" s="64" t="str">
        <f>CHAR(173)</f>
        <v>­</v>
      </c>
      <c r="BG39" s="231" t="str">
        <f t="shared" si="6"/>
        <v>«</v>
      </c>
    </row>
    <row r="40" spans="1:59" ht="12" customHeight="1" x14ac:dyDescent="0.2">
      <c r="A40" s="5"/>
      <c r="B40" s="6"/>
      <c r="C40" s="7" t="s">
        <v>24</v>
      </c>
      <c r="D40" s="7"/>
      <c r="E40" s="116">
        <v>4008740</v>
      </c>
      <c r="F40" s="72">
        <v>2293062</v>
      </c>
      <c r="G40" s="72">
        <v>1715678</v>
      </c>
      <c r="H40" s="72">
        <v>686301</v>
      </c>
      <c r="I40" s="72">
        <v>534247</v>
      </c>
      <c r="J40" s="132">
        <v>495130</v>
      </c>
      <c r="K40" s="123">
        <v>1.6689560000000001</v>
      </c>
      <c r="L40" s="56">
        <v>2.1355740000000001</v>
      </c>
      <c r="M40" s="56">
        <v>2.6570320000000001</v>
      </c>
      <c r="N40" s="56">
        <v>4.1501890000000001</v>
      </c>
      <c r="O40" s="56">
        <v>4.4962289999999996</v>
      </c>
      <c r="P40" s="141">
        <v>5.3045450000000001</v>
      </c>
      <c r="Q40" s="116">
        <v>66904</v>
      </c>
      <c r="R40" s="72">
        <v>48970</v>
      </c>
      <c r="S40" s="72">
        <v>45586</v>
      </c>
      <c r="T40" s="72">
        <v>28482</v>
      </c>
      <c r="U40" s="72">
        <v>24020</v>
      </c>
      <c r="V40" s="132">
        <v>26264</v>
      </c>
      <c r="W40" s="115">
        <v>3898682.7609999999</v>
      </c>
      <c r="X40" s="70">
        <v>4118797.2390000001</v>
      </c>
      <c r="Y40" s="77">
        <v>2212506.3029999998</v>
      </c>
      <c r="Z40" s="78">
        <v>2373617.6970000002</v>
      </c>
      <c r="AA40" s="70">
        <v>1640688.83</v>
      </c>
      <c r="AB40" s="70">
        <v>1790667.17</v>
      </c>
      <c r="AC40" s="77">
        <v>639446.81499999994</v>
      </c>
      <c r="AD40" s="78">
        <v>733155.18500000006</v>
      </c>
      <c r="AE40" s="70">
        <v>494732.50799999997</v>
      </c>
      <c r="AF40" s="70">
        <v>573761.49199999997</v>
      </c>
      <c r="AG40" s="77">
        <v>451925.071</v>
      </c>
      <c r="AH40" s="174">
        <v>538334.929</v>
      </c>
      <c r="AI40" s="255"/>
      <c r="AJ40" s="186">
        <v>4034703</v>
      </c>
      <c r="AK40" s="89">
        <v>2307196</v>
      </c>
      <c r="AL40" s="89">
        <v>1727507</v>
      </c>
      <c r="AM40" s="89">
        <v>685936</v>
      </c>
      <c r="AN40" s="89">
        <v>528072</v>
      </c>
      <c r="AO40" s="194">
        <v>513499</v>
      </c>
      <c r="AP40" s="186">
        <v>3932931</v>
      </c>
      <c r="AQ40" s="89">
        <v>2223615</v>
      </c>
      <c r="AR40" s="89">
        <v>1709316</v>
      </c>
      <c r="AS40" s="89">
        <v>682751</v>
      </c>
      <c r="AT40" s="89">
        <v>562203</v>
      </c>
      <c r="AU40" s="194">
        <v>464362</v>
      </c>
      <c r="AV40" s="116">
        <v>101772</v>
      </c>
      <c r="AW40" s="72">
        <v>83581</v>
      </c>
      <c r="AX40" s="72">
        <v>18191</v>
      </c>
      <c r="AY40" s="72">
        <v>3185</v>
      </c>
      <c r="AZ40" s="72">
        <v>-34131</v>
      </c>
      <c r="BA40" s="132">
        <v>49137</v>
      </c>
      <c r="BB40" s="224" t="str">
        <f>CHAR(171)</f>
        <v>«</v>
      </c>
      <c r="BC40" s="64" t="str">
        <f>CHAR(171)</f>
        <v>«</v>
      </c>
      <c r="BD40" s="64" t="str">
        <f>CHAR(171)</f>
        <v>«</v>
      </c>
      <c r="BE40" s="64" t="str">
        <f t="shared" si="5"/>
        <v>«</v>
      </c>
      <c r="BF40" s="64" t="str">
        <f t="shared" ref="BF40:BF45" si="9">CHAR(171)</f>
        <v>«</v>
      </c>
      <c r="BG40" s="231" t="str">
        <f t="shared" si="6"/>
        <v>«</v>
      </c>
    </row>
    <row r="41" spans="1:59" ht="12" customHeight="1" x14ac:dyDescent="0.2">
      <c r="A41" s="5"/>
      <c r="B41" s="6"/>
      <c r="C41" s="7" t="s">
        <v>25</v>
      </c>
      <c r="D41" s="7"/>
      <c r="E41" s="116">
        <v>2801781</v>
      </c>
      <c r="F41" s="72">
        <v>1794914</v>
      </c>
      <c r="G41" s="72">
        <v>1006867</v>
      </c>
      <c r="H41" s="72">
        <v>398859</v>
      </c>
      <c r="I41" s="72">
        <v>340493</v>
      </c>
      <c r="J41" s="132">
        <v>267515</v>
      </c>
      <c r="K41" s="123">
        <v>2.0126650000000001</v>
      </c>
      <c r="L41" s="56">
        <v>2.3181799999999999</v>
      </c>
      <c r="M41" s="56">
        <v>3.7800229999999999</v>
      </c>
      <c r="N41" s="56">
        <v>4.9116030000000004</v>
      </c>
      <c r="O41" s="56">
        <v>7.9282279999999998</v>
      </c>
      <c r="P41" s="141">
        <v>6.8523990000000001</v>
      </c>
      <c r="Q41" s="116">
        <v>56390</v>
      </c>
      <c r="R41" s="72">
        <v>41609</v>
      </c>
      <c r="S41" s="72">
        <v>38059</v>
      </c>
      <c r="T41" s="72">
        <v>19590</v>
      </c>
      <c r="U41" s="72">
        <v>26995</v>
      </c>
      <c r="V41" s="132">
        <v>18331</v>
      </c>
      <c r="W41" s="115">
        <v>2709018.6630000002</v>
      </c>
      <c r="X41" s="70">
        <v>2894543.3369999998</v>
      </c>
      <c r="Y41" s="77">
        <v>1726466.629</v>
      </c>
      <c r="Z41" s="78">
        <v>1863361.371</v>
      </c>
      <c r="AA41" s="70">
        <v>944258.625</v>
      </c>
      <c r="AB41" s="70">
        <v>1069475.375</v>
      </c>
      <c r="AC41" s="77">
        <v>366632.84299999999</v>
      </c>
      <c r="AD41" s="78">
        <v>431085.15700000001</v>
      </c>
      <c r="AE41" s="70">
        <v>296086.12599999999</v>
      </c>
      <c r="AF41" s="70">
        <v>384899.87400000001</v>
      </c>
      <c r="AG41" s="77">
        <v>237360.18299999999</v>
      </c>
      <c r="AH41" s="174">
        <v>297669.81699999998</v>
      </c>
      <c r="AI41" s="255"/>
      <c r="AJ41" s="186">
        <v>2846731</v>
      </c>
      <c r="AK41" s="89">
        <v>1815752</v>
      </c>
      <c r="AL41" s="89">
        <v>1030979</v>
      </c>
      <c r="AM41" s="89">
        <v>417842</v>
      </c>
      <c r="AN41" s="89">
        <v>350759</v>
      </c>
      <c r="AO41" s="194">
        <v>262378</v>
      </c>
      <c r="AP41" s="186">
        <v>2731327</v>
      </c>
      <c r="AQ41" s="89">
        <v>1806559</v>
      </c>
      <c r="AR41" s="89">
        <v>924768</v>
      </c>
      <c r="AS41" s="89">
        <v>364348</v>
      </c>
      <c r="AT41" s="89">
        <v>326397</v>
      </c>
      <c r="AU41" s="194">
        <v>234023</v>
      </c>
      <c r="AV41" s="116">
        <v>115404</v>
      </c>
      <c r="AW41" s="72">
        <v>9193</v>
      </c>
      <c r="AX41" s="72">
        <v>106211</v>
      </c>
      <c r="AY41" s="72">
        <v>53494</v>
      </c>
      <c r="AZ41" s="72">
        <v>24362</v>
      </c>
      <c r="BA41" s="132">
        <v>28355</v>
      </c>
      <c r="BB41" s="224" t="str">
        <f>CHAR(171)</f>
        <v>«</v>
      </c>
      <c r="BC41" s="64" t="str">
        <f>CHAR(171)</f>
        <v>«</v>
      </c>
      <c r="BD41" s="64" t="str">
        <f>CHAR(171)</f>
        <v>«</v>
      </c>
      <c r="BE41" s="64" t="str">
        <f t="shared" si="5"/>
        <v>«</v>
      </c>
      <c r="BF41" s="64" t="str">
        <f t="shared" si="9"/>
        <v>«</v>
      </c>
      <c r="BG41" s="231" t="str">
        <f t="shared" si="6"/>
        <v>«</v>
      </c>
    </row>
    <row r="42" spans="1:59" ht="12" customHeight="1" x14ac:dyDescent="0.2">
      <c r="A42" s="5"/>
      <c r="B42" s="6"/>
      <c r="C42" s="7" t="s">
        <v>26</v>
      </c>
      <c r="D42" s="7"/>
      <c r="E42" s="116">
        <v>3923497</v>
      </c>
      <c r="F42" s="72">
        <v>2920625</v>
      </c>
      <c r="G42" s="72">
        <v>1002872</v>
      </c>
      <c r="H42" s="72">
        <v>479119</v>
      </c>
      <c r="I42" s="72">
        <v>314911</v>
      </c>
      <c r="J42" s="132">
        <v>208842</v>
      </c>
      <c r="K42" s="123">
        <v>1.671575</v>
      </c>
      <c r="L42" s="56">
        <v>1.9399059999999999</v>
      </c>
      <c r="M42" s="56">
        <v>3.293911</v>
      </c>
      <c r="N42" s="56">
        <v>4.1941319999999997</v>
      </c>
      <c r="O42" s="56">
        <v>6.6860290000000004</v>
      </c>
      <c r="P42" s="141">
        <v>7.4812139999999996</v>
      </c>
      <c r="Q42" s="116">
        <v>65584</v>
      </c>
      <c r="R42" s="72">
        <v>56657</v>
      </c>
      <c r="S42" s="72">
        <v>33033</v>
      </c>
      <c r="T42" s="72">
        <v>20094</v>
      </c>
      <c r="U42" s="72">
        <v>21055</v>
      </c>
      <c r="V42" s="132">
        <v>15623</v>
      </c>
      <c r="W42" s="115">
        <v>3815611.0279999999</v>
      </c>
      <c r="X42" s="70">
        <v>4031382.9720000001</v>
      </c>
      <c r="Y42" s="77">
        <v>2827423.6120000002</v>
      </c>
      <c r="Z42" s="78">
        <v>3013826.3879999998</v>
      </c>
      <c r="AA42" s="70">
        <v>948531.55200000003</v>
      </c>
      <c r="AB42" s="70">
        <v>1057212.4480000001</v>
      </c>
      <c r="AC42" s="77">
        <v>446062.92</v>
      </c>
      <c r="AD42" s="78">
        <v>512175.08</v>
      </c>
      <c r="AE42" s="70">
        <v>280275.45799999998</v>
      </c>
      <c r="AF42" s="70">
        <v>349546.54200000002</v>
      </c>
      <c r="AG42" s="77">
        <v>183140.65599999999</v>
      </c>
      <c r="AH42" s="174">
        <v>234543.34400000001</v>
      </c>
      <c r="AI42" s="255"/>
      <c r="AJ42" s="186">
        <v>3940627</v>
      </c>
      <c r="AK42" s="89">
        <v>2914393</v>
      </c>
      <c r="AL42" s="89">
        <v>1026234</v>
      </c>
      <c r="AM42" s="89">
        <v>485151</v>
      </c>
      <c r="AN42" s="89">
        <v>331494</v>
      </c>
      <c r="AO42" s="194">
        <v>209589</v>
      </c>
      <c r="AP42" s="186">
        <v>3678653</v>
      </c>
      <c r="AQ42" s="89">
        <v>2779500</v>
      </c>
      <c r="AR42" s="89">
        <v>899153</v>
      </c>
      <c r="AS42" s="89">
        <v>415113</v>
      </c>
      <c r="AT42" s="89">
        <v>295978</v>
      </c>
      <c r="AU42" s="194">
        <v>188062</v>
      </c>
      <c r="AV42" s="116">
        <v>261974</v>
      </c>
      <c r="AW42" s="72">
        <v>134893</v>
      </c>
      <c r="AX42" s="72">
        <v>127081</v>
      </c>
      <c r="AY42" s="72">
        <v>70038</v>
      </c>
      <c r="AZ42" s="72">
        <v>35516</v>
      </c>
      <c r="BA42" s="132">
        <v>21527</v>
      </c>
      <c r="BB42" s="224" t="str">
        <f>CHAR(173)</f>
        <v>­</v>
      </c>
      <c r="BC42" s="64" t="str">
        <f>CHAR(171)</f>
        <v>«</v>
      </c>
      <c r="BD42" s="64" t="str">
        <f>CHAR(173)</f>
        <v>­</v>
      </c>
      <c r="BE42" s="64" t="str">
        <f>CHAR(173)</f>
        <v>­</v>
      </c>
      <c r="BF42" s="64" t="str">
        <f t="shared" si="9"/>
        <v>«</v>
      </c>
      <c r="BG42" s="231" t="str">
        <f t="shared" si="6"/>
        <v>«</v>
      </c>
    </row>
    <row r="43" spans="1:59" ht="12" customHeight="1" x14ac:dyDescent="0.2">
      <c r="A43" s="5"/>
      <c r="B43" s="6"/>
      <c r="C43" s="7" t="s">
        <v>27</v>
      </c>
      <c r="D43" s="7"/>
      <c r="E43" s="116">
        <v>4247132</v>
      </c>
      <c r="F43" s="72">
        <v>2696936</v>
      </c>
      <c r="G43" s="72">
        <v>1550196</v>
      </c>
      <c r="H43" s="72">
        <v>722996</v>
      </c>
      <c r="I43" s="72">
        <v>479021</v>
      </c>
      <c r="J43" s="132">
        <v>348179</v>
      </c>
      <c r="K43" s="123">
        <v>1.5882430000000001</v>
      </c>
      <c r="L43" s="56">
        <v>1.9055690000000001</v>
      </c>
      <c r="M43" s="56">
        <v>2.8184999999999998</v>
      </c>
      <c r="N43" s="56">
        <v>4.2787090000000001</v>
      </c>
      <c r="O43" s="56">
        <v>4.7993309999999996</v>
      </c>
      <c r="P43" s="141">
        <v>5.9106059999999996</v>
      </c>
      <c r="Q43" s="116">
        <v>67454</v>
      </c>
      <c r="R43" s="72">
        <v>51391</v>
      </c>
      <c r="S43" s="72">
        <v>43692</v>
      </c>
      <c r="T43" s="72">
        <v>30934</v>
      </c>
      <c r="U43" s="72">
        <v>22989</v>
      </c>
      <c r="V43" s="132">
        <v>20579</v>
      </c>
      <c r="W43" s="115">
        <v>4136168.8670000001</v>
      </c>
      <c r="X43" s="70">
        <v>4358095.1330000004</v>
      </c>
      <c r="Y43" s="77">
        <v>2612396.2089999998</v>
      </c>
      <c r="Z43" s="78">
        <v>2781475.7910000002</v>
      </c>
      <c r="AA43" s="70">
        <v>1478322.219</v>
      </c>
      <c r="AB43" s="70">
        <v>1622069.781</v>
      </c>
      <c r="AC43" s="77">
        <v>672108.09400000004</v>
      </c>
      <c r="AD43" s="78">
        <v>773883.90599999996</v>
      </c>
      <c r="AE43" s="70">
        <v>441202.772</v>
      </c>
      <c r="AF43" s="70">
        <v>516839.228</v>
      </c>
      <c r="AG43" s="77">
        <v>314325.74200000003</v>
      </c>
      <c r="AH43" s="174">
        <v>382032.25799999997</v>
      </c>
      <c r="AI43" s="255"/>
      <c r="AJ43" s="186">
        <v>4212016</v>
      </c>
      <c r="AK43" s="89">
        <v>2686774</v>
      </c>
      <c r="AL43" s="89">
        <v>1525242</v>
      </c>
      <c r="AM43" s="89">
        <v>719298</v>
      </c>
      <c r="AN43" s="89">
        <v>475585</v>
      </c>
      <c r="AO43" s="194">
        <v>330359</v>
      </c>
      <c r="AP43" s="186">
        <v>4151467</v>
      </c>
      <c r="AQ43" s="89">
        <v>2671454</v>
      </c>
      <c r="AR43" s="89">
        <v>1480013</v>
      </c>
      <c r="AS43" s="89">
        <v>694123</v>
      </c>
      <c r="AT43" s="89">
        <v>482132</v>
      </c>
      <c r="AU43" s="194">
        <v>303758</v>
      </c>
      <c r="AV43" s="116">
        <v>60549</v>
      </c>
      <c r="AW43" s="72">
        <v>15320</v>
      </c>
      <c r="AX43" s="72">
        <v>45229</v>
      </c>
      <c r="AY43" s="72">
        <v>25175</v>
      </c>
      <c r="AZ43" s="72">
        <v>-6547</v>
      </c>
      <c r="BA43" s="132">
        <v>26601</v>
      </c>
      <c r="BB43" s="224" t="str">
        <f>CHAR(171)</f>
        <v>«</v>
      </c>
      <c r="BC43" s="64" t="str">
        <f>CHAR(171)</f>
        <v>«</v>
      </c>
      <c r="BD43" s="64" t="str">
        <f>CHAR(171)</f>
        <v>«</v>
      </c>
      <c r="BE43" s="64" t="str">
        <f>CHAR(171)</f>
        <v>«</v>
      </c>
      <c r="BF43" s="64" t="str">
        <f t="shared" si="9"/>
        <v>«</v>
      </c>
      <c r="BG43" s="231" t="str">
        <f t="shared" si="6"/>
        <v>«</v>
      </c>
    </row>
    <row r="44" spans="1:59" ht="12" customHeight="1" x14ac:dyDescent="0.2">
      <c r="A44" s="5"/>
      <c r="B44" s="6"/>
      <c r="C44" s="7" t="s">
        <v>28</v>
      </c>
      <c r="D44" s="7"/>
      <c r="E44" s="116">
        <v>5461348</v>
      </c>
      <c r="F44" s="72">
        <v>3093233</v>
      </c>
      <c r="G44" s="72">
        <v>2368115</v>
      </c>
      <c r="H44" s="72">
        <v>894848</v>
      </c>
      <c r="I44" s="72">
        <v>759255</v>
      </c>
      <c r="J44" s="132">
        <v>714012</v>
      </c>
      <c r="K44" s="123">
        <v>1.398045</v>
      </c>
      <c r="L44" s="56">
        <v>1.778815</v>
      </c>
      <c r="M44" s="56">
        <v>2.2353269999999998</v>
      </c>
      <c r="N44" s="56">
        <v>3.4311729999999998</v>
      </c>
      <c r="O44" s="56">
        <v>4.3112110000000001</v>
      </c>
      <c r="P44" s="141">
        <v>3.9313669999999998</v>
      </c>
      <c r="Q44" s="116">
        <v>76352</v>
      </c>
      <c r="R44" s="72">
        <v>55022</v>
      </c>
      <c r="S44" s="72">
        <v>52935</v>
      </c>
      <c r="T44" s="72">
        <v>30703</v>
      </c>
      <c r="U44" s="72">
        <v>32733</v>
      </c>
      <c r="V44" s="132">
        <v>28070</v>
      </c>
      <c r="W44" s="115">
        <v>5335748.773</v>
      </c>
      <c r="X44" s="70">
        <v>5586947.227</v>
      </c>
      <c r="Y44" s="77">
        <v>3002720.3369999998</v>
      </c>
      <c r="Z44" s="78">
        <v>3183745.6630000002</v>
      </c>
      <c r="AA44" s="70">
        <v>2281036.7379999999</v>
      </c>
      <c r="AB44" s="70">
        <v>2455193.2620000001</v>
      </c>
      <c r="AC44" s="77">
        <v>844340.28399999999</v>
      </c>
      <c r="AD44" s="78">
        <v>945355.71600000001</v>
      </c>
      <c r="AE44" s="70">
        <v>705409.06900000002</v>
      </c>
      <c r="AF44" s="70">
        <v>813100.93099999998</v>
      </c>
      <c r="AG44" s="77">
        <v>667836.13899999997</v>
      </c>
      <c r="AH44" s="174">
        <v>760187.86100000003</v>
      </c>
      <c r="AI44" s="255"/>
      <c r="AJ44" s="186">
        <v>5485469</v>
      </c>
      <c r="AK44" s="89">
        <v>3064004</v>
      </c>
      <c r="AL44" s="89">
        <v>2421465</v>
      </c>
      <c r="AM44" s="89">
        <v>909658</v>
      </c>
      <c r="AN44" s="89">
        <v>759104</v>
      </c>
      <c r="AO44" s="194">
        <v>752703</v>
      </c>
      <c r="AP44" s="186">
        <v>5457619</v>
      </c>
      <c r="AQ44" s="89">
        <v>3027746</v>
      </c>
      <c r="AR44" s="89">
        <v>2429873</v>
      </c>
      <c r="AS44" s="89">
        <v>903700</v>
      </c>
      <c r="AT44" s="89">
        <v>798985</v>
      </c>
      <c r="AU44" s="194">
        <v>727188</v>
      </c>
      <c r="AV44" s="116">
        <v>27850</v>
      </c>
      <c r="AW44" s="72">
        <v>36258</v>
      </c>
      <c r="AX44" s="72">
        <v>-8408</v>
      </c>
      <c r="AY44" s="72">
        <v>5958</v>
      </c>
      <c r="AZ44" s="72">
        <v>-39881</v>
      </c>
      <c r="BA44" s="132">
        <v>25515</v>
      </c>
      <c r="BB44" s="224" t="str">
        <f>CHAR(171)</f>
        <v>«</v>
      </c>
      <c r="BC44" s="64" t="str">
        <f>CHAR(171)</f>
        <v>«</v>
      </c>
      <c r="BD44" s="64" t="str">
        <f>CHAR(171)</f>
        <v>«</v>
      </c>
      <c r="BE44" s="64" t="str">
        <f>CHAR(171)</f>
        <v>«</v>
      </c>
      <c r="BF44" s="64" t="str">
        <f t="shared" si="9"/>
        <v>«</v>
      </c>
      <c r="BG44" s="231" t="str">
        <f t="shared" si="6"/>
        <v>«</v>
      </c>
    </row>
    <row r="45" spans="1:59" ht="12" customHeight="1" x14ac:dyDescent="0.2">
      <c r="A45" s="5"/>
      <c r="B45" s="6"/>
      <c r="C45" s="7" t="s">
        <v>29</v>
      </c>
      <c r="D45" s="7"/>
      <c r="E45" s="116">
        <v>2285140</v>
      </c>
      <c r="F45" s="72">
        <v>1422178</v>
      </c>
      <c r="G45" s="72">
        <v>862962</v>
      </c>
      <c r="H45" s="72">
        <v>374021</v>
      </c>
      <c r="I45" s="72">
        <v>257000</v>
      </c>
      <c r="J45" s="132">
        <v>231941</v>
      </c>
      <c r="K45" s="123">
        <v>2.0546180000000001</v>
      </c>
      <c r="L45" s="56">
        <v>2.5571220000000001</v>
      </c>
      <c r="M45" s="56">
        <v>3.4411459999999998</v>
      </c>
      <c r="N45" s="56">
        <v>5.3536919999999997</v>
      </c>
      <c r="O45" s="56">
        <v>6.0577759999999996</v>
      </c>
      <c r="P45" s="141">
        <v>6.6584099999999999</v>
      </c>
      <c r="Q45" s="116">
        <v>46950</v>
      </c>
      <c r="R45" s="72">
        <v>36366</v>
      </c>
      <c r="S45" s="72">
        <v>29695</v>
      </c>
      <c r="T45" s="72">
        <v>20023</v>
      </c>
      <c r="U45" s="72">
        <v>15568</v>
      </c>
      <c r="V45" s="132">
        <v>15443</v>
      </c>
      <c r="W45" s="115">
        <v>2207905.7850000001</v>
      </c>
      <c r="X45" s="70">
        <v>2362374.2149999999</v>
      </c>
      <c r="Y45" s="77">
        <v>1362354.5630000001</v>
      </c>
      <c r="Z45" s="78">
        <v>1482001.4369999999</v>
      </c>
      <c r="AA45" s="70">
        <v>814112.43200000003</v>
      </c>
      <c r="AB45" s="70">
        <v>911811.56799999997</v>
      </c>
      <c r="AC45" s="77">
        <v>341081.63400000002</v>
      </c>
      <c r="AD45" s="78">
        <v>406960.36599999998</v>
      </c>
      <c r="AE45" s="70">
        <v>231389.845</v>
      </c>
      <c r="AF45" s="70">
        <v>282610.15500000003</v>
      </c>
      <c r="AG45" s="77">
        <v>206536.30600000001</v>
      </c>
      <c r="AH45" s="174">
        <v>257345.69399999999</v>
      </c>
      <c r="AI45" s="255"/>
      <c r="AJ45" s="186">
        <v>2320786</v>
      </c>
      <c r="AK45" s="89">
        <v>1452974</v>
      </c>
      <c r="AL45" s="89">
        <v>867812</v>
      </c>
      <c r="AM45" s="89">
        <v>384005</v>
      </c>
      <c r="AN45" s="89">
        <v>253618</v>
      </c>
      <c r="AO45" s="194">
        <v>230189</v>
      </c>
      <c r="AP45" s="186">
        <v>2159477</v>
      </c>
      <c r="AQ45" s="89">
        <v>1396913</v>
      </c>
      <c r="AR45" s="89">
        <v>762564</v>
      </c>
      <c r="AS45" s="89">
        <v>329053</v>
      </c>
      <c r="AT45" s="89">
        <v>253095</v>
      </c>
      <c r="AU45" s="194">
        <v>180416</v>
      </c>
      <c r="AV45" s="116">
        <v>161309</v>
      </c>
      <c r="AW45" s="72">
        <v>56061</v>
      </c>
      <c r="AX45" s="72">
        <v>105248</v>
      </c>
      <c r="AY45" s="72">
        <v>54952</v>
      </c>
      <c r="AZ45" s="72">
        <v>523</v>
      </c>
      <c r="BA45" s="132">
        <v>49773</v>
      </c>
      <c r="BB45" s="224" t="str">
        <f>CHAR(173)</f>
        <v>­</v>
      </c>
      <c r="BC45" s="64" t="str">
        <f>CHAR(171)</f>
        <v>«</v>
      </c>
      <c r="BD45" s="64" t="str">
        <f>CHAR(173)</f>
        <v>­</v>
      </c>
      <c r="BE45" s="64" t="str">
        <f>CHAR(171)</f>
        <v>«</v>
      </c>
      <c r="BF45" s="64" t="str">
        <f t="shared" si="9"/>
        <v>«</v>
      </c>
      <c r="BG45" s="231" t="str">
        <f>CHAR(173)</f>
        <v>­</v>
      </c>
    </row>
    <row r="46" spans="1:59" ht="12" customHeight="1" x14ac:dyDescent="0.2">
      <c r="A46" s="5"/>
      <c r="B46" s="6" t="s">
        <v>14</v>
      </c>
      <c r="C46" s="7"/>
      <c r="D46" s="7"/>
      <c r="E46" s="115">
        <v>355368</v>
      </c>
      <c r="F46" s="70">
        <v>222754</v>
      </c>
      <c r="G46" s="70">
        <v>132614</v>
      </c>
      <c r="H46" s="70">
        <v>45354</v>
      </c>
      <c r="I46" s="70">
        <v>33484</v>
      </c>
      <c r="J46" s="131">
        <v>53776</v>
      </c>
      <c r="K46" s="124">
        <v>0</v>
      </c>
      <c r="L46" s="45">
        <v>0</v>
      </c>
      <c r="M46" s="45">
        <v>0</v>
      </c>
      <c r="N46" s="45">
        <v>0</v>
      </c>
      <c r="O46" s="45">
        <v>0</v>
      </c>
      <c r="P46" s="142">
        <v>0</v>
      </c>
      <c r="Q46" s="115">
        <v>0</v>
      </c>
      <c r="R46" s="70">
        <v>0</v>
      </c>
      <c r="S46" s="70">
        <v>0</v>
      </c>
      <c r="T46" s="70">
        <v>0</v>
      </c>
      <c r="U46" s="70">
        <v>0</v>
      </c>
      <c r="V46" s="131">
        <v>0</v>
      </c>
      <c r="W46" s="115">
        <v>0</v>
      </c>
      <c r="X46" s="70">
        <v>0</v>
      </c>
      <c r="Y46" s="77">
        <v>0</v>
      </c>
      <c r="Z46" s="78">
        <v>0</v>
      </c>
      <c r="AA46" s="70">
        <v>0</v>
      </c>
      <c r="AB46" s="70">
        <v>0</v>
      </c>
      <c r="AC46" s="77">
        <v>0</v>
      </c>
      <c r="AD46" s="78">
        <v>0</v>
      </c>
      <c r="AE46" s="70">
        <v>0</v>
      </c>
      <c r="AF46" s="70">
        <v>0</v>
      </c>
      <c r="AG46" s="77">
        <v>0</v>
      </c>
      <c r="AH46" s="174">
        <v>0</v>
      </c>
      <c r="AI46" s="255"/>
      <c r="AJ46" s="115">
        <v>361227</v>
      </c>
      <c r="AK46" s="70">
        <v>232711</v>
      </c>
      <c r="AL46" s="70">
        <v>128516</v>
      </c>
      <c r="AM46" s="70">
        <v>38617</v>
      </c>
      <c r="AN46" s="70">
        <v>32853</v>
      </c>
      <c r="AO46" s="131">
        <v>57046</v>
      </c>
      <c r="AP46" s="115">
        <v>345378</v>
      </c>
      <c r="AQ46" s="70">
        <v>232676</v>
      </c>
      <c r="AR46" s="70">
        <v>112702</v>
      </c>
      <c r="AS46" s="70">
        <v>34725</v>
      </c>
      <c r="AT46" s="70">
        <v>30015</v>
      </c>
      <c r="AU46" s="131">
        <v>47962</v>
      </c>
      <c r="AV46" s="115">
        <v>15849</v>
      </c>
      <c r="AW46" s="70">
        <v>35</v>
      </c>
      <c r="AX46" s="70">
        <v>15814</v>
      </c>
      <c r="AY46" s="70">
        <v>3892</v>
      </c>
      <c r="AZ46" s="70">
        <v>2838</v>
      </c>
      <c r="BA46" s="131">
        <v>9084</v>
      </c>
      <c r="BB46" s="223"/>
      <c r="BC46" s="61"/>
      <c r="BD46" s="61"/>
      <c r="BE46" s="61"/>
      <c r="BF46" s="61"/>
      <c r="BG46" s="230"/>
    </row>
    <row r="47" spans="1:59" ht="9.75" customHeight="1" x14ac:dyDescent="0.2">
      <c r="A47" s="5"/>
      <c r="B47" s="6"/>
      <c r="C47" s="7"/>
      <c r="D47" s="7"/>
      <c r="E47" s="115"/>
      <c r="F47" s="70"/>
      <c r="G47" s="70"/>
      <c r="H47" s="70"/>
      <c r="I47" s="70"/>
      <c r="J47" s="131"/>
      <c r="K47" s="124"/>
      <c r="L47" s="45"/>
      <c r="M47" s="45"/>
      <c r="N47" s="45"/>
      <c r="O47" s="45"/>
      <c r="P47" s="142"/>
      <c r="Q47" s="115"/>
      <c r="R47" s="70"/>
      <c r="S47" s="70"/>
      <c r="T47" s="70"/>
      <c r="U47" s="70"/>
      <c r="V47" s="131"/>
      <c r="W47" s="115"/>
      <c r="X47" s="70"/>
      <c r="Y47" s="77"/>
      <c r="Z47" s="78"/>
      <c r="AA47" s="70"/>
      <c r="AB47" s="70"/>
      <c r="AC47" s="77"/>
      <c r="AD47" s="78"/>
      <c r="AE47" s="70"/>
      <c r="AF47" s="70"/>
      <c r="AG47" s="77"/>
      <c r="AH47" s="174"/>
      <c r="AI47" s="255"/>
      <c r="AJ47" s="115"/>
      <c r="AK47" s="70"/>
      <c r="AL47" s="70"/>
      <c r="AM47" s="70"/>
      <c r="AN47" s="70"/>
      <c r="AO47" s="131"/>
      <c r="AP47" s="115"/>
      <c r="AQ47" s="70"/>
      <c r="AR47" s="70"/>
      <c r="AS47" s="70"/>
      <c r="AT47" s="70"/>
      <c r="AU47" s="131"/>
      <c r="AV47" s="115"/>
      <c r="AW47" s="70"/>
      <c r="AX47" s="70"/>
      <c r="AY47" s="70"/>
      <c r="AZ47" s="70"/>
      <c r="BA47" s="131"/>
      <c r="BB47" s="223"/>
      <c r="BC47" s="61"/>
      <c r="BD47" s="61"/>
      <c r="BE47" s="61"/>
      <c r="BF47" s="61"/>
      <c r="BG47" s="230"/>
    </row>
    <row r="48" spans="1:59" ht="12" customHeight="1" x14ac:dyDescent="0.2">
      <c r="A48" s="35"/>
      <c r="B48" s="36" t="s">
        <v>30</v>
      </c>
      <c r="C48" s="37"/>
      <c r="D48" s="37"/>
      <c r="E48" s="117">
        <v>54027997</v>
      </c>
      <c r="F48" s="73">
        <v>27395756</v>
      </c>
      <c r="G48" s="73">
        <v>26632241</v>
      </c>
      <c r="H48" s="73">
        <v>8017982</v>
      </c>
      <c r="I48" s="73">
        <v>7539117</v>
      </c>
      <c r="J48" s="133">
        <v>11075142</v>
      </c>
      <c r="K48" s="148">
        <v>0.45305699999999999</v>
      </c>
      <c r="L48" s="57">
        <v>0.55498000000000003</v>
      </c>
      <c r="M48" s="57">
        <v>0.72030099999999997</v>
      </c>
      <c r="N48" s="57">
        <v>1.2406569999999999</v>
      </c>
      <c r="O48" s="57">
        <v>1.416334</v>
      </c>
      <c r="P48" s="156">
        <v>1.1242179999999999</v>
      </c>
      <c r="Q48" s="117">
        <v>244777</v>
      </c>
      <c r="R48" s="73">
        <v>152041</v>
      </c>
      <c r="S48" s="73">
        <v>191832</v>
      </c>
      <c r="T48" s="73">
        <v>99475</v>
      </c>
      <c r="U48" s="73">
        <v>106779</v>
      </c>
      <c r="V48" s="133">
        <v>124508</v>
      </c>
      <c r="W48" s="165">
        <v>53625337.733999997</v>
      </c>
      <c r="X48" s="82">
        <v>54430656.266000003</v>
      </c>
      <c r="Y48" s="83">
        <v>27145648.390999999</v>
      </c>
      <c r="Z48" s="84">
        <v>27645863.609000001</v>
      </c>
      <c r="AA48" s="82">
        <v>26316676.952</v>
      </c>
      <c r="AB48" s="82">
        <v>26947805.048</v>
      </c>
      <c r="AC48" s="83">
        <v>7854344.5590000004</v>
      </c>
      <c r="AD48" s="84">
        <v>8181619.4409999996</v>
      </c>
      <c r="AE48" s="82">
        <v>7363465.3839999996</v>
      </c>
      <c r="AF48" s="82">
        <v>7714768.6160000004</v>
      </c>
      <c r="AG48" s="83">
        <v>10870325.091</v>
      </c>
      <c r="AH48" s="176">
        <v>11279958.909</v>
      </c>
      <c r="AI48" s="255"/>
      <c r="AJ48" s="187">
        <v>54093489</v>
      </c>
      <c r="AK48" s="90">
        <v>27426049</v>
      </c>
      <c r="AL48" s="90">
        <v>26667440</v>
      </c>
      <c r="AM48" s="90">
        <v>8055587</v>
      </c>
      <c r="AN48" s="90">
        <v>7563370</v>
      </c>
      <c r="AO48" s="195">
        <v>11048483</v>
      </c>
      <c r="AP48" s="187">
        <v>52187435</v>
      </c>
      <c r="AQ48" s="90">
        <v>26338249</v>
      </c>
      <c r="AR48" s="90">
        <v>25849186</v>
      </c>
      <c r="AS48" s="90">
        <v>7803846</v>
      </c>
      <c r="AT48" s="90">
        <v>7248623</v>
      </c>
      <c r="AU48" s="195">
        <v>10796717</v>
      </c>
      <c r="AV48" s="117">
        <v>1906054</v>
      </c>
      <c r="AW48" s="73">
        <v>1087800</v>
      </c>
      <c r="AX48" s="73">
        <v>818254</v>
      </c>
      <c r="AY48" s="73">
        <v>251741</v>
      </c>
      <c r="AZ48" s="73">
        <v>314747</v>
      </c>
      <c r="BA48" s="133">
        <v>251766</v>
      </c>
      <c r="BB48" s="225" t="str">
        <f t="shared" ref="BB48:BD50" si="10">CHAR(173)</f>
        <v>­</v>
      </c>
      <c r="BC48" s="65" t="str">
        <f t="shared" si="10"/>
        <v>­</v>
      </c>
      <c r="BD48" s="65" t="str">
        <f t="shared" si="10"/>
        <v>­</v>
      </c>
      <c r="BE48" s="65" t="str">
        <f>CHAR(171)</f>
        <v>«</v>
      </c>
      <c r="BF48" s="65" t="str">
        <f>CHAR(173)</f>
        <v>­</v>
      </c>
      <c r="BG48" s="232" t="str">
        <f>CHAR(171)</f>
        <v>«</v>
      </c>
    </row>
    <row r="49" spans="1:59" ht="12" customHeight="1" x14ac:dyDescent="0.2">
      <c r="A49" s="5"/>
      <c r="B49" s="6" t="s">
        <v>31</v>
      </c>
      <c r="C49" s="7"/>
      <c r="D49" s="7"/>
      <c r="E49" s="116">
        <v>8547030</v>
      </c>
      <c r="F49" s="72">
        <v>2911482</v>
      </c>
      <c r="G49" s="72">
        <v>5635548</v>
      </c>
      <c r="H49" s="72">
        <v>1119223</v>
      </c>
      <c r="I49" s="72">
        <v>1518408</v>
      </c>
      <c r="J49" s="132">
        <v>2997917</v>
      </c>
      <c r="K49" s="123">
        <v>1.2220569999999999</v>
      </c>
      <c r="L49" s="56">
        <v>1.991897</v>
      </c>
      <c r="M49" s="56">
        <v>1.5414699999999999</v>
      </c>
      <c r="N49" s="56">
        <v>3.3570700000000002</v>
      </c>
      <c r="O49" s="56">
        <v>2.9185859999999999</v>
      </c>
      <c r="P49" s="141">
        <v>2.1542189999999999</v>
      </c>
      <c r="Q49" s="116">
        <v>104449</v>
      </c>
      <c r="R49" s="72">
        <v>57993</v>
      </c>
      <c r="S49" s="72">
        <v>86870</v>
      </c>
      <c r="T49" s="72">
        <v>37573</v>
      </c>
      <c r="U49" s="72">
        <v>44316</v>
      </c>
      <c r="V49" s="132">
        <v>64581</v>
      </c>
      <c r="W49" s="115">
        <v>8375210.4330000002</v>
      </c>
      <c r="X49" s="70">
        <v>8718849.5669999998</v>
      </c>
      <c r="Y49" s="77">
        <v>2816082.3280000002</v>
      </c>
      <c r="Z49" s="78">
        <v>3006881.6719999998</v>
      </c>
      <c r="AA49" s="70">
        <v>5492646.4040000001</v>
      </c>
      <c r="AB49" s="70">
        <v>5778449.5959999999</v>
      </c>
      <c r="AC49" s="77">
        <v>1057415.2549999999</v>
      </c>
      <c r="AD49" s="78">
        <v>1181030.7450000001</v>
      </c>
      <c r="AE49" s="70">
        <v>1445508.118</v>
      </c>
      <c r="AF49" s="70">
        <v>1591307.882</v>
      </c>
      <c r="AG49" s="77">
        <v>2891680.1140000001</v>
      </c>
      <c r="AH49" s="174">
        <v>3104153.8859999999</v>
      </c>
      <c r="AI49" s="255"/>
      <c r="AJ49" s="186">
        <v>8548167</v>
      </c>
      <c r="AK49" s="89">
        <v>2953634</v>
      </c>
      <c r="AL49" s="89">
        <v>5594533</v>
      </c>
      <c r="AM49" s="89">
        <v>1112394</v>
      </c>
      <c r="AN49" s="89">
        <v>1528915</v>
      </c>
      <c r="AO49" s="194">
        <v>2953224</v>
      </c>
      <c r="AP49" s="186">
        <v>7338502</v>
      </c>
      <c r="AQ49" s="89">
        <v>2364084</v>
      </c>
      <c r="AR49" s="89">
        <v>4974418</v>
      </c>
      <c r="AS49" s="89">
        <v>1026206</v>
      </c>
      <c r="AT49" s="89">
        <v>1269597</v>
      </c>
      <c r="AU49" s="194">
        <v>2678615</v>
      </c>
      <c r="AV49" s="116">
        <v>1209665</v>
      </c>
      <c r="AW49" s="72">
        <v>589550</v>
      </c>
      <c r="AX49" s="72">
        <v>620115</v>
      </c>
      <c r="AY49" s="72">
        <v>86188</v>
      </c>
      <c r="AZ49" s="72">
        <v>259318</v>
      </c>
      <c r="BA49" s="132">
        <v>274609</v>
      </c>
      <c r="BB49" s="224" t="str">
        <f t="shared" si="10"/>
        <v>­</v>
      </c>
      <c r="BC49" s="64" t="str">
        <f t="shared" si="10"/>
        <v>­</v>
      </c>
      <c r="BD49" s="64" t="str">
        <f t="shared" si="10"/>
        <v>­</v>
      </c>
      <c r="BE49" s="64" t="str">
        <f>CHAR(171)</f>
        <v>«</v>
      </c>
      <c r="BF49" s="64" t="str">
        <f>CHAR(173)</f>
        <v>­</v>
      </c>
      <c r="BG49" s="231" t="str">
        <f>CHAR(173)</f>
        <v>­</v>
      </c>
    </row>
    <row r="50" spans="1:59" ht="12" customHeight="1" x14ac:dyDescent="0.2">
      <c r="A50" s="5"/>
      <c r="B50" s="6" t="s">
        <v>32</v>
      </c>
      <c r="C50" s="7"/>
      <c r="D50" s="7"/>
      <c r="E50" s="116">
        <v>15112727</v>
      </c>
      <c r="F50" s="72">
        <v>7098466</v>
      </c>
      <c r="G50" s="72">
        <v>8014261</v>
      </c>
      <c r="H50" s="72">
        <v>2432689</v>
      </c>
      <c r="I50" s="72">
        <v>2367928</v>
      </c>
      <c r="J50" s="132">
        <v>3213644</v>
      </c>
      <c r="K50" s="123">
        <v>0.97940000000000005</v>
      </c>
      <c r="L50" s="56">
        <v>1.2352799999999999</v>
      </c>
      <c r="M50" s="56">
        <v>1.487908</v>
      </c>
      <c r="N50" s="56">
        <v>2.1756959999999999</v>
      </c>
      <c r="O50" s="56">
        <v>3.1228379999999998</v>
      </c>
      <c r="P50" s="141">
        <v>2.4002479999999999</v>
      </c>
      <c r="Q50" s="116">
        <v>148014</v>
      </c>
      <c r="R50" s="72">
        <v>87685</v>
      </c>
      <c r="S50" s="72">
        <v>119244</v>
      </c>
      <c r="T50" s="72">
        <v>52927</v>
      </c>
      <c r="U50" s="72">
        <v>73946</v>
      </c>
      <c r="V50" s="132">
        <v>77135</v>
      </c>
      <c r="W50" s="115">
        <v>14869243.919</v>
      </c>
      <c r="X50" s="70">
        <v>15356210.081</v>
      </c>
      <c r="Y50" s="77">
        <v>6954222.6339999996</v>
      </c>
      <c r="Z50" s="78">
        <v>7242709.3660000004</v>
      </c>
      <c r="AA50" s="70">
        <v>7818103.2520000003</v>
      </c>
      <c r="AB50" s="70">
        <v>8210418.7479999997</v>
      </c>
      <c r="AC50" s="77">
        <v>2345622.5819999999</v>
      </c>
      <c r="AD50" s="78">
        <v>2519755.4180000001</v>
      </c>
      <c r="AE50" s="70">
        <v>2246285.9270000001</v>
      </c>
      <c r="AF50" s="70">
        <v>2489570.0729999999</v>
      </c>
      <c r="AG50" s="77">
        <v>3086756.2280000001</v>
      </c>
      <c r="AH50" s="174">
        <v>3340531.7719999999</v>
      </c>
      <c r="AI50" s="255"/>
      <c r="AJ50" s="186">
        <v>15227463</v>
      </c>
      <c r="AK50" s="89">
        <v>7139112</v>
      </c>
      <c r="AL50" s="89">
        <v>8088351</v>
      </c>
      <c r="AM50" s="89">
        <v>2420881</v>
      </c>
      <c r="AN50" s="89">
        <v>2396642</v>
      </c>
      <c r="AO50" s="194">
        <v>3270828</v>
      </c>
      <c r="AP50" s="186">
        <v>13647899</v>
      </c>
      <c r="AQ50" s="89">
        <v>6204520</v>
      </c>
      <c r="AR50" s="89">
        <v>7443379</v>
      </c>
      <c r="AS50" s="89">
        <v>2254323</v>
      </c>
      <c r="AT50" s="89">
        <v>2140109</v>
      </c>
      <c r="AU50" s="194">
        <v>3048947</v>
      </c>
      <c r="AV50" s="116">
        <v>1579564</v>
      </c>
      <c r="AW50" s="72">
        <v>934592</v>
      </c>
      <c r="AX50" s="72">
        <v>644972</v>
      </c>
      <c r="AY50" s="72">
        <v>166558</v>
      </c>
      <c r="AZ50" s="72">
        <v>256533</v>
      </c>
      <c r="BA50" s="132">
        <v>221881</v>
      </c>
      <c r="BB50" s="224" t="str">
        <f t="shared" si="10"/>
        <v>­</v>
      </c>
      <c r="BC50" s="64" t="str">
        <f t="shared" si="10"/>
        <v>­</v>
      </c>
      <c r="BD50" s="64" t="str">
        <f t="shared" si="10"/>
        <v>­</v>
      </c>
      <c r="BE50" s="64" t="str">
        <f>CHAR(171)</f>
        <v>«</v>
      </c>
      <c r="BF50" s="64" t="str">
        <f>CHAR(173)</f>
        <v>­</v>
      </c>
      <c r="BG50" s="231" t="str">
        <f>CHAR(171)</f>
        <v>«</v>
      </c>
    </row>
    <row r="51" spans="1:59" ht="12" customHeight="1" x14ac:dyDescent="0.2">
      <c r="A51" s="5"/>
      <c r="B51" s="6" t="s">
        <v>33</v>
      </c>
      <c r="C51" s="7"/>
      <c r="D51" s="7"/>
      <c r="E51" s="116">
        <v>9852659</v>
      </c>
      <c r="F51" s="72">
        <v>5595928</v>
      </c>
      <c r="G51" s="72">
        <v>4256731</v>
      </c>
      <c r="H51" s="72">
        <v>1578067</v>
      </c>
      <c r="I51" s="72">
        <v>1307150</v>
      </c>
      <c r="J51" s="132">
        <v>1371514</v>
      </c>
      <c r="K51" s="123">
        <v>1.08029</v>
      </c>
      <c r="L51" s="56">
        <v>1.347237</v>
      </c>
      <c r="M51" s="56">
        <v>1.765074</v>
      </c>
      <c r="N51" s="56">
        <v>2.613623</v>
      </c>
      <c r="O51" s="56">
        <v>3.0661119999999999</v>
      </c>
      <c r="P51" s="141">
        <v>3.525328</v>
      </c>
      <c r="Q51" s="116">
        <v>106437</v>
      </c>
      <c r="R51" s="72">
        <v>75390</v>
      </c>
      <c r="S51" s="72">
        <v>75134</v>
      </c>
      <c r="T51" s="72">
        <v>41244</v>
      </c>
      <c r="U51" s="72">
        <v>40078</v>
      </c>
      <c r="V51" s="132">
        <v>48350</v>
      </c>
      <c r="W51" s="115">
        <v>9677569.6429999992</v>
      </c>
      <c r="X51" s="70">
        <v>10027748.357000001</v>
      </c>
      <c r="Y51" s="77">
        <v>5471910.79</v>
      </c>
      <c r="Z51" s="78">
        <v>5719945.21</v>
      </c>
      <c r="AA51" s="70">
        <v>4133134.8250000002</v>
      </c>
      <c r="AB51" s="70">
        <v>4380327.1749999998</v>
      </c>
      <c r="AC51" s="77">
        <v>1510219.425</v>
      </c>
      <c r="AD51" s="78">
        <v>1645914.575</v>
      </c>
      <c r="AE51" s="70">
        <v>1241220.5619999999</v>
      </c>
      <c r="AF51" s="70">
        <v>1373079.4380000001</v>
      </c>
      <c r="AG51" s="77">
        <v>1291977.6540000001</v>
      </c>
      <c r="AH51" s="174">
        <v>1451050.3459999999</v>
      </c>
      <c r="AI51" s="255"/>
      <c r="AJ51" s="186">
        <v>9824122</v>
      </c>
      <c r="AK51" s="89">
        <v>5581723</v>
      </c>
      <c r="AL51" s="89">
        <v>4242399</v>
      </c>
      <c r="AM51" s="89">
        <v>1576585</v>
      </c>
      <c r="AN51" s="89">
        <v>1281919</v>
      </c>
      <c r="AO51" s="194">
        <v>1383895</v>
      </c>
      <c r="AP51" s="186">
        <v>11083242</v>
      </c>
      <c r="AQ51" s="89">
        <v>6222827</v>
      </c>
      <c r="AR51" s="89">
        <v>4860415</v>
      </c>
      <c r="AS51" s="89">
        <v>1804937</v>
      </c>
      <c r="AT51" s="89">
        <v>1456843</v>
      </c>
      <c r="AU51" s="194">
        <v>1598635</v>
      </c>
      <c r="AV51" s="116">
        <v>-1259120</v>
      </c>
      <c r="AW51" s="72">
        <v>-641104</v>
      </c>
      <c r="AX51" s="72">
        <v>-618016</v>
      </c>
      <c r="AY51" s="72">
        <v>-228352</v>
      </c>
      <c r="AZ51" s="72">
        <v>-174924</v>
      </c>
      <c r="BA51" s="132">
        <v>-214740</v>
      </c>
      <c r="BB51" s="224" t="str">
        <f t="shared" ref="BB51:BG51" si="11">CHAR(175)</f>
        <v>¯</v>
      </c>
      <c r="BC51" s="64" t="str">
        <f t="shared" si="11"/>
        <v>¯</v>
      </c>
      <c r="BD51" s="64" t="str">
        <f t="shared" si="11"/>
        <v>¯</v>
      </c>
      <c r="BE51" s="64" t="str">
        <f t="shared" si="11"/>
        <v>¯</v>
      </c>
      <c r="BF51" s="64" t="str">
        <f t="shared" si="11"/>
        <v>¯</v>
      </c>
      <c r="BG51" s="231" t="str">
        <f t="shared" si="11"/>
        <v>¯</v>
      </c>
    </row>
    <row r="52" spans="1:59" ht="12" customHeight="1" x14ac:dyDescent="0.2">
      <c r="A52" s="5"/>
      <c r="B52" s="6" t="s">
        <v>34</v>
      </c>
      <c r="C52" s="7"/>
      <c r="D52" s="7"/>
      <c r="E52" s="116">
        <v>6908797</v>
      </c>
      <c r="F52" s="72">
        <v>4326448</v>
      </c>
      <c r="G52" s="72">
        <v>2582349</v>
      </c>
      <c r="H52" s="72">
        <v>1105505</v>
      </c>
      <c r="I52" s="72">
        <v>806956</v>
      </c>
      <c r="J52" s="132">
        <v>669888</v>
      </c>
      <c r="K52" s="123">
        <v>1.303328</v>
      </c>
      <c r="L52" s="56">
        <v>1.5338970000000001</v>
      </c>
      <c r="M52" s="56">
        <v>2.3567550000000002</v>
      </c>
      <c r="N52" s="56">
        <v>3.1982689999999998</v>
      </c>
      <c r="O52" s="56">
        <v>4.136692</v>
      </c>
      <c r="P52" s="141">
        <v>5.4634070000000001</v>
      </c>
      <c r="Q52" s="116">
        <v>90044</v>
      </c>
      <c r="R52" s="72">
        <v>66363</v>
      </c>
      <c r="S52" s="72">
        <v>60859</v>
      </c>
      <c r="T52" s="72">
        <v>35357</v>
      </c>
      <c r="U52" s="72">
        <v>33381</v>
      </c>
      <c r="V52" s="132">
        <v>36598</v>
      </c>
      <c r="W52" s="115">
        <v>6760674.1359999999</v>
      </c>
      <c r="X52" s="70">
        <v>7056919.8640000001</v>
      </c>
      <c r="Y52" s="77">
        <v>4217280.4620000003</v>
      </c>
      <c r="Z52" s="78">
        <v>4435615.5379999997</v>
      </c>
      <c r="AA52" s="70">
        <v>2482234.9070000001</v>
      </c>
      <c r="AB52" s="70">
        <v>2682463.0929999999</v>
      </c>
      <c r="AC52" s="77">
        <v>1047342.704</v>
      </c>
      <c r="AD52" s="78">
        <v>1163667.2960000001</v>
      </c>
      <c r="AE52" s="70">
        <v>752043.78200000001</v>
      </c>
      <c r="AF52" s="70">
        <v>861868.21799999999</v>
      </c>
      <c r="AG52" s="77">
        <v>609683.12199999997</v>
      </c>
      <c r="AH52" s="174">
        <v>730092.87800000003</v>
      </c>
      <c r="AI52" s="255"/>
      <c r="AJ52" s="186">
        <v>6879890</v>
      </c>
      <c r="AK52" s="89">
        <v>4276857</v>
      </c>
      <c r="AL52" s="89">
        <v>2603033</v>
      </c>
      <c r="AM52" s="89">
        <v>1130555</v>
      </c>
      <c r="AN52" s="89">
        <v>802816</v>
      </c>
      <c r="AO52" s="194">
        <v>669662</v>
      </c>
      <c r="AP52" s="186">
        <v>6580319</v>
      </c>
      <c r="AQ52" s="89">
        <v>4127654</v>
      </c>
      <c r="AR52" s="89">
        <v>2452665</v>
      </c>
      <c r="AS52" s="89">
        <v>1040995</v>
      </c>
      <c r="AT52" s="89">
        <v>783624</v>
      </c>
      <c r="AU52" s="194">
        <v>628046</v>
      </c>
      <c r="AV52" s="116">
        <v>299571</v>
      </c>
      <c r="AW52" s="72">
        <v>149203</v>
      </c>
      <c r="AX52" s="72">
        <v>150368</v>
      </c>
      <c r="AY52" s="72">
        <v>89560</v>
      </c>
      <c r="AZ52" s="72">
        <v>19192</v>
      </c>
      <c r="BA52" s="132">
        <v>41616</v>
      </c>
      <c r="BB52" s="224" t="str">
        <f>CHAR(173)</f>
        <v>­</v>
      </c>
      <c r="BC52" s="64" t="str">
        <f>CHAR(171)</f>
        <v>«</v>
      </c>
      <c r="BD52" s="64" t="str">
        <f>CHAR(171)</f>
        <v>«</v>
      </c>
      <c r="BE52" s="64" t="str">
        <f>CHAR(171)</f>
        <v>«</v>
      </c>
      <c r="BF52" s="64" t="str">
        <f>CHAR(171)</f>
        <v>«</v>
      </c>
      <c r="BG52" s="231" t="str">
        <f>CHAR(171)</f>
        <v>«</v>
      </c>
    </row>
    <row r="53" spans="1:59" ht="12" customHeight="1" x14ac:dyDescent="0.2">
      <c r="A53" s="5"/>
      <c r="B53" s="6" t="s">
        <v>35</v>
      </c>
      <c r="C53" s="7"/>
      <c r="D53" s="7"/>
      <c r="E53" s="116">
        <v>2405725</v>
      </c>
      <c r="F53" s="72">
        <v>1730093</v>
      </c>
      <c r="G53" s="72">
        <v>675632</v>
      </c>
      <c r="H53" s="72">
        <v>364653</v>
      </c>
      <c r="I53" s="72">
        <v>172819</v>
      </c>
      <c r="J53" s="132">
        <v>138160</v>
      </c>
      <c r="K53" s="123">
        <v>2.2981760000000002</v>
      </c>
      <c r="L53" s="56">
        <v>2.7120600000000001</v>
      </c>
      <c r="M53" s="56">
        <v>4.3282230000000004</v>
      </c>
      <c r="N53" s="56">
        <v>6.0113700000000003</v>
      </c>
      <c r="O53" s="56">
        <v>7.9336339999999996</v>
      </c>
      <c r="P53" s="141">
        <v>9.8883589999999995</v>
      </c>
      <c r="Q53" s="116">
        <v>55287</v>
      </c>
      <c r="R53" s="72">
        <v>46921</v>
      </c>
      <c r="S53" s="72">
        <v>29242</v>
      </c>
      <c r="T53" s="72">
        <v>21920</v>
      </c>
      <c r="U53" s="72">
        <v>13710</v>
      </c>
      <c r="V53" s="132">
        <v>13661</v>
      </c>
      <c r="W53" s="115">
        <v>2314776.5809999998</v>
      </c>
      <c r="X53" s="70">
        <v>2496673.4190000002</v>
      </c>
      <c r="Y53" s="77">
        <v>1652907.6950000001</v>
      </c>
      <c r="Z53" s="78">
        <v>1807278.3049999999</v>
      </c>
      <c r="AA53" s="70">
        <v>627527.49399999995</v>
      </c>
      <c r="AB53" s="70">
        <v>723736.50600000005</v>
      </c>
      <c r="AC53" s="77">
        <v>328593.54300000001</v>
      </c>
      <c r="AD53" s="78">
        <v>400712.45699999999</v>
      </c>
      <c r="AE53" s="70">
        <v>150264.69099999999</v>
      </c>
      <c r="AF53" s="70">
        <v>195373.30900000001</v>
      </c>
      <c r="AG53" s="77">
        <v>115686.41</v>
      </c>
      <c r="AH53" s="174">
        <v>160633.59</v>
      </c>
      <c r="AI53" s="255"/>
      <c r="AJ53" s="186">
        <v>2396897</v>
      </c>
      <c r="AK53" s="89">
        <v>1695567</v>
      </c>
      <c r="AL53" s="89">
        <v>701330</v>
      </c>
      <c r="AM53" s="89">
        <v>384150</v>
      </c>
      <c r="AN53" s="89">
        <v>183713</v>
      </c>
      <c r="AO53" s="194">
        <v>133467</v>
      </c>
      <c r="AP53" s="186">
        <v>2644740</v>
      </c>
      <c r="AQ53" s="89">
        <v>1880834</v>
      </c>
      <c r="AR53" s="89">
        <v>763906</v>
      </c>
      <c r="AS53" s="89">
        <v>369797</v>
      </c>
      <c r="AT53" s="89">
        <v>218179</v>
      </c>
      <c r="AU53" s="194">
        <v>175930</v>
      </c>
      <c r="AV53" s="116">
        <v>-247843</v>
      </c>
      <c r="AW53" s="72">
        <v>-185267</v>
      </c>
      <c r="AX53" s="72">
        <v>-62576</v>
      </c>
      <c r="AY53" s="72">
        <v>14353</v>
      </c>
      <c r="AZ53" s="72">
        <v>-34466</v>
      </c>
      <c r="BA53" s="132">
        <v>-42463</v>
      </c>
      <c r="BB53" s="224" t="str">
        <f>CHAR(175)</f>
        <v>¯</v>
      </c>
      <c r="BC53" s="64" t="str">
        <f>CHAR(175)</f>
        <v>¯</v>
      </c>
      <c r="BD53" s="64" t="str">
        <f t="shared" ref="BD53:BG54" si="12">CHAR(171)</f>
        <v>«</v>
      </c>
      <c r="BE53" s="64" t="str">
        <f t="shared" si="12"/>
        <v>«</v>
      </c>
      <c r="BF53" s="64" t="str">
        <f t="shared" si="12"/>
        <v>«</v>
      </c>
      <c r="BG53" s="231" t="str">
        <f t="shared" si="12"/>
        <v>«</v>
      </c>
    </row>
    <row r="54" spans="1:59" ht="12" customHeight="1" x14ac:dyDescent="0.2">
      <c r="A54" s="5"/>
      <c r="B54" s="6" t="s">
        <v>152</v>
      </c>
      <c r="C54" s="7"/>
      <c r="D54" s="7"/>
      <c r="E54" s="116">
        <v>3480221</v>
      </c>
      <c r="F54" s="72">
        <v>684952</v>
      </c>
      <c r="G54" s="72">
        <v>2795269</v>
      </c>
      <c r="H54" s="72">
        <v>344343</v>
      </c>
      <c r="I54" s="72">
        <v>590676</v>
      </c>
      <c r="J54" s="132">
        <v>1860250</v>
      </c>
      <c r="K54" s="123">
        <v>2.3369620000000002</v>
      </c>
      <c r="L54" s="56">
        <v>3.8694639999999998</v>
      </c>
      <c r="M54" s="56">
        <v>2.7507830000000002</v>
      </c>
      <c r="N54" s="56">
        <v>6.3616729999999997</v>
      </c>
      <c r="O54" s="56">
        <v>5.4918449999999996</v>
      </c>
      <c r="P54" s="141">
        <v>3.5577450000000002</v>
      </c>
      <c r="Q54" s="116">
        <v>81331</v>
      </c>
      <c r="R54" s="72">
        <v>26503</v>
      </c>
      <c r="S54" s="72">
        <v>76891</v>
      </c>
      <c r="T54" s="72">
        <v>21905</v>
      </c>
      <c r="U54" s="72">
        <v>32439</v>
      </c>
      <c r="V54" s="132">
        <v>66182</v>
      </c>
      <c r="W54" s="115">
        <v>3346430.764</v>
      </c>
      <c r="X54" s="70">
        <v>3614011.236</v>
      </c>
      <c r="Y54" s="77">
        <v>641352.97</v>
      </c>
      <c r="Z54" s="78">
        <v>728551.03</v>
      </c>
      <c r="AA54" s="70">
        <v>2668782.037</v>
      </c>
      <c r="AB54" s="70">
        <v>2921755.963</v>
      </c>
      <c r="AC54" s="77">
        <v>308307.67099999997</v>
      </c>
      <c r="AD54" s="78">
        <v>380378.32900000003</v>
      </c>
      <c r="AE54" s="70">
        <v>537313.82499999995</v>
      </c>
      <c r="AF54" s="70">
        <v>644038.17500000005</v>
      </c>
      <c r="AG54" s="77">
        <v>1751379.044</v>
      </c>
      <c r="AH54" s="174">
        <v>1969120.956</v>
      </c>
      <c r="AI54" s="255"/>
      <c r="AJ54" s="186">
        <v>3476440</v>
      </c>
      <c r="AK54" s="89">
        <v>703041</v>
      </c>
      <c r="AL54" s="89">
        <v>2773399</v>
      </c>
      <c r="AM54" s="89">
        <v>353279</v>
      </c>
      <c r="AN54" s="89">
        <v>609439</v>
      </c>
      <c r="AO54" s="194">
        <v>1810681</v>
      </c>
      <c r="AP54" s="186">
        <v>3445535</v>
      </c>
      <c r="AQ54" s="89">
        <v>660252</v>
      </c>
      <c r="AR54" s="89">
        <v>2785283</v>
      </c>
      <c r="AS54" s="89">
        <v>356649</v>
      </c>
      <c r="AT54" s="89">
        <v>576221</v>
      </c>
      <c r="AU54" s="194">
        <v>1852413</v>
      </c>
      <c r="AV54" s="116">
        <v>30905</v>
      </c>
      <c r="AW54" s="72">
        <v>42789</v>
      </c>
      <c r="AX54" s="72">
        <v>-11884</v>
      </c>
      <c r="AY54" s="72">
        <v>-3370</v>
      </c>
      <c r="AZ54" s="72">
        <v>33218</v>
      </c>
      <c r="BA54" s="132">
        <v>-41732</v>
      </c>
      <c r="BB54" s="224" t="str">
        <f>CHAR(171)</f>
        <v>«</v>
      </c>
      <c r="BC54" s="64" t="str">
        <f>CHAR(171)</f>
        <v>«</v>
      </c>
      <c r="BD54" s="64" t="str">
        <f t="shared" si="12"/>
        <v>«</v>
      </c>
      <c r="BE54" s="64" t="str">
        <f t="shared" si="12"/>
        <v>«</v>
      </c>
      <c r="BF54" s="64" t="str">
        <f t="shared" si="12"/>
        <v>«</v>
      </c>
      <c r="BG54" s="231" t="str">
        <f t="shared" si="12"/>
        <v>«</v>
      </c>
    </row>
    <row r="55" spans="1:59" ht="12" customHeight="1" x14ac:dyDescent="0.2">
      <c r="A55" s="5"/>
      <c r="B55" s="6" t="s">
        <v>14</v>
      </c>
      <c r="C55" s="7"/>
      <c r="D55" s="7"/>
      <c r="E55" s="115">
        <v>7720838</v>
      </c>
      <c r="F55" s="70">
        <v>5048387</v>
      </c>
      <c r="G55" s="70">
        <v>2672451</v>
      </c>
      <c r="H55" s="70">
        <v>1073502</v>
      </c>
      <c r="I55" s="70">
        <v>775180</v>
      </c>
      <c r="J55" s="131">
        <v>823769</v>
      </c>
      <c r="K55" s="124">
        <v>0</v>
      </c>
      <c r="L55" s="45">
        <v>0</v>
      </c>
      <c r="M55" s="45">
        <v>0</v>
      </c>
      <c r="N55" s="45">
        <v>0</v>
      </c>
      <c r="O55" s="45">
        <v>0</v>
      </c>
      <c r="P55" s="142">
        <v>0</v>
      </c>
      <c r="Q55" s="115">
        <v>0</v>
      </c>
      <c r="R55" s="70">
        <v>0</v>
      </c>
      <c r="S55" s="70">
        <v>0</v>
      </c>
      <c r="T55" s="70">
        <v>0</v>
      </c>
      <c r="U55" s="70">
        <v>0</v>
      </c>
      <c r="V55" s="131">
        <v>0</v>
      </c>
      <c r="W55" s="115">
        <v>0</v>
      </c>
      <c r="X55" s="70">
        <v>0</v>
      </c>
      <c r="Y55" s="77">
        <v>0</v>
      </c>
      <c r="Z55" s="78">
        <v>0</v>
      </c>
      <c r="AA55" s="70">
        <v>0</v>
      </c>
      <c r="AB55" s="70">
        <v>0</v>
      </c>
      <c r="AC55" s="77">
        <v>0</v>
      </c>
      <c r="AD55" s="78">
        <v>0</v>
      </c>
      <c r="AE55" s="70">
        <v>0</v>
      </c>
      <c r="AF55" s="70">
        <v>0</v>
      </c>
      <c r="AG55" s="77">
        <v>0</v>
      </c>
      <c r="AH55" s="174">
        <v>0</v>
      </c>
      <c r="AI55" s="255"/>
      <c r="AJ55" s="115">
        <v>7740510</v>
      </c>
      <c r="AK55" s="70">
        <v>5076115</v>
      </c>
      <c r="AL55" s="70">
        <v>2664395</v>
      </c>
      <c r="AM55" s="70">
        <v>1077743</v>
      </c>
      <c r="AN55" s="70">
        <v>759926</v>
      </c>
      <c r="AO55" s="131">
        <v>826726</v>
      </c>
      <c r="AP55" s="115">
        <v>7447198</v>
      </c>
      <c r="AQ55" s="70">
        <v>4878078</v>
      </c>
      <c r="AR55" s="70">
        <v>2569120</v>
      </c>
      <c r="AS55" s="70">
        <v>950939</v>
      </c>
      <c r="AT55" s="70">
        <v>804050</v>
      </c>
      <c r="AU55" s="131">
        <v>814131</v>
      </c>
      <c r="AV55" s="115">
        <v>293312</v>
      </c>
      <c r="AW55" s="70">
        <v>198037</v>
      </c>
      <c r="AX55" s="70">
        <v>95275</v>
      </c>
      <c r="AY55" s="70">
        <v>126804</v>
      </c>
      <c r="AZ55" s="70">
        <v>-44124</v>
      </c>
      <c r="BA55" s="131">
        <v>12595</v>
      </c>
      <c r="BB55" s="223"/>
      <c r="BC55" s="61"/>
      <c r="BD55" s="61"/>
      <c r="BE55" s="61"/>
      <c r="BF55" s="61"/>
      <c r="BG55" s="230"/>
    </row>
    <row r="56" spans="1:59" ht="9.75" customHeight="1" x14ac:dyDescent="0.2">
      <c r="A56" s="5"/>
      <c r="B56" s="6"/>
      <c r="C56" s="7"/>
      <c r="D56" s="7"/>
      <c r="E56" s="115"/>
      <c r="F56" s="70"/>
      <c r="G56" s="70"/>
      <c r="H56" s="70"/>
      <c r="I56" s="70"/>
      <c r="J56" s="131"/>
      <c r="K56" s="124"/>
      <c r="L56" s="45"/>
      <c r="M56" s="45"/>
      <c r="N56" s="45"/>
      <c r="O56" s="45"/>
      <c r="P56" s="142"/>
      <c r="Q56" s="115"/>
      <c r="R56" s="70"/>
      <c r="S56" s="70"/>
      <c r="T56" s="70"/>
      <c r="U56" s="70"/>
      <c r="V56" s="131"/>
      <c r="W56" s="115"/>
      <c r="X56" s="70"/>
      <c r="Y56" s="77"/>
      <c r="Z56" s="78"/>
      <c r="AA56" s="70"/>
      <c r="AB56" s="70"/>
      <c r="AC56" s="77"/>
      <c r="AD56" s="78"/>
      <c r="AE56" s="70"/>
      <c r="AF56" s="70"/>
      <c r="AG56" s="77"/>
      <c r="AH56" s="174"/>
      <c r="AI56" s="255"/>
      <c r="AJ56" s="115"/>
      <c r="AK56" s="70"/>
      <c r="AL56" s="70"/>
      <c r="AM56" s="70"/>
      <c r="AN56" s="70"/>
      <c r="AO56" s="131"/>
      <c r="AP56" s="115"/>
      <c r="AQ56" s="70"/>
      <c r="AR56" s="70"/>
      <c r="AS56" s="70"/>
      <c r="AT56" s="70"/>
      <c r="AU56" s="131"/>
      <c r="AV56" s="115"/>
      <c r="AW56" s="70"/>
      <c r="AX56" s="70"/>
      <c r="AY56" s="70"/>
      <c r="AZ56" s="70"/>
      <c r="BA56" s="131"/>
      <c r="BB56" s="223"/>
      <c r="BC56" s="61"/>
      <c r="BD56" s="61"/>
      <c r="BE56" s="61"/>
      <c r="BF56" s="61"/>
      <c r="BG56" s="230"/>
    </row>
    <row r="57" spans="1:59" ht="12" customHeight="1" x14ac:dyDescent="0.2">
      <c r="A57" s="35"/>
      <c r="B57" s="36" t="s">
        <v>36</v>
      </c>
      <c r="C57" s="37"/>
      <c r="D57" s="37"/>
      <c r="E57" s="117">
        <v>54027997</v>
      </c>
      <c r="F57" s="73">
        <v>27395756</v>
      </c>
      <c r="G57" s="73">
        <v>26632241</v>
      </c>
      <c r="H57" s="73">
        <v>8017982</v>
      </c>
      <c r="I57" s="73">
        <v>7539117</v>
      </c>
      <c r="J57" s="133">
        <v>11075142</v>
      </c>
      <c r="K57" s="148">
        <v>0.45305699999999999</v>
      </c>
      <c r="L57" s="57">
        <v>0.55498000000000003</v>
      </c>
      <c r="M57" s="57">
        <v>0.72030099999999997</v>
      </c>
      <c r="N57" s="57">
        <v>1.2406569999999999</v>
      </c>
      <c r="O57" s="57">
        <v>1.416334</v>
      </c>
      <c r="P57" s="156">
        <v>1.1242179999999999</v>
      </c>
      <c r="Q57" s="117">
        <v>244777</v>
      </c>
      <c r="R57" s="73">
        <v>152041</v>
      </c>
      <c r="S57" s="73">
        <v>191832</v>
      </c>
      <c r="T57" s="73">
        <v>99475</v>
      </c>
      <c r="U57" s="73">
        <v>106779</v>
      </c>
      <c r="V57" s="133">
        <v>124508</v>
      </c>
      <c r="W57" s="165">
        <v>53625337.733999997</v>
      </c>
      <c r="X57" s="82">
        <v>54430656.266000003</v>
      </c>
      <c r="Y57" s="83">
        <v>27145648.390999999</v>
      </c>
      <c r="Z57" s="84">
        <v>27645863.609000001</v>
      </c>
      <c r="AA57" s="82">
        <v>26316676.952</v>
      </c>
      <c r="AB57" s="82">
        <v>26947805.048</v>
      </c>
      <c r="AC57" s="83">
        <v>7854344.5590000004</v>
      </c>
      <c r="AD57" s="84">
        <v>8181619.4409999996</v>
      </c>
      <c r="AE57" s="82">
        <v>7363465.3839999996</v>
      </c>
      <c r="AF57" s="82">
        <v>7714768.6160000004</v>
      </c>
      <c r="AG57" s="83">
        <v>10870325.091</v>
      </c>
      <c r="AH57" s="176">
        <v>11279958.909</v>
      </c>
      <c r="AI57" s="255"/>
      <c r="AJ57" s="187">
        <v>54093489</v>
      </c>
      <c r="AK57" s="90">
        <v>27426049</v>
      </c>
      <c r="AL57" s="90">
        <v>26667440</v>
      </c>
      <c r="AM57" s="90">
        <v>8055587</v>
      </c>
      <c r="AN57" s="90">
        <v>7563370</v>
      </c>
      <c r="AO57" s="195">
        <v>11048483</v>
      </c>
      <c r="AP57" s="187">
        <v>52187435</v>
      </c>
      <c r="AQ57" s="90">
        <v>26338249</v>
      </c>
      <c r="AR57" s="90">
        <v>25849186</v>
      </c>
      <c r="AS57" s="90">
        <v>7803846</v>
      </c>
      <c r="AT57" s="90">
        <v>7248623</v>
      </c>
      <c r="AU57" s="195">
        <v>10796717</v>
      </c>
      <c r="AV57" s="117">
        <v>1906054</v>
      </c>
      <c r="AW57" s="73">
        <v>1087800</v>
      </c>
      <c r="AX57" s="73">
        <v>818254</v>
      </c>
      <c r="AY57" s="73">
        <v>251741</v>
      </c>
      <c r="AZ57" s="73">
        <v>314747</v>
      </c>
      <c r="BA57" s="133">
        <v>251766</v>
      </c>
      <c r="BB57" s="225" t="str">
        <f>CHAR(173)</f>
        <v>­</v>
      </c>
      <c r="BC57" s="65" t="str">
        <f>CHAR(173)</f>
        <v>­</v>
      </c>
      <c r="BD57" s="65" t="str">
        <f>CHAR(173)</f>
        <v>­</v>
      </c>
      <c r="BE57" s="65" t="str">
        <f>CHAR(171)</f>
        <v>«</v>
      </c>
      <c r="BF57" s="65" t="str">
        <f>CHAR(173)</f>
        <v>­</v>
      </c>
      <c r="BG57" s="232" t="str">
        <f t="shared" ref="BG57:BG62" si="13">CHAR(171)</f>
        <v>«</v>
      </c>
    </row>
    <row r="58" spans="1:59" ht="12" customHeight="1" x14ac:dyDescent="0.2">
      <c r="A58" s="5"/>
      <c r="B58" s="6" t="s">
        <v>37</v>
      </c>
      <c r="C58" s="7"/>
      <c r="D58" s="7"/>
      <c r="E58" s="116">
        <v>1346266</v>
      </c>
      <c r="F58" s="72">
        <v>720518</v>
      </c>
      <c r="G58" s="72">
        <v>625748</v>
      </c>
      <c r="H58" s="72">
        <v>212931</v>
      </c>
      <c r="I58" s="72">
        <v>186179</v>
      </c>
      <c r="J58" s="132">
        <v>226638</v>
      </c>
      <c r="K58" s="123">
        <v>2.5989849999999999</v>
      </c>
      <c r="L58" s="56">
        <v>3.4455110000000002</v>
      </c>
      <c r="M58" s="56">
        <v>3.940318</v>
      </c>
      <c r="N58" s="56">
        <v>6.8422270000000003</v>
      </c>
      <c r="O58" s="56">
        <v>7.1951150000000004</v>
      </c>
      <c r="P58" s="141">
        <v>6.4882369999999998</v>
      </c>
      <c r="Q58" s="116">
        <v>34989</v>
      </c>
      <c r="R58" s="72">
        <v>24825</v>
      </c>
      <c r="S58" s="72">
        <v>24656</v>
      </c>
      <c r="T58" s="72">
        <v>14569</v>
      </c>
      <c r="U58" s="72">
        <v>13395</v>
      </c>
      <c r="V58" s="132">
        <v>14704</v>
      </c>
      <c r="W58" s="115">
        <v>1288708.683</v>
      </c>
      <c r="X58" s="70">
        <v>1403823.317</v>
      </c>
      <c r="Y58" s="77">
        <v>679680.01199999999</v>
      </c>
      <c r="Z58" s="78">
        <v>761355.98800000001</v>
      </c>
      <c r="AA58" s="70">
        <v>585188.125</v>
      </c>
      <c r="AB58" s="70">
        <v>666307.875</v>
      </c>
      <c r="AC58" s="77">
        <v>188964.62899999999</v>
      </c>
      <c r="AD58" s="78">
        <v>236897.37100000001</v>
      </c>
      <c r="AE58" s="70">
        <v>164142.91899999999</v>
      </c>
      <c r="AF58" s="70">
        <v>208215.08100000001</v>
      </c>
      <c r="AG58" s="77">
        <v>202448.58799999999</v>
      </c>
      <c r="AH58" s="174">
        <v>250827.41200000001</v>
      </c>
      <c r="AI58" s="255"/>
      <c r="AJ58" s="186">
        <v>1382764</v>
      </c>
      <c r="AK58" s="89">
        <v>733916</v>
      </c>
      <c r="AL58" s="89">
        <v>648848</v>
      </c>
      <c r="AM58" s="89">
        <v>214917</v>
      </c>
      <c r="AN58" s="89">
        <v>190469</v>
      </c>
      <c r="AO58" s="194">
        <v>243462</v>
      </c>
      <c r="AP58" s="186">
        <v>1301941</v>
      </c>
      <c r="AQ58" s="89">
        <v>668828</v>
      </c>
      <c r="AR58" s="89">
        <v>633113</v>
      </c>
      <c r="AS58" s="89">
        <v>232152</v>
      </c>
      <c r="AT58" s="89">
        <v>173320</v>
      </c>
      <c r="AU58" s="194">
        <v>227641</v>
      </c>
      <c r="AV58" s="116">
        <v>80823</v>
      </c>
      <c r="AW58" s="72">
        <v>65088</v>
      </c>
      <c r="AX58" s="72">
        <v>15735</v>
      </c>
      <c r="AY58" s="72">
        <v>-17235</v>
      </c>
      <c r="AZ58" s="72">
        <v>17149</v>
      </c>
      <c r="BA58" s="132">
        <v>15821</v>
      </c>
      <c r="BB58" s="224" t="str">
        <f t="shared" ref="BB58:BD60" si="14">CHAR(171)</f>
        <v>«</v>
      </c>
      <c r="BC58" s="64" t="str">
        <f t="shared" si="14"/>
        <v>«</v>
      </c>
      <c r="BD58" s="64" t="str">
        <f t="shared" si="14"/>
        <v>«</v>
      </c>
      <c r="BE58" s="64" t="str">
        <f>CHAR(171)</f>
        <v>«</v>
      </c>
      <c r="BF58" s="64" t="str">
        <f>CHAR(171)</f>
        <v>«</v>
      </c>
      <c r="BG58" s="231" t="str">
        <f t="shared" si="13"/>
        <v>«</v>
      </c>
    </row>
    <row r="59" spans="1:59" ht="12" customHeight="1" x14ac:dyDescent="0.2">
      <c r="A59" s="5"/>
      <c r="B59" s="6" t="s">
        <v>38</v>
      </c>
      <c r="C59" s="7"/>
      <c r="D59" s="7"/>
      <c r="E59" s="116">
        <v>3169490</v>
      </c>
      <c r="F59" s="72">
        <v>1330751</v>
      </c>
      <c r="G59" s="72">
        <v>1838739</v>
      </c>
      <c r="H59" s="72">
        <v>448531</v>
      </c>
      <c r="I59" s="72">
        <v>501632</v>
      </c>
      <c r="J59" s="132">
        <v>888576</v>
      </c>
      <c r="K59" s="123">
        <v>1.7476769999999999</v>
      </c>
      <c r="L59" s="56">
        <v>2.7335970000000001</v>
      </c>
      <c r="M59" s="56">
        <v>2.271846</v>
      </c>
      <c r="N59" s="56">
        <v>4.7961070000000001</v>
      </c>
      <c r="O59" s="56">
        <v>4.0429810000000002</v>
      </c>
      <c r="P59" s="141">
        <v>3.3212120000000001</v>
      </c>
      <c r="Q59" s="116">
        <v>55392</v>
      </c>
      <c r="R59" s="72">
        <v>36377</v>
      </c>
      <c r="S59" s="72">
        <v>41773</v>
      </c>
      <c r="T59" s="72">
        <v>21512</v>
      </c>
      <c r="U59" s="72">
        <v>20280</v>
      </c>
      <c r="V59" s="132">
        <v>29511</v>
      </c>
      <c r="W59" s="115">
        <v>3078369.4380000001</v>
      </c>
      <c r="X59" s="70">
        <v>3260610.5619999999</v>
      </c>
      <c r="Y59" s="77">
        <v>1270910.2350000001</v>
      </c>
      <c r="Z59" s="78">
        <v>1390591.7649999999</v>
      </c>
      <c r="AA59" s="70">
        <v>1770021.902</v>
      </c>
      <c r="AB59" s="70">
        <v>1907456.098</v>
      </c>
      <c r="AC59" s="77">
        <v>413143.717</v>
      </c>
      <c r="AD59" s="78">
        <v>483918.283</v>
      </c>
      <c r="AE59" s="70">
        <v>468269.94199999998</v>
      </c>
      <c r="AF59" s="70">
        <v>534994.05799999996</v>
      </c>
      <c r="AG59" s="77">
        <v>840029.6</v>
      </c>
      <c r="AH59" s="174">
        <v>937122.4</v>
      </c>
      <c r="AI59" s="255"/>
      <c r="AJ59" s="186">
        <v>3200984</v>
      </c>
      <c r="AK59" s="89">
        <v>1337130</v>
      </c>
      <c r="AL59" s="89">
        <v>1863854</v>
      </c>
      <c r="AM59" s="89">
        <v>467656</v>
      </c>
      <c r="AN59" s="89">
        <v>513181</v>
      </c>
      <c r="AO59" s="194">
        <v>883017</v>
      </c>
      <c r="AP59" s="186">
        <v>3138677</v>
      </c>
      <c r="AQ59" s="89">
        <v>1312436</v>
      </c>
      <c r="AR59" s="89">
        <v>1826241</v>
      </c>
      <c r="AS59" s="89">
        <v>459083</v>
      </c>
      <c r="AT59" s="89">
        <v>482740</v>
      </c>
      <c r="AU59" s="194">
        <v>884418</v>
      </c>
      <c r="AV59" s="116">
        <v>62307</v>
      </c>
      <c r="AW59" s="72">
        <v>24694</v>
      </c>
      <c r="AX59" s="72">
        <v>37613</v>
      </c>
      <c r="AY59" s="72">
        <v>8573</v>
      </c>
      <c r="AZ59" s="72">
        <v>30441</v>
      </c>
      <c r="BA59" s="132">
        <v>-1401</v>
      </c>
      <c r="BB59" s="224" t="str">
        <f t="shared" si="14"/>
        <v>«</v>
      </c>
      <c r="BC59" s="64" t="str">
        <f t="shared" si="14"/>
        <v>«</v>
      </c>
      <c r="BD59" s="64" t="str">
        <f t="shared" si="14"/>
        <v>«</v>
      </c>
      <c r="BE59" s="64" t="str">
        <f>CHAR(171)</f>
        <v>«</v>
      </c>
      <c r="BF59" s="64" t="str">
        <f>CHAR(171)</f>
        <v>«</v>
      </c>
      <c r="BG59" s="231" t="str">
        <f t="shared" si="13"/>
        <v>«</v>
      </c>
    </row>
    <row r="60" spans="1:59" ht="12" customHeight="1" x14ac:dyDescent="0.2">
      <c r="A60" s="5"/>
      <c r="B60" s="6" t="s">
        <v>39</v>
      </c>
      <c r="C60" s="7"/>
      <c r="D60" s="7"/>
      <c r="E60" s="116">
        <v>8463459</v>
      </c>
      <c r="F60" s="72">
        <v>3588004</v>
      </c>
      <c r="G60" s="72">
        <v>4875455</v>
      </c>
      <c r="H60" s="72">
        <v>1191771</v>
      </c>
      <c r="I60" s="72">
        <v>1298636</v>
      </c>
      <c r="J60" s="132">
        <v>2385048</v>
      </c>
      <c r="K60" s="123">
        <v>1.1579330000000001</v>
      </c>
      <c r="L60" s="56">
        <v>1.578211</v>
      </c>
      <c r="M60" s="56">
        <v>1.640577</v>
      </c>
      <c r="N60" s="56">
        <v>3.1353930000000001</v>
      </c>
      <c r="O60" s="56">
        <v>2.9598719999999998</v>
      </c>
      <c r="P60" s="141">
        <v>2.4889579999999998</v>
      </c>
      <c r="Q60" s="116">
        <v>98001</v>
      </c>
      <c r="R60" s="72">
        <v>56626</v>
      </c>
      <c r="S60" s="72">
        <v>79985</v>
      </c>
      <c r="T60" s="72">
        <v>37366</v>
      </c>
      <c r="U60" s="72">
        <v>38437</v>
      </c>
      <c r="V60" s="132">
        <v>59362</v>
      </c>
      <c r="W60" s="115">
        <v>8302247.0710000005</v>
      </c>
      <c r="X60" s="70">
        <v>8624670.9289999995</v>
      </c>
      <c r="Y60" s="77">
        <v>3494853.7969999998</v>
      </c>
      <c r="Z60" s="78">
        <v>3681154.2030000002</v>
      </c>
      <c r="AA60" s="70">
        <v>4743878.6880000001</v>
      </c>
      <c r="AB60" s="70">
        <v>5007031.3119999999</v>
      </c>
      <c r="AC60" s="77">
        <v>1130302.7660000001</v>
      </c>
      <c r="AD60" s="78">
        <v>1253239.2339999999</v>
      </c>
      <c r="AE60" s="70">
        <v>1235405.54</v>
      </c>
      <c r="AF60" s="70">
        <v>1361866.46</v>
      </c>
      <c r="AG60" s="77">
        <v>2287396.1140000001</v>
      </c>
      <c r="AH60" s="174">
        <v>2482699.8859999999</v>
      </c>
      <c r="AI60" s="255"/>
      <c r="AJ60" s="186">
        <v>8458169</v>
      </c>
      <c r="AK60" s="89">
        <v>3598594</v>
      </c>
      <c r="AL60" s="89">
        <v>4859575</v>
      </c>
      <c r="AM60" s="89">
        <v>1181868</v>
      </c>
      <c r="AN60" s="89">
        <v>1301541</v>
      </c>
      <c r="AO60" s="194">
        <v>2376166</v>
      </c>
      <c r="AP60" s="186">
        <v>8458452</v>
      </c>
      <c r="AQ60" s="89">
        <v>3425739</v>
      </c>
      <c r="AR60" s="89">
        <v>5032713</v>
      </c>
      <c r="AS60" s="89">
        <v>1240463</v>
      </c>
      <c r="AT60" s="89">
        <v>1355406</v>
      </c>
      <c r="AU60" s="194">
        <v>2436844</v>
      </c>
      <c r="AV60" s="116">
        <v>-283</v>
      </c>
      <c r="AW60" s="72">
        <v>172855</v>
      </c>
      <c r="AX60" s="72">
        <v>-173138</v>
      </c>
      <c r="AY60" s="72">
        <v>-58595</v>
      </c>
      <c r="AZ60" s="72">
        <v>-53865</v>
      </c>
      <c r="BA60" s="132">
        <v>-60678</v>
      </c>
      <c r="BB60" s="224" t="str">
        <f t="shared" si="14"/>
        <v>«</v>
      </c>
      <c r="BC60" s="64" t="str">
        <f t="shared" si="14"/>
        <v>«</v>
      </c>
      <c r="BD60" s="64" t="str">
        <f t="shared" si="14"/>
        <v>«</v>
      </c>
      <c r="BE60" s="64" t="str">
        <f>CHAR(171)</f>
        <v>«</v>
      </c>
      <c r="BF60" s="64" t="str">
        <f>CHAR(171)</f>
        <v>«</v>
      </c>
      <c r="BG60" s="231" t="str">
        <f t="shared" si="13"/>
        <v>«</v>
      </c>
    </row>
    <row r="61" spans="1:59" ht="12" customHeight="1" x14ac:dyDescent="0.2">
      <c r="A61" s="5"/>
      <c r="B61" s="6" t="s">
        <v>40</v>
      </c>
      <c r="C61" s="7"/>
      <c r="D61" s="7"/>
      <c r="E61" s="116">
        <v>25217147</v>
      </c>
      <c r="F61" s="72">
        <v>13437721</v>
      </c>
      <c r="G61" s="72">
        <v>11779426</v>
      </c>
      <c r="H61" s="72">
        <v>3683936</v>
      </c>
      <c r="I61" s="72">
        <v>3247203</v>
      </c>
      <c r="J61" s="132">
        <v>4848287</v>
      </c>
      <c r="K61" s="123">
        <v>0.70042400000000005</v>
      </c>
      <c r="L61" s="56">
        <v>0.864842</v>
      </c>
      <c r="M61" s="56">
        <v>1.1291549999999999</v>
      </c>
      <c r="N61" s="56">
        <v>1.805455</v>
      </c>
      <c r="O61" s="56">
        <v>2.2974589999999999</v>
      </c>
      <c r="P61" s="141">
        <v>1.8101069999999999</v>
      </c>
      <c r="Q61" s="116">
        <v>176626</v>
      </c>
      <c r="R61" s="72">
        <v>116215</v>
      </c>
      <c r="S61" s="72">
        <v>133007</v>
      </c>
      <c r="T61" s="72">
        <v>66511</v>
      </c>
      <c r="U61" s="72">
        <v>74603</v>
      </c>
      <c r="V61" s="132">
        <v>87759</v>
      </c>
      <c r="W61" s="115">
        <v>24926595.820999999</v>
      </c>
      <c r="X61" s="70">
        <v>25507698.179000001</v>
      </c>
      <c r="Y61" s="77">
        <v>13246547.323000001</v>
      </c>
      <c r="Z61" s="78">
        <v>13628894.676999999</v>
      </c>
      <c r="AA61" s="70">
        <v>11560627.890000001</v>
      </c>
      <c r="AB61" s="70">
        <v>11998224.109999999</v>
      </c>
      <c r="AC61" s="77">
        <v>3574524.1060000001</v>
      </c>
      <c r="AD61" s="78">
        <v>3793347.8939999999</v>
      </c>
      <c r="AE61" s="70">
        <v>3124480.821</v>
      </c>
      <c r="AF61" s="70">
        <v>3369925.179</v>
      </c>
      <c r="AG61" s="77">
        <v>4703923.165</v>
      </c>
      <c r="AH61" s="174">
        <v>4992650.835</v>
      </c>
      <c r="AI61" s="255"/>
      <c r="AJ61" s="186">
        <v>25120701</v>
      </c>
      <c r="AK61" s="89">
        <v>13406787</v>
      </c>
      <c r="AL61" s="89">
        <v>11713914</v>
      </c>
      <c r="AM61" s="89">
        <v>3672168</v>
      </c>
      <c r="AN61" s="89">
        <v>3215015</v>
      </c>
      <c r="AO61" s="194">
        <v>4826731</v>
      </c>
      <c r="AP61" s="186">
        <v>24353306</v>
      </c>
      <c r="AQ61" s="89">
        <v>13065562</v>
      </c>
      <c r="AR61" s="89">
        <v>11287744</v>
      </c>
      <c r="AS61" s="89">
        <v>3568337</v>
      </c>
      <c r="AT61" s="89">
        <v>3152326</v>
      </c>
      <c r="AU61" s="194">
        <v>4567081</v>
      </c>
      <c r="AV61" s="116">
        <v>767395</v>
      </c>
      <c r="AW61" s="72">
        <v>341225</v>
      </c>
      <c r="AX61" s="72">
        <v>426170</v>
      </c>
      <c r="AY61" s="72">
        <v>103831</v>
      </c>
      <c r="AZ61" s="72">
        <v>62689</v>
      </c>
      <c r="BA61" s="132">
        <v>259650</v>
      </c>
      <c r="BB61" s="224" t="str">
        <f>CHAR(173)</f>
        <v>­</v>
      </c>
      <c r="BC61" s="64" t="str">
        <f>CHAR(171)</f>
        <v>«</v>
      </c>
      <c r="BD61" s="64" t="str">
        <f>CHAR(173)</f>
        <v>­</v>
      </c>
      <c r="BE61" s="64" t="str">
        <f>CHAR(171)</f>
        <v>«</v>
      </c>
      <c r="BF61" s="64" t="str">
        <f>CHAR(171)</f>
        <v>«</v>
      </c>
      <c r="BG61" s="231" t="str">
        <f t="shared" si="13"/>
        <v>«</v>
      </c>
    </row>
    <row r="62" spans="1:59" ht="12" customHeight="1" x14ac:dyDescent="0.2">
      <c r="A62" s="5"/>
      <c r="B62" s="6" t="s">
        <v>41</v>
      </c>
      <c r="C62" s="7"/>
      <c r="D62" s="7"/>
      <c r="E62" s="116">
        <v>15317498</v>
      </c>
      <c r="F62" s="72">
        <v>7996139</v>
      </c>
      <c r="G62" s="72">
        <v>7321359</v>
      </c>
      <c r="H62" s="72">
        <v>2406657</v>
      </c>
      <c r="I62" s="72">
        <v>2254046</v>
      </c>
      <c r="J62" s="132">
        <v>2660656</v>
      </c>
      <c r="K62" s="123">
        <v>0.95880299999999996</v>
      </c>
      <c r="L62" s="56">
        <v>1.25945</v>
      </c>
      <c r="M62" s="56">
        <v>1.4600869999999999</v>
      </c>
      <c r="N62" s="56">
        <v>2.2517390000000002</v>
      </c>
      <c r="O62" s="56">
        <v>2.9985029999999999</v>
      </c>
      <c r="P62" s="141">
        <v>2.3538969999999999</v>
      </c>
      <c r="Q62" s="116">
        <v>146864</v>
      </c>
      <c r="R62" s="72">
        <v>100707</v>
      </c>
      <c r="S62" s="72">
        <v>106898</v>
      </c>
      <c r="T62" s="72">
        <v>54191</v>
      </c>
      <c r="U62" s="72">
        <v>67587</v>
      </c>
      <c r="V62" s="132">
        <v>62629</v>
      </c>
      <c r="W62" s="115">
        <v>15075905.805</v>
      </c>
      <c r="X62" s="70">
        <v>15559090.195</v>
      </c>
      <c r="Y62" s="77">
        <v>7830475.3820000002</v>
      </c>
      <c r="Z62" s="78">
        <v>8161802.6179999998</v>
      </c>
      <c r="AA62" s="70">
        <v>7145511.4680000003</v>
      </c>
      <c r="AB62" s="70">
        <v>7497206.5319999997</v>
      </c>
      <c r="AC62" s="77">
        <v>2317511.7560000001</v>
      </c>
      <c r="AD62" s="78">
        <v>2495802.2439999999</v>
      </c>
      <c r="AE62" s="70">
        <v>2142864.352</v>
      </c>
      <c r="AF62" s="70">
        <v>2365227.648</v>
      </c>
      <c r="AG62" s="77">
        <v>2557631.1439999999</v>
      </c>
      <c r="AH62" s="174">
        <v>2763680.8560000001</v>
      </c>
      <c r="AI62" s="255"/>
      <c r="AJ62" s="186">
        <v>15403991</v>
      </c>
      <c r="AK62" s="89">
        <v>8010537</v>
      </c>
      <c r="AL62" s="89">
        <v>7393454</v>
      </c>
      <c r="AM62" s="89">
        <v>2453332</v>
      </c>
      <c r="AN62" s="89">
        <v>2287448</v>
      </c>
      <c r="AO62" s="194">
        <v>2652674</v>
      </c>
      <c r="AP62" s="186">
        <v>14425215</v>
      </c>
      <c r="AQ62" s="89">
        <v>7528175</v>
      </c>
      <c r="AR62" s="89">
        <v>6897040</v>
      </c>
      <c r="AS62" s="89">
        <v>2241036</v>
      </c>
      <c r="AT62" s="89">
        <v>2029083</v>
      </c>
      <c r="AU62" s="194">
        <v>2626921</v>
      </c>
      <c r="AV62" s="116">
        <v>978776</v>
      </c>
      <c r="AW62" s="72">
        <v>482362</v>
      </c>
      <c r="AX62" s="72">
        <v>496414</v>
      </c>
      <c r="AY62" s="72">
        <v>212296</v>
      </c>
      <c r="AZ62" s="72">
        <v>258365</v>
      </c>
      <c r="BA62" s="132">
        <v>25753</v>
      </c>
      <c r="BB62" s="224" t="str">
        <f>CHAR(173)</f>
        <v>­</v>
      </c>
      <c r="BC62" s="64" t="str">
        <f>CHAR(173)</f>
        <v>­</v>
      </c>
      <c r="BD62" s="64" t="str">
        <f>CHAR(173)</f>
        <v>­</v>
      </c>
      <c r="BE62" s="64" t="str">
        <f>CHAR(173)</f>
        <v>­</v>
      </c>
      <c r="BF62" s="64" t="str">
        <f>CHAR(173)</f>
        <v>­</v>
      </c>
      <c r="BG62" s="231" t="str">
        <f t="shared" si="13"/>
        <v>«</v>
      </c>
    </row>
    <row r="63" spans="1:59" ht="12" customHeight="1" x14ac:dyDescent="0.2">
      <c r="A63" s="5"/>
      <c r="B63" s="6" t="s">
        <v>14</v>
      </c>
      <c r="C63" s="7"/>
      <c r="D63" s="7"/>
      <c r="E63" s="115">
        <v>514137</v>
      </c>
      <c r="F63" s="70">
        <v>322623</v>
      </c>
      <c r="G63" s="70">
        <v>191514</v>
      </c>
      <c r="H63" s="70">
        <v>74156</v>
      </c>
      <c r="I63" s="70">
        <v>51421</v>
      </c>
      <c r="J63" s="131">
        <v>65937</v>
      </c>
      <c r="K63" s="124">
        <v>0</v>
      </c>
      <c r="L63" s="45">
        <v>0</v>
      </c>
      <c r="M63" s="45">
        <v>0</v>
      </c>
      <c r="N63" s="45">
        <v>0</v>
      </c>
      <c r="O63" s="45">
        <v>0</v>
      </c>
      <c r="P63" s="142">
        <v>0</v>
      </c>
      <c r="Q63" s="115">
        <v>0</v>
      </c>
      <c r="R63" s="70">
        <v>0</v>
      </c>
      <c r="S63" s="70">
        <v>0</v>
      </c>
      <c r="T63" s="70">
        <v>0</v>
      </c>
      <c r="U63" s="70">
        <v>0</v>
      </c>
      <c r="V63" s="131">
        <v>0</v>
      </c>
      <c r="W63" s="115">
        <v>0</v>
      </c>
      <c r="X63" s="70">
        <v>0</v>
      </c>
      <c r="Y63" s="77">
        <v>0</v>
      </c>
      <c r="Z63" s="78">
        <v>0</v>
      </c>
      <c r="AA63" s="70">
        <v>0</v>
      </c>
      <c r="AB63" s="70">
        <v>0</v>
      </c>
      <c r="AC63" s="77">
        <v>0</v>
      </c>
      <c r="AD63" s="78">
        <v>0</v>
      </c>
      <c r="AE63" s="70">
        <v>0</v>
      </c>
      <c r="AF63" s="70">
        <v>0</v>
      </c>
      <c r="AG63" s="77">
        <v>0</v>
      </c>
      <c r="AH63" s="174">
        <v>0</v>
      </c>
      <c r="AI63" s="255"/>
      <c r="AJ63" s="115">
        <v>526880</v>
      </c>
      <c r="AK63" s="70">
        <v>339085</v>
      </c>
      <c r="AL63" s="70">
        <v>187795</v>
      </c>
      <c r="AM63" s="70">
        <v>65646</v>
      </c>
      <c r="AN63" s="70">
        <v>55716</v>
      </c>
      <c r="AO63" s="131">
        <v>66433</v>
      </c>
      <c r="AP63" s="115">
        <v>509844</v>
      </c>
      <c r="AQ63" s="70">
        <v>337509</v>
      </c>
      <c r="AR63" s="70">
        <v>172335</v>
      </c>
      <c r="AS63" s="70">
        <v>62775</v>
      </c>
      <c r="AT63" s="70">
        <v>55748</v>
      </c>
      <c r="AU63" s="131">
        <v>53812</v>
      </c>
      <c r="AV63" s="115">
        <v>17036</v>
      </c>
      <c r="AW63" s="70">
        <v>1576</v>
      </c>
      <c r="AX63" s="70">
        <v>15460</v>
      </c>
      <c r="AY63" s="70">
        <v>2871</v>
      </c>
      <c r="AZ63" s="70">
        <v>-32</v>
      </c>
      <c r="BA63" s="131">
        <v>12621</v>
      </c>
      <c r="BB63" s="223"/>
      <c r="BC63" s="61"/>
      <c r="BD63" s="61"/>
      <c r="BE63" s="61"/>
      <c r="BF63" s="61"/>
      <c r="BG63" s="230"/>
    </row>
    <row r="64" spans="1:59" ht="9.75" customHeight="1" x14ac:dyDescent="0.2">
      <c r="A64" s="5"/>
      <c r="B64" s="6"/>
      <c r="C64" s="7"/>
      <c r="D64" s="7"/>
      <c r="E64" s="115"/>
      <c r="F64" s="70"/>
      <c r="G64" s="70"/>
      <c r="H64" s="70"/>
      <c r="I64" s="70"/>
      <c r="J64" s="131"/>
      <c r="K64" s="124"/>
      <c r="L64" s="45"/>
      <c r="M64" s="45"/>
      <c r="N64" s="45"/>
      <c r="O64" s="45"/>
      <c r="P64" s="142"/>
      <c r="Q64" s="115"/>
      <c r="R64" s="70"/>
      <c r="S64" s="70"/>
      <c r="T64" s="70"/>
      <c r="U64" s="70"/>
      <c r="V64" s="131"/>
      <c r="W64" s="115"/>
      <c r="X64" s="70"/>
      <c r="Y64" s="77"/>
      <c r="Z64" s="78"/>
      <c r="AA64" s="70"/>
      <c r="AB64" s="70"/>
      <c r="AC64" s="77"/>
      <c r="AD64" s="78"/>
      <c r="AE64" s="70"/>
      <c r="AF64" s="70"/>
      <c r="AG64" s="77"/>
      <c r="AH64" s="174"/>
      <c r="AI64" s="255"/>
      <c r="AJ64" s="115"/>
      <c r="AK64" s="70"/>
      <c r="AL64" s="70"/>
      <c r="AM64" s="70"/>
      <c r="AN64" s="70"/>
      <c r="AO64" s="131"/>
      <c r="AP64" s="115"/>
      <c r="AQ64" s="70"/>
      <c r="AR64" s="70"/>
      <c r="AS64" s="70"/>
      <c r="AT64" s="70"/>
      <c r="AU64" s="131"/>
      <c r="AV64" s="115"/>
      <c r="AW64" s="70"/>
      <c r="AX64" s="70"/>
      <c r="AY64" s="70"/>
      <c r="AZ64" s="70"/>
      <c r="BA64" s="131"/>
      <c r="BB64" s="223"/>
      <c r="BC64" s="61"/>
      <c r="BD64" s="61"/>
      <c r="BE64" s="61"/>
      <c r="BF64" s="61"/>
      <c r="BG64" s="230"/>
    </row>
    <row r="65" spans="1:59" ht="12" customHeight="1" x14ac:dyDescent="0.2">
      <c r="A65" s="35"/>
      <c r="B65" s="36" t="s">
        <v>153</v>
      </c>
      <c r="C65" s="37"/>
      <c r="D65" s="37"/>
      <c r="E65" s="117">
        <v>54027997</v>
      </c>
      <c r="F65" s="73">
        <v>27395756</v>
      </c>
      <c r="G65" s="73">
        <v>26632241</v>
      </c>
      <c r="H65" s="73">
        <v>8017982</v>
      </c>
      <c r="I65" s="73">
        <v>7539117</v>
      </c>
      <c r="J65" s="133">
        <v>11075142</v>
      </c>
      <c r="K65" s="148">
        <v>0.45305699999999999</v>
      </c>
      <c r="L65" s="57">
        <v>0.55498000000000003</v>
      </c>
      <c r="M65" s="57">
        <v>0.72030099999999997</v>
      </c>
      <c r="N65" s="57">
        <v>1.2406569999999999</v>
      </c>
      <c r="O65" s="57">
        <v>1.416334</v>
      </c>
      <c r="P65" s="156">
        <v>1.1242179999999999</v>
      </c>
      <c r="Q65" s="117">
        <v>244777</v>
      </c>
      <c r="R65" s="73">
        <v>152041</v>
      </c>
      <c r="S65" s="73">
        <v>191832</v>
      </c>
      <c r="T65" s="73">
        <v>99475</v>
      </c>
      <c r="U65" s="73">
        <v>106779</v>
      </c>
      <c r="V65" s="133">
        <v>124508</v>
      </c>
      <c r="W65" s="165">
        <v>53625337.733999997</v>
      </c>
      <c r="X65" s="82">
        <v>54430656.266000003</v>
      </c>
      <c r="Y65" s="83">
        <v>27145648.390999999</v>
      </c>
      <c r="Z65" s="84">
        <v>27645863.609000001</v>
      </c>
      <c r="AA65" s="82">
        <v>26316676.952</v>
      </c>
      <c r="AB65" s="82">
        <v>26947805.048</v>
      </c>
      <c r="AC65" s="83">
        <v>7854344.5590000004</v>
      </c>
      <c r="AD65" s="84">
        <v>8181619.4409999996</v>
      </c>
      <c r="AE65" s="82">
        <v>7363465.3839999996</v>
      </c>
      <c r="AF65" s="82">
        <v>7714768.6160000004</v>
      </c>
      <c r="AG65" s="83">
        <v>10870325.091</v>
      </c>
      <c r="AH65" s="176">
        <v>11279958.909</v>
      </c>
      <c r="AI65" s="255"/>
      <c r="AJ65" s="187">
        <v>54093489</v>
      </c>
      <c r="AK65" s="90">
        <v>27426049</v>
      </c>
      <c r="AL65" s="90">
        <v>26667440</v>
      </c>
      <c r="AM65" s="90">
        <v>8055587</v>
      </c>
      <c r="AN65" s="90">
        <v>7563370</v>
      </c>
      <c r="AO65" s="195">
        <v>11048483</v>
      </c>
      <c r="AP65" s="187">
        <v>52187435</v>
      </c>
      <c r="AQ65" s="90">
        <v>26338249</v>
      </c>
      <c r="AR65" s="90">
        <v>25849186</v>
      </c>
      <c r="AS65" s="90">
        <v>7803846</v>
      </c>
      <c r="AT65" s="90">
        <v>7248623</v>
      </c>
      <c r="AU65" s="195">
        <v>10796717</v>
      </c>
      <c r="AV65" s="117">
        <v>1906054</v>
      </c>
      <c r="AW65" s="73">
        <v>1087800</v>
      </c>
      <c r="AX65" s="73">
        <v>818254</v>
      </c>
      <c r="AY65" s="73">
        <v>251741</v>
      </c>
      <c r="AZ65" s="73">
        <v>314747</v>
      </c>
      <c r="BA65" s="133">
        <v>251766</v>
      </c>
      <c r="BB65" s="225" t="str">
        <f>CHAR(173)</f>
        <v>­</v>
      </c>
      <c r="BC65" s="65" t="str">
        <f>CHAR(173)</f>
        <v>­</v>
      </c>
      <c r="BD65" s="65" t="str">
        <f>CHAR(173)</f>
        <v>­</v>
      </c>
      <c r="BE65" s="65" t="str">
        <f>CHAR(171)</f>
        <v>«</v>
      </c>
      <c r="BF65" s="65" t="str">
        <f>CHAR(173)</f>
        <v>­</v>
      </c>
      <c r="BG65" s="232" t="str">
        <f>CHAR(171)</f>
        <v>«</v>
      </c>
    </row>
    <row r="66" spans="1:59" ht="12" customHeight="1" x14ac:dyDescent="0.2">
      <c r="A66" s="5"/>
      <c r="B66" s="6" t="s">
        <v>42</v>
      </c>
      <c r="C66" s="7"/>
      <c r="D66" s="7"/>
      <c r="E66" s="116">
        <v>20277732</v>
      </c>
      <c r="F66" s="72">
        <v>13506142</v>
      </c>
      <c r="G66" s="72">
        <v>6771590</v>
      </c>
      <c r="H66" s="72">
        <v>3053577</v>
      </c>
      <c r="I66" s="72">
        <v>1980888</v>
      </c>
      <c r="J66" s="132">
        <v>1737125</v>
      </c>
      <c r="K66" s="123">
        <v>0.77767699999999995</v>
      </c>
      <c r="L66" s="56">
        <v>0.82143500000000003</v>
      </c>
      <c r="M66" s="56">
        <v>1.6549700000000001</v>
      </c>
      <c r="N66" s="56">
        <v>2.2365789999999999</v>
      </c>
      <c r="O66" s="56">
        <v>3.0437530000000002</v>
      </c>
      <c r="P66" s="141">
        <v>3.7571059999999998</v>
      </c>
      <c r="Q66" s="116">
        <v>157695</v>
      </c>
      <c r="R66" s="72">
        <v>110944</v>
      </c>
      <c r="S66" s="72">
        <v>112067</v>
      </c>
      <c r="T66" s="72">
        <v>68295</v>
      </c>
      <c r="U66" s="72">
        <v>60293</v>
      </c>
      <c r="V66" s="132">
        <v>65265</v>
      </c>
      <c r="W66" s="115">
        <v>20018323.206</v>
      </c>
      <c r="X66" s="70">
        <v>20537140.794</v>
      </c>
      <c r="Y66" s="77">
        <v>13323638.718</v>
      </c>
      <c r="Z66" s="78">
        <v>13688645.282</v>
      </c>
      <c r="AA66" s="70">
        <v>6587238.5029999996</v>
      </c>
      <c r="AB66" s="70">
        <v>6955941.4970000004</v>
      </c>
      <c r="AC66" s="77">
        <v>2941230.6179999998</v>
      </c>
      <c r="AD66" s="78">
        <v>3165923.3820000002</v>
      </c>
      <c r="AE66" s="70">
        <v>1881705.453</v>
      </c>
      <c r="AF66" s="70">
        <v>2080070.547</v>
      </c>
      <c r="AG66" s="77">
        <v>1629763.054</v>
      </c>
      <c r="AH66" s="174">
        <v>1844486.946</v>
      </c>
      <c r="AI66" s="255"/>
      <c r="AJ66" s="186">
        <v>20221005</v>
      </c>
      <c r="AK66" s="89">
        <v>13442439</v>
      </c>
      <c r="AL66" s="89">
        <v>6778566</v>
      </c>
      <c r="AM66" s="89">
        <v>3070199</v>
      </c>
      <c r="AN66" s="89">
        <v>1965738</v>
      </c>
      <c r="AO66" s="194">
        <v>1742629</v>
      </c>
      <c r="AP66" s="186">
        <v>19440592</v>
      </c>
      <c r="AQ66" s="89">
        <v>13161206</v>
      </c>
      <c r="AR66" s="89">
        <v>6279386</v>
      </c>
      <c r="AS66" s="89">
        <v>2815112</v>
      </c>
      <c r="AT66" s="89">
        <v>1878629</v>
      </c>
      <c r="AU66" s="194">
        <v>1585645</v>
      </c>
      <c r="AV66" s="116">
        <v>780413</v>
      </c>
      <c r="AW66" s="72">
        <v>281233</v>
      </c>
      <c r="AX66" s="72">
        <v>499180</v>
      </c>
      <c r="AY66" s="72">
        <v>255087</v>
      </c>
      <c r="AZ66" s="72">
        <v>87109</v>
      </c>
      <c r="BA66" s="132">
        <v>156984</v>
      </c>
      <c r="BB66" s="224" t="str">
        <f>CHAR(173)</f>
        <v>­</v>
      </c>
      <c r="BC66" s="64" t="str">
        <f>CHAR(171)</f>
        <v>«</v>
      </c>
      <c r="BD66" s="64" t="str">
        <f>CHAR(173)</f>
        <v>­</v>
      </c>
      <c r="BE66" s="64" t="str">
        <f>CHAR(173)</f>
        <v>­</v>
      </c>
      <c r="BF66" s="64" t="str">
        <f>CHAR(171)</f>
        <v>«</v>
      </c>
      <c r="BG66" s="231" t="str">
        <f>CHAR(171)</f>
        <v>«</v>
      </c>
    </row>
    <row r="67" spans="1:59" ht="12" customHeight="1" x14ac:dyDescent="0.2">
      <c r="A67" s="5"/>
      <c r="B67" s="6" t="s">
        <v>43</v>
      </c>
      <c r="C67" s="7"/>
      <c r="D67" s="7"/>
      <c r="E67" s="116">
        <v>33411341</v>
      </c>
      <c r="F67" s="72">
        <v>13658109</v>
      </c>
      <c r="G67" s="72">
        <v>19753232</v>
      </c>
      <c r="H67" s="72">
        <v>4930572</v>
      </c>
      <c r="I67" s="72">
        <v>5520345</v>
      </c>
      <c r="J67" s="132">
        <v>9302315</v>
      </c>
      <c r="K67" s="123">
        <v>0.63387499999999997</v>
      </c>
      <c r="L67" s="56">
        <v>0.89609000000000005</v>
      </c>
      <c r="M67" s="56">
        <v>0.87500599999999995</v>
      </c>
      <c r="N67" s="56">
        <v>1.753873</v>
      </c>
      <c r="O67" s="56">
        <v>1.7521070000000001</v>
      </c>
      <c r="P67" s="141">
        <v>1.227624</v>
      </c>
      <c r="Q67" s="116">
        <v>211786</v>
      </c>
      <c r="R67" s="72">
        <v>122388</v>
      </c>
      <c r="S67" s="72">
        <v>172842</v>
      </c>
      <c r="T67" s="72">
        <v>86475</v>
      </c>
      <c r="U67" s="72">
        <v>96722</v>
      </c>
      <c r="V67" s="132">
        <v>114197</v>
      </c>
      <c r="W67" s="115">
        <v>33062952.567000002</v>
      </c>
      <c r="X67" s="70">
        <v>33759729.432999998</v>
      </c>
      <c r="Y67" s="77">
        <v>13456779.107000001</v>
      </c>
      <c r="Z67" s="78">
        <v>13859438.892999999</v>
      </c>
      <c r="AA67" s="70">
        <v>19468906.879000001</v>
      </c>
      <c r="AB67" s="70">
        <v>20037557.120999999</v>
      </c>
      <c r="AC67" s="77">
        <v>4788319.0130000003</v>
      </c>
      <c r="AD67" s="78">
        <v>5072824.9869999997</v>
      </c>
      <c r="AE67" s="70">
        <v>5361236.7369999997</v>
      </c>
      <c r="AF67" s="70">
        <v>5679453.2630000003</v>
      </c>
      <c r="AG67" s="77">
        <v>9114460.2080000006</v>
      </c>
      <c r="AH67" s="174">
        <v>9490169.7919999994</v>
      </c>
      <c r="AI67" s="255"/>
      <c r="AJ67" s="186">
        <v>33527652</v>
      </c>
      <c r="AK67" s="89">
        <v>13748231</v>
      </c>
      <c r="AL67" s="89">
        <v>19779421</v>
      </c>
      <c r="AM67" s="89">
        <v>4954531</v>
      </c>
      <c r="AN67" s="89">
        <v>5555651</v>
      </c>
      <c r="AO67" s="194">
        <v>9269239</v>
      </c>
      <c r="AP67" s="186">
        <v>32456170</v>
      </c>
      <c r="AQ67" s="89">
        <v>12983363</v>
      </c>
      <c r="AR67" s="89">
        <v>19472807</v>
      </c>
      <c r="AS67" s="89">
        <v>4954434</v>
      </c>
      <c r="AT67" s="89">
        <v>5344584</v>
      </c>
      <c r="AU67" s="194">
        <v>9173789</v>
      </c>
      <c r="AV67" s="116">
        <v>1071482</v>
      </c>
      <c r="AW67" s="72">
        <v>764868</v>
      </c>
      <c r="AX67" s="72">
        <v>306614</v>
      </c>
      <c r="AY67" s="72">
        <v>97</v>
      </c>
      <c r="AZ67" s="72">
        <v>211067</v>
      </c>
      <c r="BA67" s="132">
        <v>95450</v>
      </c>
      <c r="BB67" s="224" t="str">
        <f>CHAR(173)</f>
        <v>­</v>
      </c>
      <c r="BC67" s="64" t="str">
        <f>CHAR(173)</f>
        <v>­</v>
      </c>
      <c r="BD67" s="64" t="str">
        <f>CHAR(171)</f>
        <v>«</v>
      </c>
      <c r="BE67" s="64" t="str">
        <f>CHAR(171)</f>
        <v>«</v>
      </c>
      <c r="BF67" s="64" t="str">
        <f>CHAR(171)</f>
        <v>«</v>
      </c>
      <c r="BG67" s="231" t="str">
        <f>CHAR(171)</f>
        <v>«</v>
      </c>
    </row>
    <row r="68" spans="1:59" ht="12" customHeight="1" x14ac:dyDescent="0.2">
      <c r="A68" s="5"/>
      <c r="B68" s="6" t="s">
        <v>14</v>
      </c>
      <c r="C68" s="7"/>
      <c r="D68" s="7"/>
      <c r="E68" s="115">
        <v>338924</v>
      </c>
      <c r="F68" s="70">
        <v>231505</v>
      </c>
      <c r="G68" s="70">
        <v>107419</v>
      </c>
      <c r="H68" s="70">
        <v>33833</v>
      </c>
      <c r="I68" s="70">
        <v>37884</v>
      </c>
      <c r="J68" s="131">
        <v>35702</v>
      </c>
      <c r="K68" s="124">
        <v>0</v>
      </c>
      <c r="L68" s="45">
        <v>0</v>
      </c>
      <c r="M68" s="45">
        <v>0</v>
      </c>
      <c r="N68" s="45">
        <v>0</v>
      </c>
      <c r="O68" s="45">
        <v>0</v>
      </c>
      <c r="P68" s="142">
        <v>0</v>
      </c>
      <c r="Q68" s="115">
        <v>0</v>
      </c>
      <c r="R68" s="70">
        <v>0</v>
      </c>
      <c r="S68" s="70">
        <v>0</v>
      </c>
      <c r="T68" s="70">
        <v>0</v>
      </c>
      <c r="U68" s="70">
        <v>0</v>
      </c>
      <c r="V68" s="131">
        <v>0</v>
      </c>
      <c r="W68" s="115">
        <v>0</v>
      </c>
      <c r="X68" s="70">
        <v>0</v>
      </c>
      <c r="Y68" s="77">
        <v>0</v>
      </c>
      <c r="Z68" s="78">
        <v>0</v>
      </c>
      <c r="AA68" s="70">
        <v>0</v>
      </c>
      <c r="AB68" s="70">
        <v>0</v>
      </c>
      <c r="AC68" s="77">
        <v>0</v>
      </c>
      <c r="AD68" s="78">
        <v>0</v>
      </c>
      <c r="AE68" s="70">
        <v>0</v>
      </c>
      <c r="AF68" s="70">
        <v>0</v>
      </c>
      <c r="AG68" s="77">
        <v>0</v>
      </c>
      <c r="AH68" s="174">
        <v>0</v>
      </c>
      <c r="AI68" s="255"/>
      <c r="AJ68" s="115">
        <v>344832</v>
      </c>
      <c r="AK68" s="70">
        <v>235379</v>
      </c>
      <c r="AL68" s="70">
        <v>109453</v>
      </c>
      <c r="AM68" s="70">
        <v>30857</v>
      </c>
      <c r="AN68" s="70">
        <v>41981</v>
      </c>
      <c r="AO68" s="131">
        <v>36615</v>
      </c>
      <c r="AP68" s="115">
        <v>290673</v>
      </c>
      <c r="AQ68" s="70">
        <v>193680</v>
      </c>
      <c r="AR68" s="70">
        <v>96993</v>
      </c>
      <c r="AS68" s="70">
        <v>34300</v>
      </c>
      <c r="AT68" s="70">
        <v>25410</v>
      </c>
      <c r="AU68" s="131">
        <v>37283</v>
      </c>
      <c r="AV68" s="115">
        <v>54159</v>
      </c>
      <c r="AW68" s="70">
        <v>41699</v>
      </c>
      <c r="AX68" s="70">
        <v>12460</v>
      </c>
      <c r="AY68" s="70">
        <v>-3443</v>
      </c>
      <c r="AZ68" s="70">
        <v>16571</v>
      </c>
      <c r="BA68" s="131">
        <v>-668</v>
      </c>
      <c r="BB68" s="223"/>
      <c r="BC68" s="61"/>
      <c r="BD68" s="61"/>
      <c r="BE68" s="61"/>
      <c r="BF68" s="61"/>
      <c r="BG68" s="230"/>
    </row>
    <row r="69" spans="1:59" ht="9.75" customHeight="1" x14ac:dyDescent="0.2">
      <c r="A69" s="5"/>
      <c r="B69" s="6"/>
      <c r="C69" s="7"/>
      <c r="D69" s="7"/>
      <c r="E69" s="115"/>
      <c r="F69" s="70"/>
      <c r="G69" s="70"/>
      <c r="H69" s="70"/>
      <c r="I69" s="70"/>
      <c r="J69" s="131"/>
      <c r="K69" s="124"/>
      <c r="L69" s="45"/>
      <c r="M69" s="45"/>
      <c r="N69" s="45"/>
      <c r="O69" s="45"/>
      <c r="P69" s="142"/>
      <c r="Q69" s="115"/>
      <c r="R69" s="70"/>
      <c r="S69" s="70"/>
      <c r="T69" s="70"/>
      <c r="U69" s="70"/>
      <c r="V69" s="131"/>
      <c r="W69" s="115"/>
      <c r="X69" s="70"/>
      <c r="Y69" s="77"/>
      <c r="Z69" s="78"/>
      <c r="AA69" s="70"/>
      <c r="AB69" s="70"/>
      <c r="AC69" s="77"/>
      <c r="AD69" s="78"/>
      <c r="AE69" s="70"/>
      <c r="AF69" s="70"/>
      <c r="AG69" s="77"/>
      <c r="AH69" s="174"/>
      <c r="AI69" s="255"/>
      <c r="AJ69" s="115"/>
      <c r="AK69" s="70"/>
      <c r="AL69" s="70"/>
      <c r="AM69" s="70"/>
      <c r="AN69" s="70"/>
      <c r="AO69" s="131"/>
      <c r="AP69" s="115"/>
      <c r="AQ69" s="70"/>
      <c r="AR69" s="70"/>
      <c r="AS69" s="70"/>
      <c r="AT69" s="70"/>
      <c r="AU69" s="131"/>
      <c r="AV69" s="115"/>
      <c r="AW69" s="70"/>
      <c r="AX69" s="70"/>
      <c r="AY69" s="70"/>
      <c r="AZ69" s="70"/>
      <c r="BA69" s="131"/>
      <c r="BB69" s="223"/>
      <c r="BC69" s="61"/>
      <c r="BD69" s="61"/>
      <c r="BE69" s="61"/>
      <c r="BF69" s="61"/>
      <c r="BG69" s="230"/>
    </row>
    <row r="70" spans="1:59" ht="12" customHeight="1" x14ac:dyDescent="0.2">
      <c r="A70" s="35"/>
      <c r="B70" s="36" t="s">
        <v>154</v>
      </c>
      <c r="C70" s="37"/>
      <c r="D70" s="37"/>
      <c r="E70" s="117">
        <v>54027997</v>
      </c>
      <c r="F70" s="73">
        <v>27395756</v>
      </c>
      <c r="G70" s="73">
        <v>26632241</v>
      </c>
      <c r="H70" s="73">
        <v>8017982</v>
      </c>
      <c r="I70" s="73">
        <v>7539117</v>
      </c>
      <c r="J70" s="133">
        <v>11075142</v>
      </c>
      <c r="K70" s="148">
        <v>0.45305699999999999</v>
      </c>
      <c r="L70" s="57">
        <v>0.55498000000000003</v>
      </c>
      <c r="M70" s="57">
        <v>0.72030099999999997</v>
      </c>
      <c r="N70" s="57">
        <v>1.2406569999999999</v>
      </c>
      <c r="O70" s="57">
        <v>1.416334</v>
      </c>
      <c r="P70" s="156">
        <v>1.1242179999999999</v>
      </c>
      <c r="Q70" s="117">
        <v>244777</v>
      </c>
      <c r="R70" s="73">
        <v>152041</v>
      </c>
      <c r="S70" s="73">
        <v>191832</v>
      </c>
      <c r="T70" s="73">
        <v>99475</v>
      </c>
      <c r="U70" s="73">
        <v>106779</v>
      </c>
      <c r="V70" s="133">
        <v>124508</v>
      </c>
      <c r="W70" s="165">
        <v>53625337.733999997</v>
      </c>
      <c r="X70" s="82">
        <v>54430656.266000003</v>
      </c>
      <c r="Y70" s="83">
        <v>27145648.390999999</v>
      </c>
      <c r="Z70" s="84">
        <v>27645863.609000001</v>
      </c>
      <c r="AA70" s="82">
        <v>26316676.952</v>
      </c>
      <c r="AB70" s="82">
        <v>26947805.048</v>
      </c>
      <c r="AC70" s="83">
        <v>7854344.5590000004</v>
      </c>
      <c r="AD70" s="84">
        <v>8181619.4409999996</v>
      </c>
      <c r="AE70" s="82">
        <v>7363465.3839999996</v>
      </c>
      <c r="AF70" s="82">
        <v>7714768.6160000004</v>
      </c>
      <c r="AG70" s="83">
        <v>10870325.091</v>
      </c>
      <c r="AH70" s="176">
        <v>11279958.909</v>
      </c>
      <c r="AI70" s="255"/>
      <c r="AJ70" s="187">
        <v>54093489</v>
      </c>
      <c r="AK70" s="90">
        <v>27426049</v>
      </c>
      <c r="AL70" s="90">
        <v>26667440</v>
      </c>
      <c r="AM70" s="90">
        <v>8055587</v>
      </c>
      <c r="AN70" s="90">
        <v>7563370</v>
      </c>
      <c r="AO70" s="195">
        <v>11048483</v>
      </c>
      <c r="AP70" s="187">
        <v>52187435</v>
      </c>
      <c r="AQ70" s="90">
        <v>26338249</v>
      </c>
      <c r="AR70" s="90">
        <v>25849186</v>
      </c>
      <c r="AS70" s="90">
        <v>7803846</v>
      </c>
      <c r="AT70" s="90">
        <v>7248623</v>
      </c>
      <c r="AU70" s="195">
        <v>10796717</v>
      </c>
      <c r="AV70" s="117">
        <v>1906054</v>
      </c>
      <c r="AW70" s="73">
        <v>1087800</v>
      </c>
      <c r="AX70" s="73">
        <v>818254</v>
      </c>
      <c r="AY70" s="73">
        <v>251741</v>
      </c>
      <c r="AZ70" s="73">
        <v>314747</v>
      </c>
      <c r="BA70" s="133">
        <v>251766</v>
      </c>
      <c r="BB70" s="225" t="str">
        <f>CHAR(173)</f>
        <v>­</v>
      </c>
      <c r="BC70" s="65" t="str">
        <f>CHAR(173)</f>
        <v>­</v>
      </c>
      <c r="BD70" s="65" t="str">
        <f>CHAR(173)</f>
        <v>­</v>
      </c>
      <c r="BE70" s="65" t="str">
        <f>CHAR(171)</f>
        <v>«</v>
      </c>
      <c r="BF70" s="65" t="str">
        <f>CHAR(173)</f>
        <v>­</v>
      </c>
      <c r="BG70" s="232" t="str">
        <f t="shared" ref="BG70:BG78" si="15">CHAR(171)</f>
        <v>«</v>
      </c>
    </row>
    <row r="71" spans="1:59" ht="12" customHeight="1" x14ac:dyDescent="0.2">
      <c r="A71" s="5"/>
      <c r="B71" s="6" t="s">
        <v>44</v>
      </c>
      <c r="C71" s="7"/>
      <c r="D71" s="7"/>
      <c r="E71" s="116">
        <v>6993371</v>
      </c>
      <c r="F71" s="72">
        <v>176110</v>
      </c>
      <c r="G71" s="72">
        <v>6817261</v>
      </c>
      <c r="H71" s="72">
        <v>437498</v>
      </c>
      <c r="I71" s="72">
        <v>1312310</v>
      </c>
      <c r="J71" s="132">
        <v>5067453</v>
      </c>
      <c r="K71" s="123">
        <v>1.889953</v>
      </c>
      <c r="L71" s="56">
        <v>6.2111109999999998</v>
      </c>
      <c r="M71" s="56">
        <v>1.9321250000000001</v>
      </c>
      <c r="N71" s="56">
        <v>6.7017680000000004</v>
      </c>
      <c r="O71" s="56">
        <v>4.7749139999999999</v>
      </c>
      <c r="P71" s="141">
        <v>2.2118980000000001</v>
      </c>
      <c r="Q71" s="116">
        <v>132171</v>
      </c>
      <c r="R71" s="72">
        <v>10938</v>
      </c>
      <c r="S71" s="72">
        <v>131717</v>
      </c>
      <c r="T71" s="72">
        <v>29320</v>
      </c>
      <c r="U71" s="72">
        <v>62661</v>
      </c>
      <c r="V71" s="132">
        <v>112086</v>
      </c>
      <c r="W71" s="115">
        <v>6775949.0630000001</v>
      </c>
      <c r="X71" s="70">
        <v>7210792.9369999999</v>
      </c>
      <c r="Y71" s="77">
        <v>158116.35200000001</v>
      </c>
      <c r="Z71" s="78">
        <v>194103.64799999999</v>
      </c>
      <c r="AA71" s="70">
        <v>6600584.9119999995</v>
      </c>
      <c r="AB71" s="70">
        <v>7033937.0880000005</v>
      </c>
      <c r="AC71" s="77">
        <v>389266.43400000001</v>
      </c>
      <c r="AD71" s="78">
        <v>485729.56599999999</v>
      </c>
      <c r="AE71" s="70">
        <v>1209231.5530000001</v>
      </c>
      <c r="AF71" s="70">
        <v>1415388.4469999999</v>
      </c>
      <c r="AG71" s="77">
        <v>4883070.0369999995</v>
      </c>
      <c r="AH71" s="174">
        <v>5251835.9630000005</v>
      </c>
      <c r="AI71" s="255"/>
      <c r="AJ71" s="186">
        <v>6927475</v>
      </c>
      <c r="AK71" s="89">
        <v>176724</v>
      </c>
      <c r="AL71" s="89">
        <v>6750751</v>
      </c>
      <c r="AM71" s="89">
        <v>425844</v>
      </c>
      <c r="AN71" s="89">
        <v>1301921</v>
      </c>
      <c r="AO71" s="194">
        <v>5022986</v>
      </c>
      <c r="AP71" s="186">
        <v>6932141</v>
      </c>
      <c r="AQ71" s="89">
        <v>177841</v>
      </c>
      <c r="AR71" s="89">
        <v>6754300</v>
      </c>
      <c r="AS71" s="89">
        <v>445754</v>
      </c>
      <c r="AT71" s="89">
        <v>1264337</v>
      </c>
      <c r="AU71" s="194">
        <v>5044209</v>
      </c>
      <c r="AV71" s="116">
        <v>-4666</v>
      </c>
      <c r="AW71" s="72">
        <v>-1117</v>
      </c>
      <c r="AX71" s="72">
        <v>-3549</v>
      </c>
      <c r="AY71" s="72">
        <v>-19910</v>
      </c>
      <c r="AZ71" s="72">
        <v>37584</v>
      </c>
      <c r="BA71" s="132">
        <v>-21223</v>
      </c>
      <c r="BB71" s="224" t="str">
        <f>CHAR(171)</f>
        <v>«</v>
      </c>
      <c r="BC71" s="64" t="str">
        <f>CHAR(171)</f>
        <v>«</v>
      </c>
      <c r="BD71" s="64" t="str">
        <f>CHAR(171)</f>
        <v>«</v>
      </c>
      <c r="BE71" s="64" t="str">
        <f>CHAR(171)</f>
        <v>«</v>
      </c>
      <c r="BF71" s="64" t="str">
        <f t="shared" ref="BF71:BF80" si="16">CHAR(171)</f>
        <v>«</v>
      </c>
      <c r="BG71" s="231" t="str">
        <f t="shared" si="15"/>
        <v>«</v>
      </c>
    </row>
    <row r="72" spans="1:59" ht="12" customHeight="1" x14ac:dyDescent="0.2">
      <c r="A72" s="5"/>
      <c r="B72" s="6" t="s">
        <v>45</v>
      </c>
      <c r="C72" s="7"/>
      <c r="D72" s="7"/>
      <c r="E72" s="116">
        <v>44796992</v>
      </c>
      <c r="F72" s="72">
        <v>25824954</v>
      </c>
      <c r="G72" s="72">
        <v>18972038</v>
      </c>
      <c r="H72" s="72">
        <v>7248058</v>
      </c>
      <c r="I72" s="72">
        <v>5971457</v>
      </c>
      <c r="J72" s="132">
        <v>5752523</v>
      </c>
      <c r="K72" s="123">
        <v>0.537273</v>
      </c>
      <c r="L72" s="56">
        <v>0.58009599999999995</v>
      </c>
      <c r="M72" s="56">
        <v>0.99290699999999998</v>
      </c>
      <c r="N72" s="56">
        <v>1.2607699999999999</v>
      </c>
      <c r="O72" s="56">
        <v>1.743752</v>
      </c>
      <c r="P72" s="141">
        <v>2.2188490000000001</v>
      </c>
      <c r="Q72" s="116">
        <v>240682</v>
      </c>
      <c r="R72" s="72">
        <v>149809</v>
      </c>
      <c r="S72" s="72">
        <v>188374</v>
      </c>
      <c r="T72" s="72">
        <v>91381</v>
      </c>
      <c r="U72" s="72">
        <v>104127</v>
      </c>
      <c r="V72" s="132">
        <v>127639</v>
      </c>
      <c r="W72" s="115">
        <v>44401069.924999997</v>
      </c>
      <c r="X72" s="70">
        <v>45192914.075000003</v>
      </c>
      <c r="Y72" s="77">
        <v>25578517.368000001</v>
      </c>
      <c r="Z72" s="78">
        <v>26071390.631999999</v>
      </c>
      <c r="AA72" s="70">
        <v>18662161.772999998</v>
      </c>
      <c r="AB72" s="70">
        <v>19281914.227000002</v>
      </c>
      <c r="AC72" s="77">
        <v>7097735.6579999998</v>
      </c>
      <c r="AD72" s="78">
        <v>7398380.3420000002</v>
      </c>
      <c r="AE72" s="70">
        <v>5800167.3949999996</v>
      </c>
      <c r="AF72" s="70">
        <v>6142746.6050000004</v>
      </c>
      <c r="AG72" s="77">
        <v>5542555.5240000002</v>
      </c>
      <c r="AH72" s="174">
        <v>5962490.4759999998</v>
      </c>
      <c r="AI72" s="255"/>
      <c r="AJ72" s="186">
        <v>44908039</v>
      </c>
      <c r="AK72" s="89">
        <v>25840378</v>
      </c>
      <c r="AL72" s="89">
        <v>19067661</v>
      </c>
      <c r="AM72" s="89">
        <v>7305628</v>
      </c>
      <c r="AN72" s="89">
        <v>5997278</v>
      </c>
      <c r="AO72" s="194">
        <v>5764755</v>
      </c>
      <c r="AP72" s="186">
        <v>43106065</v>
      </c>
      <c r="AQ72" s="89">
        <v>24850738</v>
      </c>
      <c r="AR72" s="89">
        <v>18255327</v>
      </c>
      <c r="AS72" s="89">
        <v>7017004</v>
      </c>
      <c r="AT72" s="89">
        <v>5758647</v>
      </c>
      <c r="AU72" s="194">
        <v>5479676</v>
      </c>
      <c r="AV72" s="116">
        <v>1801974</v>
      </c>
      <c r="AW72" s="72">
        <v>989640</v>
      </c>
      <c r="AX72" s="72">
        <v>812334</v>
      </c>
      <c r="AY72" s="72">
        <v>288624</v>
      </c>
      <c r="AZ72" s="72">
        <v>238631</v>
      </c>
      <c r="BA72" s="132">
        <v>285079</v>
      </c>
      <c r="BB72" s="224" t="str">
        <f>CHAR(173)</f>
        <v>­</v>
      </c>
      <c r="BC72" s="64" t="str">
        <f>CHAR(173)</f>
        <v>­</v>
      </c>
      <c r="BD72" s="64" t="str">
        <f>CHAR(173)</f>
        <v>­</v>
      </c>
      <c r="BE72" s="64" t="str">
        <f>CHAR(173)</f>
        <v>­</v>
      </c>
      <c r="BF72" s="64" t="str">
        <f t="shared" si="16"/>
        <v>«</v>
      </c>
      <c r="BG72" s="231" t="str">
        <f t="shared" si="15"/>
        <v>«</v>
      </c>
    </row>
    <row r="73" spans="1:59" ht="12" customHeight="1" x14ac:dyDescent="0.2">
      <c r="A73" s="5"/>
      <c r="B73" s="6"/>
      <c r="C73" s="7" t="s">
        <v>46</v>
      </c>
      <c r="D73" s="7"/>
      <c r="E73" s="116">
        <v>21346919</v>
      </c>
      <c r="F73" s="72">
        <v>10611814</v>
      </c>
      <c r="G73" s="72">
        <v>10735105</v>
      </c>
      <c r="H73" s="72">
        <v>3662750</v>
      </c>
      <c r="I73" s="72">
        <v>3485613</v>
      </c>
      <c r="J73" s="132">
        <v>3586742</v>
      </c>
      <c r="K73" s="123">
        <v>0.81942000000000004</v>
      </c>
      <c r="L73" s="56">
        <v>1.01163</v>
      </c>
      <c r="M73" s="56">
        <v>1.2864739999999999</v>
      </c>
      <c r="N73" s="56">
        <v>1.922064</v>
      </c>
      <c r="O73" s="56">
        <v>2.2856019999999999</v>
      </c>
      <c r="P73" s="141">
        <v>2.4575499999999999</v>
      </c>
      <c r="Q73" s="116">
        <v>174920</v>
      </c>
      <c r="R73" s="72">
        <v>107352</v>
      </c>
      <c r="S73" s="72">
        <v>138104</v>
      </c>
      <c r="T73" s="72">
        <v>70400</v>
      </c>
      <c r="U73" s="72">
        <v>79667</v>
      </c>
      <c r="V73" s="132">
        <v>88145</v>
      </c>
      <c r="W73" s="115">
        <v>21059174.127</v>
      </c>
      <c r="X73" s="70">
        <v>21634663.873</v>
      </c>
      <c r="Y73" s="77">
        <v>10435219.390000001</v>
      </c>
      <c r="Z73" s="78">
        <v>10788408.609999999</v>
      </c>
      <c r="AA73" s="70">
        <v>10507923.452</v>
      </c>
      <c r="AB73" s="70">
        <v>10962286.548</v>
      </c>
      <c r="AC73" s="77">
        <v>3546941.3569999998</v>
      </c>
      <c r="AD73" s="78">
        <v>3778558.6430000002</v>
      </c>
      <c r="AE73" s="70">
        <v>3354560.4109999998</v>
      </c>
      <c r="AF73" s="70">
        <v>3616665.5890000002</v>
      </c>
      <c r="AG73" s="77">
        <v>3441741.8870000001</v>
      </c>
      <c r="AH73" s="174">
        <v>3731742.1129999999</v>
      </c>
      <c r="AI73" s="255"/>
      <c r="AJ73" s="186">
        <v>21424811</v>
      </c>
      <c r="AK73" s="89">
        <v>10660747</v>
      </c>
      <c r="AL73" s="89">
        <v>10764064</v>
      </c>
      <c r="AM73" s="89">
        <v>3661246</v>
      </c>
      <c r="AN73" s="89">
        <v>3508627</v>
      </c>
      <c r="AO73" s="194">
        <v>3594191</v>
      </c>
      <c r="AP73" s="186">
        <v>20351401</v>
      </c>
      <c r="AQ73" s="89">
        <v>9959938</v>
      </c>
      <c r="AR73" s="89">
        <v>10391463</v>
      </c>
      <c r="AS73" s="89">
        <v>3663317</v>
      </c>
      <c r="AT73" s="89">
        <v>3280620</v>
      </c>
      <c r="AU73" s="194">
        <v>3447526</v>
      </c>
      <c r="AV73" s="116">
        <v>1073410</v>
      </c>
      <c r="AW73" s="72">
        <v>700809</v>
      </c>
      <c r="AX73" s="72">
        <v>372601</v>
      </c>
      <c r="AY73" s="72">
        <v>-2071</v>
      </c>
      <c r="AZ73" s="72">
        <v>228007</v>
      </c>
      <c r="BA73" s="132">
        <v>146665</v>
      </c>
      <c r="BB73" s="224" t="str">
        <f>CHAR(173)</f>
        <v>­</v>
      </c>
      <c r="BC73" s="64" t="str">
        <f>CHAR(173)</f>
        <v>­</v>
      </c>
      <c r="BD73" s="64" t="str">
        <f t="shared" ref="BD73:BE75" si="17">CHAR(171)</f>
        <v>«</v>
      </c>
      <c r="BE73" s="64" t="str">
        <f t="shared" si="17"/>
        <v>«</v>
      </c>
      <c r="BF73" s="64" t="str">
        <f t="shared" si="16"/>
        <v>«</v>
      </c>
      <c r="BG73" s="231" t="str">
        <f t="shared" si="15"/>
        <v>«</v>
      </c>
    </row>
    <row r="74" spans="1:59" ht="12" customHeight="1" x14ac:dyDescent="0.2">
      <c r="A74" s="5"/>
      <c r="B74" s="6"/>
      <c r="C74" s="7"/>
      <c r="D74" s="7" t="s">
        <v>47</v>
      </c>
      <c r="E74" s="116">
        <v>12029310</v>
      </c>
      <c r="F74" s="72">
        <v>5908931</v>
      </c>
      <c r="G74" s="72">
        <v>6120379</v>
      </c>
      <c r="H74" s="72">
        <v>1880697</v>
      </c>
      <c r="I74" s="72">
        <v>1953359</v>
      </c>
      <c r="J74" s="132">
        <v>2286323</v>
      </c>
      <c r="K74" s="123">
        <v>1.097656</v>
      </c>
      <c r="L74" s="56">
        <v>1.4159820000000001</v>
      </c>
      <c r="M74" s="56">
        <v>1.668973</v>
      </c>
      <c r="N74" s="56">
        <v>2.6396959999999998</v>
      </c>
      <c r="O74" s="56">
        <v>3.0020169999999999</v>
      </c>
      <c r="P74" s="141">
        <v>2.9440949999999999</v>
      </c>
      <c r="Q74" s="116">
        <v>132040</v>
      </c>
      <c r="R74" s="72">
        <v>83669</v>
      </c>
      <c r="S74" s="72">
        <v>102147</v>
      </c>
      <c r="T74" s="72">
        <v>49644</v>
      </c>
      <c r="U74" s="72">
        <v>58640</v>
      </c>
      <c r="V74" s="132">
        <v>67311</v>
      </c>
      <c r="W74" s="115">
        <v>11812103.504000001</v>
      </c>
      <c r="X74" s="70">
        <v>12246516.495999999</v>
      </c>
      <c r="Y74" s="77">
        <v>5771294.8159999996</v>
      </c>
      <c r="Z74" s="78">
        <v>6046567.1840000004</v>
      </c>
      <c r="AA74" s="70">
        <v>5952346.4349999996</v>
      </c>
      <c r="AB74" s="70">
        <v>6288411.5650000004</v>
      </c>
      <c r="AC74" s="77">
        <v>1799031.49</v>
      </c>
      <c r="AD74" s="78">
        <v>1962362.51</v>
      </c>
      <c r="AE74" s="70">
        <v>1856895.936</v>
      </c>
      <c r="AF74" s="70">
        <v>2049822.064</v>
      </c>
      <c r="AG74" s="77">
        <v>2175595.5660000001</v>
      </c>
      <c r="AH74" s="174">
        <v>2397050.4339999999</v>
      </c>
      <c r="AI74" s="255"/>
      <c r="AJ74" s="186">
        <v>12086567</v>
      </c>
      <c r="AK74" s="89">
        <v>5959956</v>
      </c>
      <c r="AL74" s="89">
        <v>6126611</v>
      </c>
      <c r="AM74" s="89">
        <v>1885268</v>
      </c>
      <c r="AN74" s="89">
        <v>1966432</v>
      </c>
      <c r="AO74" s="194">
        <v>2274911</v>
      </c>
      <c r="AP74" s="186">
        <v>11298261</v>
      </c>
      <c r="AQ74" s="89">
        <v>5449165</v>
      </c>
      <c r="AR74" s="89">
        <v>5849096</v>
      </c>
      <c r="AS74" s="89">
        <v>1848213</v>
      </c>
      <c r="AT74" s="89">
        <v>1804670</v>
      </c>
      <c r="AU74" s="194">
        <v>2196213</v>
      </c>
      <c r="AV74" s="116">
        <v>788306</v>
      </c>
      <c r="AW74" s="72">
        <v>510791</v>
      </c>
      <c r="AX74" s="72">
        <v>277515</v>
      </c>
      <c r="AY74" s="72">
        <v>37055</v>
      </c>
      <c r="AZ74" s="72">
        <v>161762</v>
      </c>
      <c r="BA74" s="132">
        <v>78698</v>
      </c>
      <c r="BB74" s="224" t="str">
        <f>CHAR(173)</f>
        <v>­</v>
      </c>
      <c r="BC74" s="64" t="str">
        <f>CHAR(173)</f>
        <v>­</v>
      </c>
      <c r="BD74" s="64" t="str">
        <f t="shared" si="17"/>
        <v>«</v>
      </c>
      <c r="BE74" s="64" t="str">
        <f t="shared" si="17"/>
        <v>«</v>
      </c>
      <c r="BF74" s="64" t="str">
        <f t="shared" si="16"/>
        <v>«</v>
      </c>
      <c r="BG74" s="231" t="str">
        <f t="shared" si="15"/>
        <v>«</v>
      </c>
    </row>
    <row r="75" spans="1:59" ht="12" customHeight="1" x14ac:dyDescent="0.2">
      <c r="A75" s="5"/>
      <c r="B75" s="6"/>
      <c r="C75" s="7"/>
      <c r="D75" s="7" t="s">
        <v>48</v>
      </c>
      <c r="E75" s="116">
        <v>9317609</v>
      </c>
      <c r="F75" s="72">
        <v>4702883</v>
      </c>
      <c r="G75" s="72">
        <v>4614726</v>
      </c>
      <c r="H75" s="72">
        <v>1782053</v>
      </c>
      <c r="I75" s="72">
        <v>1532254</v>
      </c>
      <c r="J75" s="132">
        <v>1300419</v>
      </c>
      <c r="K75" s="123">
        <v>1.1492500000000001</v>
      </c>
      <c r="L75" s="56">
        <v>1.5497019999999999</v>
      </c>
      <c r="M75" s="56">
        <v>1.700088</v>
      </c>
      <c r="N75" s="56">
        <v>2.613944</v>
      </c>
      <c r="O75" s="56">
        <v>2.866606</v>
      </c>
      <c r="P75" s="141">
        <v>3.4867560000000002</v>
      </c>
      <c r="Q75" s="116">
        <v>107082</v>
      </c>
      <c r="R75" s="72">
        <v>72880</v>
      </c>
      <c r="S75" s="72">
        <v>78454</v>
      </c>
      <c r="T75" s="72">
        <v>46581</v>
      </c>
      <c r="U75" s="72">
        <v>43923</v>
      </c>
      <c r="V75" s="132">
        <v>45342</v>
      </c>
      <c r="W75" s="115">
        <v>9141458.1009999998</v>
      </c>
      <c r="X75" s="70">
        <v>9493759.8990000002</v>
      </c>
      <c r="Y75" s="77">
        <v>4582994.3289999999</v>
      </c>
      <c r="Z75" s="78">
        <v>4822771.6710000001</v>
      </c>
      <c r="AA75" s="70">
        <v>4485668.4720000001</v>
      </c>
      <c r="AB75" s="70">
        <v>4743783.5279999999</v>
      </c>
      <c r="AC75" s="77">
        <v>1705425.8189999999</v>
      </c>
      <c r="AD75" s="78">
        <v>1858680.1810000001</v>
      </c>
      <c r="AE75" s="70">
        <v>1459999.5449999999</v>
      </c>
      <c r="AF75" s="70">
        <v>1604508.4550000001</v>
      </c>
      <c r="AG75" s="77">
        <v>1225830.7</v>
      </c>
      <c r="AH75" s="174">
        <v>1375007.3</v>
      </c>
      <c r="AI75" s="255"/>
      <c r="AJ75" s="186">
        <v>9338244</v>
      </c>
      <c r="AK75" s="89">
        <v>4700791</v>
      </c>
      <c r="AL75" s="89">
        <v>4637453</v>
      </c>
      <c r="AM75" s="89">
        <v>1775978</v>
      </c>
      <c r="AN75" s="89">
        <v>1542195</v>
      </c>
      <c r="AO75" s="194">
        <v>1319280</v>
      </c>
      <c r="AP75" s="186">
        <v>9053140</v>
      </c>
      <c r="AQ75" s="89">
        <v>4510773</v>
      </c>
      <c r="AR75" s="89">
        <v>4542367</v>
      </c>
      <c r="AS75" s="89">
        <v>1815104</v>
      </c>
      <c r="AT75" s="89">
        <v>1475950</v>
      </c>
      <c r="AU75" s="194">
        <v>1251313</v>
      </c>
      <c r="AV75" s="116">
        <v>285104</v>
      </c>
      <c r="AW75" s="72">
        <v>190018</v>
      </c>
      <c r="AX75" s="72">
        <v>95086</v>
      </c>
      <c r="AY75" s="72">
        <v>-39126</v>
      </c>
      <c r="AZ75" s="72">
        <v>66245</v>
      </c>
      <c r="BA75" s="132">
        <v>67967</v>
      </c>
      <c r="BB75" s="224" t="str">
        <f t="shared" ref="BB75:BC78" si="18">CHAR(171)</f>
        <v>«</v>
      </c>
      <c r="BC75" s="64" t="str">
        <f t="shared" si="18"/>
        <v>«</v>
      </c>
      <c r="BD75" s="64" t="str">
        <f t="shared" si="17"/>
        <v>«</v>
      </c>
      <c r="BE75" s="64" t="str">
        <f t="shared" si="17"/>
        <v>«</v>
      </c>
      <c r="BF75" s="64" t="str">
        <f t="shared" si="16"/>
        <v>«</v>
      </c>
      <c r="BG75" s="231" t="str">
        <f t="shared" si="15"/>
        <v>«</v>
      </c>
    </row>
    <row r="76" spans="1:59" ht="12" customHeight="1" x14ac:dyDescent="0.2">
      <c r="A76" s="5"/>
      <c r="B76" s="6"/>
      <c r="C76" s="7" t="s">
        <v>49</v>
      </c>
      <c r="D76" s="7"/>
      <c r="E76" s="116">
        <v>8159599</v>
      </c>
      <c r="F76" s="72">
        <v>5201642</v>
      </c>
      <c r="G76" s="72">
        <v>2957957</v>
      </c>
      <c r="H76" s="72">
        <v>1344137</v>
      </c>
      <c r="I76" s="72">
        <v>887804</v>
      </c>
      <c r="J76" s="132">
        <v>726016</v>
      </c>
      <c r="K76" s="123">
        <v>1.172949</v>
      </c>
      <c r="L76" s="56">
        <v>1.39002</v>
      </c>
      <c r="M76" s="56">
        <v>2.1199430000000001</v>
      </c>
      <c r="N76" s="56">
        <v>2.9020410000000001</v>
      </c>
      <c r="O76" s="56">
        <v>4.207802</v>
      </c>
      <c r="P76" s="141">
        <v>4.3882969999999997</v>
      </c>
      <c r="Q76" s="116">
        <v>95707</v>
      </c>
      <c r="R76" s="72">
        <v>72303</v>
      </c>
      <c r="S76" s="72">
        <v>62707</v>
      </c>
      <c r="T76" s="72">
        <v>39007</v>
      </c>
      <c r="U76" s="72">
        <v>37357</v>
      </c>
      <c r="V76" s="132">
        <v>31859</v>
      </c>
      <c r="W76" s="115">
        <v>8002159.4029999999</v>
      </c>
      <c r="X76" s="70">
        <v>8317038.5970000001</v>
      </c>
      <c r="Y76" s="77">
        <v>5082702.18</v>
      </c>
      <c r="Z76" s="78">
        <v>5320581.82</v>
      </c>
      <c r="AA76" s="70">
        <v>2854803.9780000001</v>
      </c>
      <c r="AB76" s="70">
        <v>3061110.0219999999</v>
      </c>
      <c r="AC76" s="77">
        <v>1279969.824</v>
      </c>
      <c r="AD76" s="78">
        <v>1408304.176</v>
      </c>
      <c r="AE76" s="70">
        <v>826351.68200000003</v>
      </c>
      <c r="AF76" s="70">
        <v>949256.31799999997</v>
      </c>
      <c r="AG76" s="77">
        <v>673606.72600000002</v>
      </c>
      <c r="AH76" s="174">
        <v>778425.27399999998</v>
      </c>
      <c r="AI76" s="255"/>
      <c r="AJ76" s="186">
        <v>8147966</v>
      </c>
      <c r="AK76" s="89">
        <v>5169144</v>
      </c>
      <c r="AL76" s="89">
        <v>2978822</v>
      </c>
      <c r="AM76" s="89">
        <v>1353726</v>
      </c>
      <c r="AN76" s="89">
        <v>907992</v>
      </c>
      <c r="AO76" s="194">
        <v>717104</v>
      </c>
      <c r="AP76" s="186">
        <v>7893261</v>
      </c>
      <c r="AQ76" s="89">
        <v>5041839</v>
      </c>
      <c r="AR76" s="89">
        <v>2851422</v>
      </c>
      <c r="AS76" s="89">
        <v>1233459</v>
      </c>
      <c r="AT76" s="89">
        <v>929700</v>
      </c>
      <c r="AU76" s="194">
        <v>688263</v>
      </c>
      <c r="AV76" s="116">
        <v>254705</v>
      </c>
      <c r="AW76" s="72">
        <v>127305</v>
      </c>
      <c r="AX76" s="72">
        <v>127400</v>
      </c>
      <c r="AY76" s="72">
        <v>120267</v>
      </c>
      <c r="AZ76" s="72">
        <v>-21708</v>
      </c>
      <c r="BA76" s="132">
        <v>28841</v>
      </c>
      <c r="BB76" s="224" t="str">
        <f t="shared" si="18"/>
        <v>«</v>
      </c>
      <c r="BC76" s="64" t="str">
        <f t="shared" si="18"/>
        <v>«</v>
      </c>
      <c r="BD76" s="64" t="str">
        <f>CHAR(171)</f>
        <v>«</v>
      </c>
      <c r="BE76" s="64" t="str">
        <f>CHAR(173)</f>
        <v>­</v>
      </c>
      <c r="BF76" s="64" t="str">
        <f t="shared" si="16"/>
        <v>«</v>
      </c>
      <c r="BG76" s="231" t="str">
        <f t="shared" si="15"/>
        <v>«</v>
      </c>
    </row>
    <row r="77" spans="1:59" ht="12" customHeight="1" x14ac:dyDescent="0.2">
      <c r="A77" s="5"/>
      <c r="B77" s="6"/>
      <c r="C77" s="7" t="s">
        <v>50</v>
      </c>
      <c r="D77" s="7"/>
      <c r="E77" s="116">
        <v>5485061</v>
      </c>
      <c r="F77" s="72">
        <v>3780366</v>
      </c>
      <c r="G77" s="72">
        <v>1704695</v>
      </c>
      <c r="H77" s="72">
        <v>825326</v>
      </c>
      <c r="I77" s="72">
        <v>480358</v>
      </c>
      <c r="J77" s="132">
        <v>399011</v>
      </c>
      <c r="K77" s="123">
        <v>1.5215890000000001</v>
      </c>
      <c r="L77" s="56">
        <v>1.7381</v>
      </c>
      <c r="M77" s="56">
        <v>3.018783</v>
      </c>
      <c r="N77" s="56">
        <v>4.169594</v>
      </c>
      <c r="O77" s="56">
        <v>4.7961179999999999</v>
      </c>
      <c r="P77" s="141">
        <v>7.6561199999999996</v>
      </c>
      <c r="Q77" s="116">
        <v>83460</v>
      </c>
      <c r="R77" s="72">
        <v>65706</v>
      </c>
      <c r="S77" s="72">
        <v>51461</v>
      </c>
      <c r="T77" s="72">
        <v>34412</v>
      </c>
      <c r="U77" s="72">
        <v>23038</v>
      </c>
      <c r="V77" s="132">
        <v>30548</v>
      </c>
      <c r="W77" s="115">
        <v>5347769.1430000002</v>
      </c>
      <c r="X77" s="70">
        <v>5622352.8569999998</v>
      </c>
      <c r="Y77" s="77">
        <v>3672278.7429999998</v>
      </c>
      <c r="Z77" s="78">
        <v>3888453.2570000002</v>
      </c>
      <c r="AA77" s="70">
        <v>1620041.5959999999</v>
      </c>
      <c r="AB77" s="70">
        <v>1789348.4040000001</v>
      </c>
      <c r="AC77" s="77">
        <v>768717.03099999996</v>
      </c>
      <c r="AD77" s="78">
        <v>881934.96900000004</v>
      </c>
      <c r="AE77" s="70">
        <v>442459.60499999998</v>
      </c>
      <c r="AF77" s="70">
        <v>518256.39500000002</v>
      </c>
      <c r="AG77" s="77">
        <v>348758.28700000001</v>
      </c>
      <c r="AH77" s="174">
        <v>449263.71299999999</v>
      </c>
      <c r="AI77" s="255"/>
      <c r="AJ77" s="186">
        <v>5503081</v>
      </c>
      <c r="AK77" s="89">
        <v>3782440</v>
      </c>
      <c r="AL77" s="89">
        <v>1720641</v>
      </c>
      <c r="AM77" s="89">
        <v>851931</v>
      </c>
      <c r="AN77" s="89">
        <v>471116</v>
      </c>
      <c r="AO77" s="194">
        <v>397594</v>
      </c>
      <c r="AP77" s="186">
        <v>5260173</v>
      </c>
      <c r="AQ77" s="89">
        <v>3664474</v>
      </c>
      <c r="AR77" s="89">
        <v>1595699</v>
      </c>
      <c r="AS77" s="89">
        <v>782655</v>
      </c>
      <c r="AT77" s="89">
        <v>456828</v>
      </c>
      <c r="AU77" s="194">
        <v>356216</v>
      </c>
      <c r="AV77" s="116">
        <v>242908</v>
      </c>
      <c r="AW77" s="72">
        <v>117966</v>
      </c>
      <c r="AX77" s="72">
        <v>124942</v>
      </c>
      <c r="AY77" s="72">
        <v>69276</v>
      </c>
      <c r="AZ77" s="72">
        <v>14288</v>
      </c>
      <c r="BA77" s="132">
        <v>41378</v>
      </c>
      <c r="BB77" s="224" t="str">
        <f t="shared" si="18"/>
        <v>«</v>
      </c>
      <c r="BC77" s="64" t="str">
        <f t="shared" si="18"/>
        <v>«</v>
      </c>
      <c r="BD77" s="64" t="str">
        <f>CHAR(171)</f>
        <v>«</v>
      </c>
      <c r="BE77" s="64" t="str">
        <f>CHAR(171)</f>
        <v>«</v>
      </c>
      <c r="BF77" s="64" t="str">
        <f t="shared" si="16"/>
        <v>«</v>
      </c>
      <c r="BG77" s="231" t="str">
        <f t="shared" si="15"/>
        <v>«</v>
      </c>
    </row>
    <row r="78" spans="1:59" ht="12" customHeight="1" x14ac:dyDescent="0.2">
      <c r="A78" s="5"/>
      <c r="B78" s="6"/>
      <c r="C78" s="7" t="s">
        <v>51</v>
      </c>
      <c r="D78" s="7"/>
      <c r="E78" s="116">
        <v>4908224</v>
      </c>
      <c r="F78" s="72">
        <v>3474600</v>
      </c>
      <c r="G78" s="72">
        <v>1433624</v>
      </c>
      <c r="H78" s="72">
        <v>632440</v>
      </c>
      <c r="I78" s="72">
        <v>453755</v>
      </c>
      <c r="J78" s="132">
        <v>347429</v>
      </c>
      <c r="K78" s="123">
        <v>1.5970390000000001</v>
      </c>
      <c r="L78" s="56">
        <v>1.7085669999999999</v>
      </c>
      <c r="M78" s="56">
        <v>3.5704539999999998</v>
      </c>
      <c r="N78" s="56">
        <v>4.1915110000000002</v>
      </c>
      <c r="O78" s="56">
        <v>8.1550639999999994</v>
      </c>
      <c r="P78" s="141">
        <v>6.7384170000000001</v>
      </c>
      <c r="Q78" s="116">
        <v>78386</v>
      </c>
      <c r="R78" s="72">
        <v>59365</v>
      </c>
      <c r="S78" s="72">
        <v>51186</v>
      </c>
      <c r="T78" s="72">
        <v>26508</v>
      </c>
      <c r="U78" s="72">
        <v>37004</v>
      </c>
      <c r="V78" s="132">
        <v>23411</v>
      </c>
      <c r="W78" s="115">
        <v>4779278.6229999997</v>
      </c>
      <c r="X78" s="70">
        <v>5037169.3770000003</v>
      </c>
      <c r="Y78" s="77">
        <v>3376943.1519999998</v>
      </c>
      <c r="Z78" s="78">
        <v>3572256.8480000002</v>
      </c>
      <c r="AA78" s="70">
        <v>1349421.564</v>
      </c>
      <c r="AB78" s="70">
        <v>1517826.436</v>
      </c>
      <c r="AC78" s="77">
        <v>588833.03700000001</v>
      </c>
      <c r="AD78" s="78">
        <v>676046.96299999999</v>
      </c>
      <c r="AE78" s="70">
        <v>392883.40299999999</v>
      </c>
      <c r="AF78" s="70">
        <v>514626.59700000001</v>
      </c>
      <c r="AG78" s="77">
        <v>308917.55300000001</v>
      </c>
      <c r="AH78" s="174">
        <v>385940.44699999999</v>
      </c>
      <c r="AI78" s="255"/>
      <c r="AJ78" s="186">
        <v>4861861</v>
      </c>
      <c r="AK78" s="89">
        <v>3431938</v>
      </c>
      <c r="AL78" s="89">
        <v>1429923</v>
      </c>
      <c r="AM78" s="89">
        <v>639203</v>
      </c>
      <c r="AN78" s="89">
        <v>447041</v>
      </c>
      <c r="AO78" s="194">
        <v>343679</v>
      </c>
      <c r="AP78" s="186">
        <v>4846467</v>
      </c>
      <c r="AQ78" s="89">
        <v>3479835</v>
      </c>
      <c r="AR78" s="89">
        <v>1366632</v>
      </c>
      <c r="AS78" s="89">
        <v>616106</v>
      </c>
      <c r="AT78" s="89">
        <v>415679</v>
      </c>
      <c r="AU78" s="194">
        <v>334847</v>
      </c>
      <c r="AV78" s="116">
        <v>15394</v>
      </c>
      <c r="AW78" s="72">
        <v>-47897</v>
      </c>
      <c r="AX78" s="72">
        <v>63291</v>
      </c>
      <c r="AY78" s="72">
        <v>23097</v>
      </c>
      <c r="AZ78" s="72">
        <v>31362</v>
      </c>
      <c r="BA78" s="132">
        <v>8832</v>
      </c>
      <c r="BB78" s="224" t="str">
        <f t="shared" si="18"/>
        <v>«</v>
      </c>
      <c r="BC78" s="64" t="str">
        <f t="shared" si="18"/>
        <v>«</v>
      </c>
      <c r="BD78" s="64" t="str">
        <f>CHAR(171)</f>
        <v>«</v>
      </c>
      <c r="BE78" s="64" t="str">
        <f>CHAR(171)</f>
        <v>«</v>
      </c>
      <c r="BF78" s="64" t="str">
        <f t="shared" si="16"/>
        <v>«</v>
      </c>
      <c r="BG78" s="231" t="str">
        <f t="shared" si="15"/>
        <v>«</v>
      </c>
    </row>
    <row r="79" spans="1:59" ht="12" customHeight="1" x14ac:dyDescent="0.2">
      <c r="A79" s="5"/>
      <c r="B79" s="6"/>
      <c r="C79" s="7" t="s">
        <v>52</v>
      </c>
      <c r="D79" s="7"/>
      <c r="E79" s="116">
        <v>2285140</v>
      </c>
      <c r="F79" s="72">
        <v>1422178</v>
      </c>
      <c r="G79" s="72">
        <v>862962</v>
      </c>
      <c r="H79" s="72">
        <v>374021</v>
      </c>
      <c r="I79" s="72">
        <v>257000</v>
      </c>
      <c r="J79" s="132">
        <v>231941</v>
      </c>
      <c r="K79" s="123">
        <v>2.0546180000000001</v>
      </c>
      <c r="L79" s="56">
        <v>2.5571220000000001</v>
      </c>
      <c r="M79" s="56">
        <v>3.4411459999999998</v>
      </c>
      <c r="N79" s="56">
        <v>5.3536919999999997</v>
      </c>
      <c r="O79" s="56">
        <v>6.0577759999999996</v>
      </c>
      <c r="P79" s="141">
        <v>6.6584099999999999</v>
      </c>
      <c r="Q79" s="116">
        <v>46950</v>
      </c>
      <c r="R79" s="72">
        <v>36366</v>
      </c>
      <c r="S79" s="72">
        <v>29695</v>
      </c>
      <c r="T79" s="72">
        <v>20023</v>
      </c>
      <c r="U79" s="72">
        <v>15568</v>
      </c>
      <c r="V79" s="132">
        <v>15443</v>
      </c>
      <c r="W79" s="115">
        <v>2207905.7850000001</v>
      </c>
      <c r="X79" s="70">
        <v>2362374.2149999999</v>
      </c>
      <c r="Y79" s="77">
        <v>1362354.5630000001</v>
      </c>
      <c r="Z79" s="78">
        <v>1482001.4369999999</v>
      </c>
      <c r="AA79" s="70">
        <v>814112.43200000003</v>
      </c>
      <c r="AB79" s="70">
        <v>911811.56799999997</v>
      </c>
      <c r="AC79" s="77">
        <v>341081.63400000002</v>
      </c>
      <c r="AD79" s="78">
        <v>406960.36599999998</v>
      </c>
      <c r="AE79" s="70">
        <v>231389.845</v>
      </c>
      <c r="AF79" s="70">
        <v>282610.15500000003</v>
      </c>
      <c r="AG79" s="77">
        <v>206536.30600000001</v>
      </c>
      <c r="AH79" s="174">
        <v>257345.69399999999</v>
      </c>
      <c r="AI79" s="255"/>
      <c r="AJ79" s="186">
        <v>2320786</v>
      </c>
      <c r="AK79" s="89">
        <v>1452974</v>
      </c>
      <c r="AL79" s="89">
        <v>867812</v>
      </c>
      <c r="AM79" s="89">
        <v>384005</v>
      </c>
      <c r="AN79" s="89">
        <v>253618</v>
      </c>
      <c r="AO79" s="194">
        <v>230189</v>
      </c>
      <c r="AP79" s="186">
        <v>2159477</v>
      </c>
      <c r="AQ79" s="89">
        <v>1396913</v>
      </c>
      <c r="AR79" s="89">
        <v>762564</v>
      </c>
      <c r="AS79" s="89">
        <v>329053</v>
      </c>
      <c r="AT79" s="89">
        <v>253095</v>
      </c>
      <c r="AU79" s="194">
        <v>180416</v>
      </c>
      <c r="AV79" s="116">
        <v>161309</v>
      </c>
      <c r="AW79" s="72">
        <v>56061</v>
      </c>
      <c r="AX79" s="72">
        <v>105248</v>
      </c>
      <c r="AY79" s="72">
        <v>54952</v>
      </c>
      <c r="AZ79" s="72">
        <v>523</v>
      </c>
      <c r="BA79" s="132">
        <v>49773</v>
      </c>
      <c r="BB79" s="224" t="str">
        <f>CHAR(173)</f>
        <v>­</v>
      </c>
      <c r="BC79" s="64" t="str">
        <f>CHAR(171)</f>
        <v>«</v>
      </c>
      <c r="BD79" s="64" t="str">
        <f>CHAR(173)</f>
        <v>­</v>
      </c>
      <c r="BE79" s="64" t="str">
        <f>CHAR(171)</f>
        <v>«</v>
      </c>
      <c r="BF79" s="64" t="str">
        <f t="shared" si="16"/>
        <v>«</v>
      </c>
      <c r="BG79" s="231" t="str">
        <f>CHAR(173)</f>
        <v>­</v>
      </c>
    </row>
    <row r="80" spans="1:59" ht="12" customHeight="1" x14ac:dyDescent="0.2">
      <c r="A80" s="5"/>
      <c r="B80" s="6"/>
      <c r="C80" s="7" t="s">
        <v>53</v>
      </c>
      <c r="D80" s="7"/>
      <c r="E80" s="116">
        <v>2612049</v>
      </c>
      <c r="F80" s="72">
        <v>1334354</v>
      </c>
      <c r="G80" s="72">
        <v>1277695</v>
      </c>
      <c r="H80" s="72">
        <v>409384</v>
      </c>
      <c r="I80" s="72">
        <v>406927</v>
      </c>
      <c r="J80" s="132">
        <v>461384</v>
      </c>
      <c r="K80" s="123">
        <v>2.0275180000000002</v>
      </c>
      <c r="L80" s="56">
        <v>2.6781790000000001</v>
      </c>
      <c r="M80" s="56">
        <v>3.0590329999999999</v>
      </c>
      <c r="N80" s="56">
        <v>4.8523560000000003</v>
      </c>
      <c r="O80" s="56">
        <v>5.2695650000000001</v>
      </c>
      <c r="P80" s="141">
        <v>5.6236300000000004</v>
      </c>
      <c r="Q80" s="116">
        <v>52959</v>
      </c>
      <c r="R80" s="72">
        <v>35736</v>
      </c>
      <c r="S80" s="72">
        <v>39085</v>
      </c>
      <c r="T80" s="72">
        <v>19864</v>
      </c>
      <c r="U80" s="72">
        <v>21443</v>
      </c>
      <c r="V80" s="132">
        <v>25946</v>
      </c>
      <c r="W80" s="115">
        <v>2524930.2080000001</v>
      </c>
      <c r="X80" s="70">
        <v>2699167.7919999999</v>
      </c>
      <c r="Y80" s="77">
        <v>1275567.6410000001</v>
      </c>
      <c r="Z80" s="78">
        <v>1393140.3589999999</v>
      </c>
      <c r="AA80" s="70">
        <v>1213399.9939999999</v>
      </c>
      <c r="AB80" s="70">
        <v>1341990.0060000001</v>
      </c>
      <c r="AC80" s="77">
        <v>376706.45600000001</v>
      </c>
      <c r="AD80" s="78">
        <v>442061.54399999999</v>
      </c>
      <c r="AE80" s="70">
        <v>371652.79700000002</v>
      </c>
      <c r="AF80" s="70">
        <v>442201.20299999998</v>
      </c>
      <c r="AG80" s="77">
        <v>418701.95899999997</v>
      </c>
      <c r="AH80" s="174">
        <v>504066.04100000003</v>
      </c>
      <c r="AI80" s="255"/>
      <c r="AJ80" s="186">
        <v>2649534</v>
      </c>
      <c r="AK80" s="89">
        <v>1343135</v>
      </c>
      <c r="AL80" s="89">
        <v>1306399</v>
      </c>
      <c r="AM80" s="89">
        <v>415517</v>
      </c>
      <c r="AN80" s="89">
        <v>408884</v>
      </c>
      <c r="AO80" s="194">
        <v>481998</v>
      </c>
      <c r="AP80" s="186">
        <v>2595286</v>
      </c>
      <c r="AQ80" s="89">
        <v>1307739</v>
      </c>
      <c r="AR80" s="89">
        <v>1287547</v>
      </c>
      <c r="AS80" s="89">
        <v>392414</v>
      </c>
      <c r="AT80" s="89">
        <v>422725</v>
      </c>
      <c r="AU80" s="194">
        <v>472408</v>
      </c>
      <c r="AV80" s="116">
        <v>54248</v>
      </c>
      <c r="AW80" s="72">
        <v>35396</v>
      </c>
      <c r="AX80" s="72">
        <v>18852</v>
      </c>
      <c r="AY80" s="72">
        <v>23103</v>
      </c>
      <c r="AZ80" s="72">
        <v>-13841</v>
      </c>
      <c r="BA80" s="132">
        <v>9590</v>
      </c>
      <c r="BB80" s="224" t="str">
        <f>CHAR(171)</f>
        <v>«</v>
      </c>
      <c r="BC80" s="64" t="str">
        <f>CHAR(171)</f>
        <v>«</v>
      </c>
      <c r="BD80" s="64" t="str">
        <f>CHAR(171)</f>
        <v>«</v>
      </c>
      <c r="BE80" s="64" t="str">
        <f>CHAR(171)</f>
        <v>«</v>
      </c>
      <c r="BF80" s="64" t="str">
        <f t="shared" si="16"/>
        <v>«</v>
      </c>
      <c r="BG80" s="231" t="str">
        <f>CHAR(171)</f>
        <v>«</v>
      </c>
    </row>
    <row r="81" spans="1:59" ht="12" customHeight="1" x14ac:dyDescent="0.2">
      <c r="A81" s="5"/>
      <c r="B81" s="6" t="s">
        <v>14</v>
      </c>
      <c r="C81" s="7"/>
      <c r="D81" s="7"/>
      <c r="E81" s="115">
        <v>2237634</v>
      </c>
      <c r="F81" s="70">
        <v>1394692</v>
      </c>
      <c r="G81" s="70">
        <v>842942</v>
      </c>
      <c r="H81" s="70">
        <v>332426</v>
      </c>
      <c r="I81" s="70">
        <v>255350</v>
      </c>
      <c r="J81" s="131">
        <v>255166</v>
      </c>
      <c r="K81" s="124">
        <v>0</v>
      </c>
      <c r="L81" s="45">
        <v>0</v>
      </c>
      <c r="M81" s="45">
        <v>0</v>
      </c>
      <c r="N81" s="45">
        <v>0</v>
      </c>
      <c r="O81" s="45">
        <v>0</v>
      </c>
      <c r="P81" s="142">
        <v>0</v>
      </c>
      <c r="Q81" s="115">
        <v>0</v>
      </c>
      <c r="R81" s="70">
        <v>0</v>
      </c>
      <c r="S81" s="70">
        <v>0</v>
      </c>
      <c r="T81" s="70">
        <v>0</v>
      </c>
      <c r="U81" s="70">
        <v>0</v>
      </c>
      <c r="V81" s="131">
        <v>0</v>
      </c>
      <c r="W81" s="115">
        <v>0</v>
      </c>
      <c r="X81" s="70">
        <v>0</v>
      </c>
      <c r="Y81" s="77">
        <v>0</v>
      </c>
      <c r="Z81" s="78">
        <v>0</v>
      </c>
      <c r="AA81" s="70">
        <v>0</v>
      </c>
      <c r="AB81" s="70">
        <v>0</v>
      </c>
      <c r="AC81" s="77">
        <v>0</v>
      </c>
      <c r="AD81" s="78">
        <v>0</v>
      </c>
      <c r="AE81" s="70">
        <v>0</v>
      </c>
      <c r="AF81" s="70">
        <v>0</v>
      </c>
      <c r="AG81" s="77">
        <v>0</v>
      </c>
      <c r="AH81" s="174">
        <v>0</v>
      </c>
      <c r="AI81" s="255"/>
      <c r="AJ81" s="115">
        <v>2257975</v>
      </c>
      <c r="AK81" s="70">
        <v>1408947</v>
      </c>
      <c r="AL81" s="70">
        <v>849028</v>
      </c>
      <c r="AM81" s="70">
        <v>324115</v>
      </c>
      <c r="AN81" s="70">
        <v>264171</v>
      </c>
      <c r="AO81" s="131">
        <v>260742</v>
      </c>
      <c r="AP81" s="115">
        <v>2149229</v>
      </c>
      <c r="AQ81" s="70">
        <v>1309670</v>
      </c>
      <c r="AR81" s="70">
        <v>839559</v>
      </c>
      <c r="AS81" s="70">
        <v>341088</v>
      </c>
      <c r="AT81" s="70">
        <v>225639</v>
      </c>
      <c r="AU81" s="131">
        <v>272832</v>
      </c>
      <c r="AV81" s="115">
        <v>108746</v>
      </c>
      <c r="AW81" s="70">
        <v>99277</v>
      </c>
      <c r="AX81" s="70">
        <v>9469</v>
      </c>
      <c r="AY81" s="70">
        <v>-16973</v>
      </c>
      <c r="AZ81" s="70">
        <v>38532</v>
      </c>
      <c r="BA81" s="131">
        <v>-12090</v>
      </c>
      <c r="BB81" s="223"/>
      <c r="BC81" s="61"/>
      <c r="BD81" s="61"/>
      <c r="BE81" s="61"/>
      <c r="BF81" s="61"/>
      <c r="BG81" s="230"/>
    </row>
    <row r="82" spans="1:59" ht="6.75" customHeight="1" x14ac:dyDescent="0.2">
      <c r="A82" s="5"/>
      <c r="B82" s="6"/>
      <c r="C82" s="7"/>
      <c r="D82" s="7"/>
      <c r="E82" s="115"/>
      <c r="F82" s="70"/>
      <c r="G82" s="70"/>
      <c r="H82" s="70"/>
      <c r="I82" s="70"/>
      <c r="J82" s="131"/>
      <c r="K82" s="124"/>
      <c r="L82" s="45"/>
      <c r="M82" s="45"/>
      <c r="N82" s="45"/>
      <c r="O82" s="45"/>
      <c r="P82" s="142"/>
      <c r="Q82" s="115"/>
      <c r="R82" s="70"/>
      <c r="S82" s="70"/>
      <c r="T82" s="70"/>
      <c r="U82" s="70"/>
      <c r="V82" s="131"/>
      <c r="W82" s="115"/>
      <c r="X82" s="70"/>
      <c r="Y82" s="77"/>
      <c r="Z82" s="78"/>
      <c r="AA82" s="70"/>
      <c r="AB82" s="70"/>
      <c r="AC82" s="77"/>
      <c r="AD82" s="78"/>
      <c r="AE82" s="70"/>
      <c r="AF82" s="70"/>
      <c r="AG82" s="77"/>
      <c r="AH82" s="174"/>
      <c r="AI82" s="255"/>
      <c r="AJ82" s="115"/>
      <c r="AK82" s="70"/>
      <c r="AL82" s="70"/>
      <c r="AM82" s="70"/>
      <c r="AN82" s="70"/>
      <c r="AO82" s="131"/>
      <c r="AP82" s="115"/>
      <c r="AQ82" s="70"/>
      <c r="AR82" s="70"/>
      <c r="AS82" s="70"/>
      <c r="AT82" s="70"/>
      <c r="AU82" s="131"/>
      <c r="AV82" s="115"/>
      <c r="AW82" s="70"/>
      <c r="AX82" s="70"/>
      <c r="AY82" s="70"/>
      <c r="AZ82" s="70"/>
      <c r="BA82" s="131"/>
      <c r="BB82" s="223"/>
      <c r="BC82" s="61"/>
      <c r="BD82" s="61"/>
      <c r="BE82" s="61"/>
      <c r="BF82" s="61"/>
      <c r="BG82" s="230"/>
    </row>
    <row r="83" spans="1:59" ht="12" customHeight="1" x14ac:dyDescent="0.2">
      <c r="A83" s="35"/>
      <c r="B83" s="36" t="s">
        <v>54</v>
      </c>
      <c r="C83" s="37"/>
      <c r="D83" s="37"/>
      <c r="E83" s="117">
        <v>54027997</v>
      </c>
      <c r="F83" s="73">
        <v>27395756</v>
      </c>
      <c r="G83" s="73">
        <v>26632241</v>
      </c>
      <c r="H83" s="73">
        <v>8017982</v>
      </c>
      <c r="I83" s="73">
        <v>7539117</v>
      </c>
      <c r="J83" s="133">
        <v>11075142</v>
      </c>
      <c r="K83" s="148">
        <v>0.45305699999999999</v>
      </c>
      <c r="L83" s="57">
        <v>0.55498000000000003</v>
      </c>
      <c r="M83" s="57">
        <v>0.72030099999999997</v>
      </c>
      <c r="N83" s="57">
        <v>1.2406569999999999</v>
      </c>
      <c r="O83" s="57">
        <v>1.416334</v>
      </c>
      <c r="P83" s="156">
        <v>1.1242179999999999</v>
      </c>
      <c r="Q83" s="117">
        <v>244777</v>
      </c>
      <c r="R83" s="73">
        <v>152041</v>
      </c>
      <c r="S83" s="73">
        <v>191832</v>
      </c>
      <c r="T83" s="73">
        <v>99475</v>
      </c>
      <c r="U83" s="73">
        <v>106779</v>
      </c>
      <c r="V83" s="133">
        <v>124508</v>
      </c>
      <c r="W83" s="165">
        <v>53625337.733999997</v>
      </c>
      <c r="X83" s="82">
        <v>54430656.266000003</v>
      </c>
      <c r="Y83" s="83">
        <v>27145648.390999999</v>
      </c>
      <c r="Z83" s="84">
        <v>27645863.609000001</v>
      </c>
      <c r="AA83" s="82">
        <v>26316676.952</v>
      </c>
      <c r="AB83" s="82">
        <v>26947805.048</v>
      </c>
      <c r="AC83" s="83">
        <v>7854344.5590000004</v>
      </c>
      <c r="AD83" s="84">
        <v>8181619.4409999996</v>
      </c>
      <c r="AE83" s="82">
        <v>7363465.3839999996</v>
      </c>
      <c r="AF83" s="82">
        <v>7714768.6160000004</v>
      </c>
      <c r="AG83" s="83">
        <v>10870325.091</v>
      </c>
      <c r="AH83" s="176">
        <v>11279958.909</v>
      </c>
      <c r="AI83" s="255"/>
      <c r="AJ83" s="187">
        <v>54093489</v>
      </c>
      <c r="AK83" s="90">
        <v>27426049</v>
      </c>
      <c r="AL83" s="90">
        <v>26667440</v>
      </c>
      <c r="AM83" s="90">
        <v>8055587</v>
      </c>
      <c r="AN83" s="90">
        <v>7563370</v>
      </c>
      <c r="AO83" s="195">
        <v>11048483</v>
      </c>
      <c r="AP83" s="187">
        <v>52187435</v>
      </c>
      <c r="AQ83" s="90">
        <v>26338249</v>
      </c>
      <c r="AR83" s="90">
        <v>25849186</v>
      </c>
      <c r="AS83" s="90">
        <v>7803846</v>
      </c>
      <c r="AT83" s="90">
        <v>7248623</v>
      </c>
      <c r="AU83" s="195">
        <v>10796717</v>
      </c>
      <c r="AV83" s="117">
        <v>1906054</v>
      </c>
      <c r="AW83" s="73">
        <v>1087800</v>
      </c>
      <c r="AX83" s="73">
        <v>818254</v>
      </c>
      <c r="AY83" s="73">
        <v>251741</v>
      </c>
      <c r="AZ83" s="73">
        <v>314747</v>
      </c>
      <c r="BA83" s="133">
        <v>251766</v>
      </c>
      <c r="BB83" s="225" t="str">
        <f>CHAR(173)</f>
        <v>­</v>
      </c>
      <c r="BC83" s="65" t="str">
        <f>CHAR(173)</f>
        <v>­</v>
      </c>
      <c r="BD83" s="65" t="str">
        <f>CHAR(173)</f>
        <v>­</v>
      </c>
      <c r="BE83" s="65" t="str">
        <f t="shared" ref="BE83:BE96" si="19">CHAR(171)</f>
        <v>«</v>
      </c>
      <c r="BF83" s="65" t="str">
        <f>CHAR(173)</f>
        <v>­</v>
      </c>
      <c r="BG83" s="232" t="str">
        <f t="shared" ref="BG83:BG96" si="20">CHAR(171)</f>
        <v>«</v>
      </c>
    </row>
    <row r="84" spans="1:59" ht="12" customHeight="1" x14ac:dyDescent="0.2">
      <c r="A84" s="18"/>
      <c r="B84" s="19" t="s">
        <v>55</v>
      </c>
      <c r="C84" s="20"/>
      <c r="D84" s="20"/>
      <c r="E84" s="118">
        <v>28203293</v>
      </c>
      <c r="F84" s="74">
        <v>15065444</v>
      </c>
      <c r="G84" s="74">
        <v>13137849</v>
      </c>
      <c r="H84" s="74">
        <v>4021760</v>
      </c>
      <c r="I84" s="74">
        <v>3505818</v>
      </c>
      <c r="J84" s="134">
        <v>5610271</v>
      </c>
      <c r="K84" s="149">
        <v>0.66707300000000003</v>
      </c>
      <c r="L84" s="58">
        <v>0.813554</v>
      </c>
      <c r="M84" s="58">
        <v>1.0864339999999999</v>
      </c>
      <c r="N84" s="58">
        <v>1.8088580000000001</v>
      </c>
      <c r="O84" s="58">
        <v>2.1968040000000002</v>
      </c>
      <c r="P84" s="157">
        <v>1.7049430000000001</v>
      </c>
      <c r="Q84" s="118">
        <v>188136</v>
      </c>
      <c r="R84" s="74">
        <v>122565</v>
      </c>
      <c r="S84" s="74">
        <v>142734</v>
      </c>
      <c r="T84" s="74">
        <v>72747</v>
      </c>
      <c r="U84" s="74">
        <v>77015</v>
      </c>
      <c r="V84" s="134">
        <v>95651</v>
      </c>
      <c r="W84" s="166">
        <v>27893808.548999999</v>
      </c>
      <c r="X84" s="85">
        <v>28512777.451000001</v>
      </c>
      <c r="Y84" s="86">
        <v>14863823.663000001</v>
      </c>
      <c r="Z84" s="87">
        <v>15267064.336999999</v>
      </c>
      <c r="AA84" s="85">
        <v>12903051.502</v>
      </c>
      <c r="AB84" s="85">
        <v>13372646.498</v>
      </c>
      <c r="AC84" s="86">
        <v>3902089.6919999998</v>
      </c>
      <c r="AD84" s="87">
        <v>4141430.3080000002</v>
      </c>
      <c r="AE84" s="85">
        <v>3379126.7340000002</v>
      </c>
      <c r="AF84" s="85">
        <v>3632509.2659999998</v>
      </c>
      <c r="AG84" s="86">
        <v>5452923.5959999999</v>
      </c>
      <c r="AH84" s="177">
        <v>5767618.4040000001</v>
      </c>
      <c r="AI84" s="255"/>
      <c r="AJ84" s="188">
        <v>28257185</v>
      </c>
      <c r="AK84" s="91">
        <v>15035762</v>
      </c>
      <c r="AL84" s="91">
        <v>13221423</v>
      </c>
      <c r="AM84" s="91">
        <v>4072039</v>
      </c>
      <c r="AN84" s="91">
        <v>3523182</v>
      </c>
      <c r="AO84" s="197">
        <v>5626202</v>
      </c>
      <c r="AP84" s="188">
        <v>27492069</v>
      </c>
      <c r="AQ84" s="91">
        <v>14633692</v>
      </c>
      <c r="AR84" s="91">
        <v>12858377</v>
      </c>
      <c r="AS84" s="91">
        <v>3924941</v>
      </c>
      <c r="AT84" s="91">
        <v>3386656</v>
      </c>
      <c r="AU84" s="197">
        <v>5546780</v>
      </c>
      <c r="AV84" s="118">
        <v>765116</v>
      </c>
      <c r="AW84" s="74">
        <v>402070</v>
      </c>
      <c r="AX84" s="74">
        <v>363046</v>
      </c>
      <c r="AY84" s="74">
        <v>147098</v>
      </c>
      <c r="AZ84" s="74">
        <v>136526</v>
      </c>
      <c r="BA84" s="134">
        <v>79422</v>
      </c>
      <c r="BB84" s="224" t="str">
        <f>CHAR(173)</f>
        <v>­</v>
      </c>
      <c r="BC84" s="64" t="str">
        <f>CHAR(173)</f>
        <v>­</v>
      </c>
      <c r="BD84" s="64" t="str">
        <f t="shared" ref="BD84:BD92" si="21">CHAR(171)</f>
        <v>«</v>
      </c>
      <c r="BE84" s="64" t="str">
        <f t="shared" si="19"/>
        <v>«</v>
      </c>
      <c r="BF84" s="64" t="str">
        <f t="shared" ref="BF84:BF96" si="22">CHAR(171)</f>
        <v>«</v>
      </c>
      <c r="BG84" s="231" t="str">
        <f t="shared" si="20"/>
        <v>«</v>
      </c>
    </row>
    <row r="85" spans="1:59" ht="12" customHeight="1" x14ac:dyDescent="0.2">
      <c r="A85" s="21"/>
      <c r="B85" s="22"/>
      <c r="C85" s="23" t="s">
        <v>56</v>
      </c>
      <c r="D85" s="23"/>
      <c r="E85" s="116">
        <v>14092416</v>
      </c>
      <c r="F85" s="72">
        <v>9713463</v>
      </c>
      <c r="G85" s="72">
        <v>4378953</v>
      </c>
      <c r="H85" s="72">
        <v>1974525</v>
      </c>
      <c r="I85" s="72">
        <v>1290432</v>
      </c>
      <c r="J85" s="132">
        <v>1113996</v>
      </c>
      <c r="K85" s="123">
        <v>0.992896</v>
      </c>
      <c r="L85" s="56">
        <v>1.062799</v>
      </c>
      <c r="M85" s="56">
        <v>2.1569430000000001</v>
      </c>
      <c r="N85" s="56">
        <v>2.8700299999999999</v>
      </c>
      <c r="O85" s="56">
        <v>4.3212390000000003</v>
      </c>
      <c r="P85" s="141">
        <v>4.5773989999999998</v>
      </c>
      <c r="Q85" s="116">
        <v>139923</v>
      </c>
      <c r="R85" s="72">
        <v>103234</v>
      </c>
      <c r="S85" s="72">
        <v>94451</v>
      </c>
      <c r="T85" s="72">
        <v>56669</v>
      </c>
      <c r="U85" s="72">
        <v>55762</v>
      </c>
      <c r="V85" s="132">
        <v>50992</v>
      </c>
      <c r="W85" s="115">
        <v>13862242.552999999</v>
      </c>
      <c r="X85" s="70">
        <v>14322589.447000001</v>
      </c>
      <c r="Y85" s="77">
        <v>9543642.1370000001</v>
      </c>
      <c r="Z85" s="78">
        <v>9883283.8629999999</v>
      </c>
      <c r="AA85" s="70">
        <v>4223580.2539999997</v>
      </c>
      <c r="AB85" s="70">
        <v>4534325.7460000003</v>
      </c>
      <c r="AC85" s="77">
        <v>1881303.7420000001</v>
      </c>
      <c r="AD85" s="78">
        <v>2067746.2579999999</v>
      </c>
      <c r="AE85" s="70">
        <v>1198702.436</v>
      </c>
      <c r="AF85" s="70">
        <v>1382161.564</v>
      </c>
      <c r="AG85" s="77">
        <v>1030114.093</v>
      </c>
      <c r="AH85" s="174">
        <v>1197877.9069999999</v>
      </c>
      <c r="AI85" s="255"/>
      <c r="AJ85" s="186">
        <v>14103617</v>
      </c>
      <c r="AK85" s="89">
        <v>9655298</v>
      </c>
      <c r="AL85" s="89">
        <v>4448319</v>
      </c>
      <c r="AM85" s="89">
        <v>2011413</v>
      </c>
      <c r="AN85" s="89">
        <v>1313956</v>
      </c>
      <c r="AO85" s="194">
        <v>1122950</v>
      </c>
      <c r="AP85" s="186">
        <v>13590950</v>
      </c>
      <c r="AQ85" s="89">
        <v>9375737</v>
      </c>
      <c r="AR85" s="89">
        <v>4215213</v>
      </c>
      <c r="AS85" s="89">
        <v>1858122</v>
      </c>
      <c r="AT85" s="89">
        <v>1268341</v>
      </c>
      <c r="AU85" s="194">
        <v>1088750</v>
      </c>
      <c r="AV85" s="116">
        <v>512667</v>
      </c>
      <c r="AW85" s="72">
        <v>279561</v>
      </c>
      <c r="AX85" s="72">
        <v>233106</v>
      </c>
      <c r="AY85" s="72">
        <v>153291</v>
      </c>
      <c r="AZ85" s="72">
        <v>45615</v>
      </c>
      <c r="BA85" s="132">
        <v>34200</v>
      </c>
      <c r="BB85" s="224" t="str">
        <f>CHAR(173)</f>
        <v>­</v>
      </c>
      <c r="BC85" s="64" t="str">
        <f t="shared" ref="BC85:BC91" si="23">CHAR(171)</f>
        <v>«</v>
      </c>
      <c r="BD85" s="64" t="str">
        <f t="shared" si="21"/>
        <v>«</v>
      </c>
      <c r="BE85" s="64" t="str">
        <f t="shared" si="19"/>
        <v>«</v>
      </c>
      <c r="BF85" s="64" t="str">
        <f t="shared" si="22"/>
        <v>«</v>
      </c>
      <c r="BG85" s="231" t="str">
        <f t="shared" si="20"/>
        <v>«</v>
      </c>
    </row>
    <row r="86" spans="1:59" ht="12" customHeight="1" x14ac:dyDescent="0.2">
      <c r="A86" s="21"/>
      <c r="B86" s="22"/>
      <c r="C86" s="23" t="s">
        <v>57</v>
      </c>
      <c r="D86" s="23"/>
      <c r="E86" s="116">
        <v>14110877</v>
      </c>
      <c r="F86" s="72">
        <v>5351981</v>
      </c>
      <c r="G86" s="72">
        <v>8758896</v>
      </c>
      <c r="H86" s="72">
        <v>2047235</v>
      </c>
      <c r="I86" s="72">
        <v>2215386</v>
      </c>
      <c r="J86" s="132">
        <v>4496275</v>
      </c>
      <c r="K86" s="123">
        <v>0.98460700000000001</v>
      </c>
      <c r="L86" s="56">
        <v>1.3426260000000001</v>
      </c>
      <c r="M86" s="56">
        <v>1.3576079999999999</v>
      </c>
      <c r="N86" s="56">
        <v>2.556241</v>
      </c>
      <c r="O86" s="56">
        <v>2.6413259999999998</v>
      </c>
      <c r="P86" s="141">
        <v>1.9864269999999999</v>
      </c>
      <c r="Q86" s="116">
        <v>138936</v>
      </c>
      <c r="R86" s="72">
        <v>71857</v>
      </c>
      <c r="S86" s="72">
        <v>118911</v>
      </c>
      <c r="T86" s="72">
        <v>52332</v>
      </c>
      <c r="U86" s="72">
        <v>58515</v>
      </c>
      <c r="V86" s="132">
        <v>89315</v>
      </c>
      <c r="W86" s="115">
        <v>13882326.234999999</v>
      </c>
      <c r="X86" s="70">
        <v>14339427.765000001</v>
      </c>
      <c r="Y86" s="77">
        <v>5233776.0760000004</v>
      </c>
      <c r="Z86" s="78">
        <v>5470185.9239999996</v>
      </c>
      <c r="AA86" s="70">
        <v>8563286.5720000006</v>
      </c>
      <c r="AB86" s="70">
        <v>8954505.4279999994</v>
      </c>
      <c r="AC86" s="77">
        <v>1961148.443</v>
      </c>
      <c r="AD86" s="78">
        <v>2133321.557</v>
      </c>
      <c r="AE86" s="70">
        <v>2119127.878</v>
      </c>
      <c r="AF86" s="70">
        <v>2311644.122</v>
      </c>
      <c r="AG86" s="77">
        <v>4349351.4589999998</v>
      </c>
      <c r="AH86" s="174">
        <v>4643198.5410000002</v>
      </c>
      <c r="AI86" s="255"/>
      <c r="AJ86" s="186">
        <v>14153568</v>
      </c>
      <c r="AK86" s="89">
        <v>5380464</v>
      </c>
      <c r="AL86" s="89">
        <v>8773104</v>
      </c>
      <c r="AM86" s="89">
        <v>2060626</v>
      </c>
      <c r="AN86" s="89">
        <v>2209226</v>
      </c>
      <c r="AO86" s="194">
        <v>4503252</v>
      </c>
      <c r="AP86" s="186">
        <v>13901119</v>
      </c>
      <c r="AQ86" s="89">
        <v>5257955</v>
      </c>
      <c r="AR86" s="89">
        <v>8643164</v>
      </c>
      <c r="AS86" s="89">
        <v>2066819</v>
      </c>
      <c r="AT86" s="89">
        <v>2118315</v>
      </c>
      <c r="AU86" s="194">
        <v>4458030</v>
      </c>
      <c r="AV86" s="116">
        <v>252449</v>
      </c>
      <c r="AW86" s="72">
        <v>122509</v>
      </c>
      <c r="AX86" s="72">
        <v>129940</v>
      </c>
      <c r="AY86" s="72">
        <v>-6193</v>
      </c>
      <c r="AZ86" s="72">
        <v>90911</v>
      </c>
      <c r="BA86" s="132">
        <v>45222</v>
      </c>
      <c r="BB86" s="224" t="str">
        <f t="shared" ref="BB86:BB91" si="24">CHAR(171)</f>
        <v>«</v>
      </c>
      <c r="BC86" s="64" t="str">
        <f t="shared" si="23"/>
        <v>«</v>
      </c>
      <c r="BD86" s="64" t="str">
        <f t="shared" si="21"/>
        <v>«</v>
      </c>
      <c r="BE86" s="64" t="str">
        <f t="shared" si="19"/>
        <v>«</v>
      </c>
      <c r="BF86" s="64" t="str">
        <f t="shared" si="22"/>
        <v>«</v>
      </c>
      <c r="BG86" s="231" t="str">
        <f t="shared" si="20"/>
        <v>«</v>
      </c>
    </row>
    <row r="87" spans="1:59" ht="12" customHeight="1" x14ac:dyDescent="0.2">
      <c r="A87" s="18"/>
      <c r="B87" s="19" t="s">
        <v>58</v>
      </c>
      <c r="C87" s="20"/>
      <c r="D87" s="20"/>
      <c r="E87" s="118">
        <v>6613682</v>
      </c>
      <c r="F87" s="74">
        <v>4109687</v>
      </c>
      <c r="G87" s="74">
        <v>2503995</v>
      </c>
      <c r="H87" s="74">
        <v>1131066</v>
      </c>
      <c r="I87" s="74">
        <v>767074</v>
      </c>
      <c r="J87" s="134">
        <v>605855</v>
      </c>
      <c r="K87" s="149">
        <v>1.2568319999999999</v>
      </c>
      <c r="L87" s="58">
        <v>1.5074559999999999</v>
      </c>
      <c r="M87" s="58">
        <v>2.2132689999999999</v>
      </c>
      <c r="N87" s="58">
        <v>3.335429</v>
      </c>
      <c r="O87" s="58">
        <v>3.8377629999999998</v>
      </c>
      <c r="P87" s="157">
        <v>4.6142609999999999</v>
      </c>
      <c r="Q87" s="118">
        <v>83122</v>
      </c>
      <c r="R87" s="74">
        <v>61951</v>
      </c>
      <c r="S87" s="74">
        <v>55420</v>
      </c>
      <c r="T87" s="74">
        <v>37725</v>
      </c>
      <c r="U87" s="74">
        <v>29438</v>
      </c>
      <c r="V87" s="134">
        <v>27955</v>
      </c>
      <c r="W87" s="166">
        <v>6476944.9129999997</v>
      </c>
      <c r="X87" s="85">
        <v>6750419.0870000003</v>
      </c>
      <c r="Y87" s="86">
        <v>4007776.4049999998</v>
      </c>
      <c r="Z87" s="87">
        <v>4211597.5949999997</v>
      </c>
      <c r="AA87" s="85">
        <v>2412828.8790000002</v>
      </c>
      <c r="AB87" s="85">
        <v>2595161.1209999998</v>
      </c>
      <c r="AC87" s="86">
        <v>1069006.8840000001</v>
      </c>
      <c r="AD87" s="87">
        <v>1193125.1159999999</v>
      </c>
      <c r="AE87" s="85">
        <v>718647.69099999999</v>
      </c>
      <c r="AF87" s="85">
        <v>815500.30900000001</v>
      </c>
      <c r="AG87" s="86">
        <v>559867.82499999995</v>
      </c>
      <c r="AH87" s="177">
        <v>651842.17500000005</v>
      </c>
      <c r="AI87" s="255"/>
      <c r="AJ87" s="188">
        <v>6577244</v>
      </c>
      <c r="AK87" s="91">
        <v>4114105</v>
      </c>
      <c r="AL87" s="91">
        <v>2463139</v>
      </c>
      <c r="AM87" s="91">
        <v>1129015</v>
      </c>
      <c r="AN87" s="91">
        <v>752138</v>
      </c>
      <c r="AO87" s="197">
        <v>581986</v>
      </c>
      <c r="AP87" s="188">
        <v>6392350</v>
      </c>
      <c r="AQ87" s="91">
        <v>4060263</v>
      </c>
      <c r="AR87" s="91">
        <v>2332087</v>
      </c>
      <c r="AS87" s="91">
        <v>1040063</v>
      </c>
      <c r="AT87" s="91">
        <v>758876</v>
      </c>
      <c r="AU87" s="197">
        <v>533148</v>
      </c>
      <c r="AV87" s="118">
        <v>184894</v>
      </c>
      <c r="AW87" s="74">
        <v>53842</v>
      </c>
      <c r="AX87" s="74">
        <v>131052</v>
      </c>
      <c r="AY87" s="74">
        <v>88952</v>
      </c>
      <c r="AZ87" s="74">
        <v>-6738</v>
      </c>
      <c r="BA87" s="134">
        <v>48838</v>
      </c>
      <c r="BB87" s="224" t="str">
        <f t="shared" si="24"/>
        <v>«</v>
      </c>
      <c r="BC87" s="64" t="str">
        <f t="shared" si="23"/>
        <v>«</v>
      </c>
      <c r="BD87" s="64" t="str">
        <f t="shared" si="21"/>
        <v>«</v>
      </c>
      <c r="BE87" s="64" t="str">
        <f t="shared" si="19"/>
        <v>«</v>
      </c>
      <c r="BF87" s="64" t="str">
        <f t="shared" si="22"/>
        <v>«</v>
      </c>
      <c r="BG87" s="231" t="str">
        <f t="shared" si="20"/>
        <v>«</v>
      </c>
    </row>
    <row r="88" spans="1:59" ht="12" customHeight="1" x14ac:dyDescent="0.2">
      <c r="A88" s="21"/>
      <c r="B88" s="22"/>
      <c r="C88" s="23" t="s">
        <v>155</v>
      </c>
      <c r="D88" s="23"/>
      <c r="E88" s="116">
        <v>1044118</v>
      </c>
      <c r="F88" s="72">
        <v>753896</v>
      </c>
      <c r="G88" s="72">
        <v>290222</v>
      </c>
      <c r="H88" s="72">
        <v>152328</v>
      </c>
      <c r="I88" s="72">
        <v>79712</v>
      </c>
      <c r="J88" s="132">
        <v>58182</v>
      </c>
      <c r="K88" s="123">
        <v>3.1044610000000001</v>
      </c>
      <c r="L88" s="56">
        <v>3.6591749999999998</v>
      </c>
      <c r="M88" s="56">
        <v>5.8644220000000002</v>
      </c>
      <c r="N88" s="56">
        <v>8.2419220000000006</v>
      </c>
      <c r="O88" s="56">
        <v>11.337313</v>
      </c>
      <c r="P88" s="141">
        <v>12.199718000000001</v>
      </c>
      <c r="Q88" s="116">
        <v>32414</v>
      </c>
      <c r="R88" s="72">
        <v>27586</v>
      </c>
      <c r="S88" s="72">
        <v>17019</v>
      </c>
      <c r="T88" s="72">
        <v>12554</v>
      </c>
      <c r="U88" s="72">
        <v>9037</v>
      </c>
      <c r="V88" s="132">
        <v>7098</v>
      </c>
      <c r="W88" s="115">
        <v>990796.57700000005</v>
      </c>
      <c r="X88" s="70">
        <v>1097439.423</v>
      </c>
      <c r="Y88" s="77">
        <v>708516.42</v>
      </c>
      <c r="Z88" s="78">
        <v>799275.58</v>
      </c>
      <c r="AA88" s="70">
        <v>262224.36</v>
      </c>
      <c r="AB88" s="70">
        <v>318219.64</v>
      </c>
      <c r="AC88" s="77">
        <v>131675.42800000001</v>
      </c>
      <c r="AD88" s="78">
        <v>172980.57199999999</v>
      </c>
      <c r="AE88" s="70">
        <v>64845.807999999997</v>
      </c>
      <c r="AF88" s="70">
        <v>94578.191999999995</v>
      </c>
      <c r="AG88" s="77">
        <v>46505.724000000002</v>
      </c>
      <c r="AH88" s="174">
        <v>69858.275999999998</v>
      </c>
      <c r="AI88" s="255"/>
      <c r="AJ88" s="186">
        <v>1046262</v>
      </c>
      <c r="AK88" s="89">
        <v>768034</v>
      </c>
      <c r="AL88" s="89">
        <v>278228</v>
      </c>
      <c r="AM88" s="89">
        <v>142342</v>
      </c>
      <c r="AN88" s="89">
        <v>77928</v>
      </c>
      <c r="AO88" s="194">
        <v>57958</v>
      </c>
      <c r="AP88" s="186">
        <v>1029920</v>
      </c>
      <c r="AQ88" s="89">
        <v>749557</v>
      </c>
      <c r="AR88" s="89">
        <v>280363</v>
      </c>
      <c r="AS88" s="89">
        <v>126111</v>
      </c>
      <c r="AT88" s="89">
        <v>89280</v>
      </c>
      <c r="AU88" s="196">
        <v>64972</v>
      </c>
      <c r="AV88" s="116">
        <v>16342</v>
      </c>
      <c r="AW88" s="72">
        <v>18477</v>
      </c>
      <c r="AX88" s="72">
        <v>-2135</v>
      </c>
      <c r="AY88" s="72">
        <v>16231</v>
      </c>
      <c r="AZ88" s="72">
        <v>-11352</v>
      </c>
      <c r="BA88" s="132">
        <v>-7014</v>
      </c>
      <c r="BB88" s="224" t="str">
        <f t="shared" si="24"/>
        <v>«</v>
      </c>
      <c r="BC88" s="64" t="str">
        <f t="shared" si="23"/>
        <v>«</v>
      </c>
      <c r="BD88" s="64" t="str">
        <f t="shared" si="21"/>
        <v>«</v>
      </c>
      <c r="BE88" s="64" t="str">
        <f t="shared" si="19"/>
        <v>«</v>
      </c>
      <c r="BF88" s="64" t="str">
        <f t="shared" si="22"/>
        <v>«</v>
      </c>
      <c r="BG88" s="231" t="str">
        <f t="shared" si="20"/>
        <v>«</v>
      </c>
    </row>
    <row r="89" spans="1:59" ht="12" customHeight="1" x14ac:dyDescent="0.2">
      <c r="A89" s="21"/>
      <c r="B89" s="22"/>
      <c r="C89" s="23" t="s">
        <v>59</v>
      </c>
      <c r="D89" s="23"/>
      <c r="E89" s="116">
        <v>5569564</v>
      </c>
      <c r="F89" s="72">
        <v>3355791</v>
      </c>
      <c r="G89" s="72">
        <v>2213773</v>
      </c>
      <c r="H89" s="72">
        <v>978738</v>
      </c>
      <c r="I89" s="72">
        <v>687362</v>
      </c>
      <c r="J89" s="132">
        <v>547673</v>
      </c>
      <c r="K89" s="123">
        <v>1.367672</v>
      </c>
      <c r="L89" s="56">
        <v>1.639823</v>
      </c>
      <c r="M89" s="56">
        <v>2.3792219999999999</v>
      </c>
      <c r="N89" s="56">
        <v>3.611361</v>
      </c>
      <c r="O89" s="56">
        <v>4.067761</v>
      </c>
      <c r="P89" s="141">
        <v>4.977366</v>
      </c>
      <c r="Q89" s="116">
        <v>76173</v>
      </c>
      <c r="R89" s="72">
        <v>55029</v>
      </c>
      <c r="S89" s="72">
        <v>52670</v>
      </c>
      <c r="T89" s="72">
        <v>35345</v>
      </c>
      <c r="U89" s="72">
        <v>27960</v>
      </c>
      <c r="V89" s="132">
        <v>27259</v>
      </c>
      <c r="W89" s="115">
        <v>5444258.7980000004</v>
      </c>
      <c r="X89" s="70">
        <v>5694869.2019999996</v>
      </c>
      <c r="Y89" s="77">
        <v>3265268.2450000001</v>
      </c>
      <c r="Z89" s="78">
        <v>3446313.7549999999</v>
      </c>
      <c r="AA89" s="70">
        <v>2127129.9139999999</v>
      </c>
      <c r="AB89" s="70">
        <v>2300416.0860000001</v>
      </c>
      <c r="AC89" s="77">
        <v>920594.21299999999</v>
      </c>
      <c r="AD89" s="78">
        <v>1036881.787</v>
      </c>
      <c r="AE89" s="70">
        <v>641367.40500000003</v>
      </c>
      <c r="AF89" s="70">
        <v>733356.59499999997</v>
      </c>
      <c r="AG89" s="77">
        <v>502830.81300000002</v>
      </c>
      <c r="AH89" s="174">
        <v>592515.18700000003</v>
      </c>
      <c r="AI89" s="255"/>
      <c r="AJ89" s="186">
        <v>5530982</v>
      </c>
      <c r="AK89" s="89">
        <v>3346071</v>
      </c>
      <c r="AL89" s="89">
        <v>2184911</v>
      </c>
      <c r="AM89" s="89">
        <v>986673</v>
      </c>
      <c r="AN89" s="89">
        <v>674210</v>
      </c>
      <c r="AO89" s="194">
        <v>524028</v>
      </c>
      <c r="AP89" s="186">
        <v>5362430</v>
      </c>
      <c r="AQ89" s="89">
        <v>3310706</v>
      </c>
      <c r="AR89" s="89">
        <v>2051724</v>
      </c>
      <c r="AS89" s="89">
        <v>913952</v>
      </c>
      <c r="AT89" s="89">
        <v>669596</v>
      </c>
      <c r="AU89" s="194">
        <v>468176</v>
      </c>
      <c r="AV89" s="116">
        <v>168552</v>
      </c>
      <c r="AW89" s="72">
        <v>35365</v>
      </c>
      <c r="AX89" s="72">
        <v>133187</v>
      </c>
      <c r="AY89" s="72">
        <v>72721</v>
      </c>
      <c r="AZ89" s="72">
        <v>4614</v>
      </c>
      <c r="BA89" s="132">
        <v>55852</v>
      </c>
      <c r="BB89" s="224" t="str">
        <f t="shared" si="24"/>
        <v>«</v>
      </c>
      <c r="BC89" s="64" t="str">
        <f t="shared" si="23"/>
        <v>«</v>
      </c>
      <c r="BD89" s="64" t="str">
        <f t="shared" si="21"/>
        <v>«</v>
      </c>
      <c r="BE89" s="64" t="str">
        <f t="shared" si="19"/>
        <v>«</v>
      </c>
      <c r="BF89" s="64" t="str">
        <f t="shared" si="22"/>
        <v>«</v>
      </c>
      <c r="BG89" s="231" t="str">
        <f t="shared" si="20"/>
        <v>«</v>
      </c>
    </row>
    <row r="90" spans="1:59" ht="12" customHeight="1" x14ac:dyDescent="0.2">
      <c r="A90" s="5"/>
      <c r="B90" s="6"/>
      <c r="C90" s="7"/>
      <c r="D90" s="7" t="s">
        <v>60</v>
      </c>
      <c r="E90" s="116">
        <v>5201897</v>
      </c>
      <c r="F90" s="72">
        <v>3056435</v>
      </c>
      <c r="G90" s="72">
        <v>2145462</v>
      </c>
      <c r="H90" s="72">
        <v>940064</v>
      </c>
      <c r="I90" s="72">
        <v>668289</v>
      </c>
      <c r="J90" s="132">
        <v>537109</v>
      </c>
      <c r="K90" s="123">
        <v>1.431505</v>
      </c>
      <c r="L90" s="56">
        <v>1.7425919999999999</v>
      </c>
      <c r="M90" s="56">
        <v>2.4256669999999998</v>
      </c>
      <c r="N90" s="56">
        <v>3.7055750000000001</v>
      </c>
      <c r="O90" s="56">
        <v>4.1363789999999998</v>
      </c>
      <c r="P90" s="141">
        <v>5.0329420000000002</v>
      </c>
      <c r="Q90" s="116">
        <v>74465</v>
      </c>
      <c r="R90" s="72">
        <v>53261</v>
      </c>
      <c r="S90" s="72">
        <v>52041</v>
      </c>
      <c r="T90" s="72">
        <v>34834</v>
      </c>
      <c r="U90" s="72">
        <v>27642</v>
      </c>
      <c r="V90" s="132">
        <v>27032</v>
      </c>
      <c r="W90" s="115">
        <v>5079401.3590000002</v>
      </c>
      <c r="X90" s="70">
        <v>5324392.6409999998</v>
      </c>
      <c r="Y90" s="77">
        <v>2968820.32</v>
      </c>
      <c r="Z90" s="78">
        <v>3144049.68</v>
      </c>
      <c r="AA90" s="70">
        <v>2059853.2990000001</v>
      </c>
      <c r="AB90" s="70">
        <v>2231070.7009999999</v>
      </c>
      <c r="AC90" s="77">
        <v>882760.79399999999</v>
      </c>
      <c r="AD90" s="78">
        <v>997367.20600000001</v>
      </c>
      <c r="AE90" s="70">
        <v>622816.31799999997</v>
      </c>
      <c r="AF90" s="70">
        <v>713761.68200000003</v>
      </c>
      <c r="AG90" s="77">
        <v>492640.72499999998</v>
      </c>
      <c r="AH90" s="174">
        <v>581577.27500000002</v>
      </c>
      <c r="AI90" s="255"/>
      <c r="AJ90" s="186">
        <v>5170608</v>
      </c>
      <c r="AK90" s="89">
        <v>3052251</v>
      </c>
      <c r="AL90" s="89">
        <v>2118357</v>
      </c>
      <c r="AM90" s="89">
        <v>948176</v>
      </c>
      <c r="AN90" s="89">
        <v>655924</v>
      </c>
      <c r="AO90" s="194">
        <v>514257</v>
      </c>
      <c r="AP90" s="186">
        <v>5005723</v>
      </c>
      <c r="AQ90" s="89">
        <v>3021758</v>
      </c>
      <c r="AR90" s="89">
        <v>1983965</v>
      </c>
      <c r="AS90" s="89">
        <v>881179</v>
      </c>
      <c r="AT90" s="89">
        <v>642874</v>
      </c>
      <c r="AU90" s="194">
        <v>459912</v>
      </c>
      <c r="AV90" s="116">
        <v>164885</v>
      </c>
      <c r="AW90" s="72">
        <v>30493</v>
      </c>
      <c r="AX90" s="72">
        <v>134392</v>
      </c>
      <c r="AY90" s="72">
        <v>66997</v>
      </c>
      <c r="AZ90" s="72">
        <v>13050</v>
      </c>
      <c r="BA90" s="132">
        <v>54345</v>
      </c>
      <c r="BB90" s="224" t="str">
        <f t="shared" si="24"/>
        <v>«</v>
      </c>
      <c r="BC90" s="64" t="str">
        <f t="shared" si="23"/>
        <v>«</v>
      </c>
      <c r="BD90" s="64" t="str">
        <f t="shared" si="21"/>
        <v>«</v>
      </c>
      <c r="BE90" s="64" t="str">
        <f t="shared" si="19"/>
        <v>«</v>
      </c>
      <c r="BF90" s="64" t="str">
        <f t="shared" si="22"/>
        <v>«</v>
      </c>
      <c r="BG90" s="231" t="str">
        <f t="shared" si="20"/>
        <v>«</v>
      </c>
    </row>
    <row r="91" spans="1:59" ht="12" customHeight="1" x14ac:dyDescent="0.2">
      <c r="A91" s="5"/>
      <c r="B91" s="6"/>
      <c r="C91" s="7"/>
      <c r="D91" s="7" t="s">
        <v>156</v>
      </c>
      <c r="E91" s="116">
        <v>367667</v>
      </c>
      <c r="F91" s="72">
        <v>299356</v>
      </c>
      <c r="G91" s="72">
        <v>68311</v>
      </c>
      <c r="H91" s="75">
        <v>38674</v>
      </c>
      <c r="I91" s="75">
        <v>19073</v>
      </c>
      <c r="J91" s="135">
        <v>10564</v>
      </c>
      <c r="K91" s="123">
        <v>4.6693579999999999</v>
      </c>
      <c r="L91" s="56">
        <v>5.1094520000000001</v>
      </c>
      <c r="M91" s="56">
        <v>11.412609</v>
      </c>
      <c r="N91" s="56">
        <v>17.120221999999998</v>
      </c>
      <c r="O91" s="56">
        <v>15.740683000000001</v>
      </c>
      <c r="P91" s="141">
        <v>26.651287</v>
      </c>
      <c r="Q91" s="116">
        <v>17167</v>
      </c>
      <c r="R91" s="72">
        <v>15295</v>
      </c>
      <c r="S91" s="72">
        <v>7796</v>
      </c>
      <c r="T91" s="72">
        <v>6621</v>
      </c>
      <c r="U91" s="72">
        <v>3002</v>
      </c>
      <c r="V91" s="132">
        <v>2815</v>
      </c>
      <c r="W91" s="115">
        <v>339426.152</v>
      </c>
      <c r="X91" s="70">
        <v>395907.848</v>
      </c>
      <c r="Y91" s="77">
        <v>274194.98100000003</v>
      </c>
      <c r="Z91" s="78">
        <v>324517.01899999997</v>
      </c>
      <c r="AA91" s="70">
        <v>55486.468999999997</v>
      </c>
      <c r="AB91" s="70">
        <v>81135.531000000003</v>
      </c>
      <c r="AC91" s="77">
        <v>27782.331999999999</v>
      </c>
      <c r="AD91" s="78">
        <v>49565.667999999998</v>
      </c>
      <c r="AE91" s="70">
        <v>14134.347</v>
      </c>
      <c r="AF91" s="70">
        <v>24011.652999999998</v>
      </c>
      <c r="AG91" s="77">
        <v>5932.598</v>
      </c>
      <c r="AH91" s="174">
        <v>15195.402</v>
      </c>
      <c r="AI91" s="255"/>
      <c r="AJ91" s="186">
        <v>360374</v>
      </c>
      <c r="AK91" s="89">
        <v>293820</v>
      </c>
      <c r="AL91" s="89">
        <v>66554</v>
      </c>
      <c r="AM91" s="92">
        <v>38497</v>
      </c>
      <c r="AN91" s="92">
        <v>18286</v>
      </c>
      <c r="AO91" s="198">
        <v>9771</v>
      </c>
      <c r="AP91" s="186">
        <v>356707</v>
      </c>
      <c r="AQ91" s="89">
        <v>288948</v>
      </c>
      <c r="AR91" s="89">
        <v>67759</v>
      </c>
      <c r="AS91" s="89">
        <v>32773</v>
      </c>
      <c r="AT91" s="92">
        <v>26722</v>
      </c>
      <c r="AU91" s="198">
        <v>8264</v>
      </c>
      <c r="AV91" s="116">
        <v>3667</v>
      </c>
      <c r="AW91" s="72">
        <v>4872</v>
      </c>
      <c r="AX91" s="72">
        <v>-1205</v>
      </c>
      <c r="AY91" s="72">
        <v>5724</v>
      </c>
      <c r="AZ91" s="72">
        <v>-8436</v>
      </c>
      <c r="BA91" s="132">
        <v>1507</v>
      </c>
      <c r="BB91" s="224" t="str">
        <f t="shared" si="24"/>
        <v>«</v>
      </c>
      <c r="BC91" s="64" t="str">
        <f t="shared" si="23"/>
        <v>«</v>
      </c>
      <c r="BD91" s="64" t="str">
        <f t="shared" si="21"/>
        <v>«</v>
      </c>
      <c r="BE91" s="64" t="str">
        <f t="shared" si="19"/>
        <v>«</v>
      </c>
      <c r="BF91" s="64" t="str">
        <f t="shared" si="22"/>
        <v>«</v>
      </c>
      <c r="BG91" s="231" t="str">
        <f t="shared" si="20"/>
        <v>«</v>
      </c>
    </row>
    <row r="92" spans="1:59" ht="12" customHeight="1" x14ac:dyDescent="0.2">
      <c r="A92" s="18"/>
      <c r="B92" s="19" t="s">
        <v>61</v>
      </c>
      <c r="C92" s="20"/>
      <c r="D92" s="20"/>
      <c r="E92" s="118">
        <v>18896714</v>
      </c>
      <c r="F92" s="74">
        <v>8032277</v>
      </c>
      <c r="G92" s="74">
        <v>10864437</v>
      </c>
      <c r="H92" s="74">
        <v>2823193</v>
      </c>
      <c r="I92" s="74">
        <v>3232952</v>
      </c>
      <c r="J92" s="134">
        <v>4808292</v>
      </c>
      <c r="K92" s="149">
        <v>0.90377099999999999</v>
      </c>
      <c r="L92" s="58">
        <v>1.2446729999999999</v>
      </c>
      <c r="M92" s="58">
        <v>1.2744519999999999</v>
      </c>
      <c r="N92" s="58">
        <v>2.3711150000000001</v>
      </c>
      <c r="O92" s="58">
        <v>2.4305180000000002</v>
      </c>
      <c r="P92" s="157">
        <v>1.9192530000000001</v>
      </c>
      <c r="Q92" s="118">
        <v>170783</v>
      </c>
      <c r="R92" s="74">
        <v>99975</v>
      </c>
      <c r="S92" s="74">
        <v>138462</v>
      </c>
      <c r="T92" s="74">
        <v>66941</v>
      </c>
      <c r="U92" s="74">
        <v>78577</v>
      </c>
      <c r="V92" s="134">
        <v>92283</v>
      </c>
      <c r="W92" s="166">
        <v>18615775.826000001</v>
      </c>
      <c r="X92" s="85">
        <v>19177652.173999999</v>
      </c>
      <c r="Y92" s="86">
        <v>7867817.1569999997</v>
      </c>
      <c r="Z92" s="87">
        <v>8196736.8430000003</v>
      </c>
      <c r="AA92" s="85">
        <v>10636666.901000001</v>
      </c>
      <c r="AB92" s="85">
        <v>11092207.098999999</v>
      </c>
      <c r="AC92" s="86">
        <v>2713074.807</v>
      </c>
      <c r="AD92" s="87">
        <v>2933311.193</v>
      </c>
      <c r="AE92" s="85">
        <v>3103692.0189999999</v>
      </c>
      <c r="AF92" s="85">
        <v>3362211.9810000001</v>
      </c>
      <c r="AG92" s="86">
        <v>4656486.01</v>
      </c>
      <c r="AH92" s="177">
        <v>4960097.99</v>
      </c>
      <c r="AI92" s="255"/>
      <c r="AJ92" s="188">
        <v>18936107</v>
      </c>
      <c r="AK92" s="91">
        <v>8081497</v>
      </c>
      <c r="AL92" s="91">
        <v>10854610</v>
      </c>
      <c r="AM92" s="91">
        <v>2815428</v>
      </c>
      <c r="AN92" s="91">
        <v>3254246</v>
      </c>
      <c r="AO92" s="197">
        <v>4784936</v>
      </c>
      <c r="AP92" s="188">
        <v>17991725</v>
      </c>
      <c r="AQ92" s="91">
        <v>7444946</v>
      </c>
      <c r="AR92" s="91">
        <v>10546779</v>
      </c>
      <c r="AS92" s="91">
        <v>2805994</v>
      </c>
      <c r="AT92" s="91">
        <v>3072794</v>
      </c>
      <c r="AU92" s="197">
        <v>4667991</v>
      </c>
      <c r="AV92" s="118">
        <v>944382</v>
      </c>
      <c r="AW92" s="74">
        <v>636551</v>
      </c>
      <c r="AX92" s="74">
        <v>307831</v>
      </c>
      <c r="AY92" s="74">
        <v>9434</v>
      </c>
      <c r="AZ92" s="74">
        <v>181452</v>
      </c>
      <c r="BA92" s="134">
        <v>116945</v>
      </c>
      <c r="BB92" s="224" t="str">
        <f>CHAR(173)</f>
        <v>­</v>
      </c>
      <c r="BC92" s="64" t="str">
        <f>CHAR(173)</f>
        <v>­</v>
      </c>
      <c r="BD92" s="64" t="str">
        <f t="shared" si="21"/>
        <v>«</v>
      </c>
      <c r="BE92" s="64" t="str">
        <f t="shared" si="19"/>
        <v>«</v>
      </c>
      <c r="BF92" s="64" t="str">
        <f t="shared" si="22"/>
        <v>«</v>
      </c>
      <c r="BG92" s="231" t="str">
        <f t="shared" si="20"/>
        <v>«</v>
      </c>
    </row>
    <row r="93" spans="1:59" ht="12" customHeight="1" x14ac:dyDescent="0.2">
      <c r="A93" s="5"/>
      <c r="B93" s="6"/>
      <c r="C93" s="7" t="s">
        <v>62</v>
      </c>
      <c r="D93" s="7"/>
      <c r="E93" s="116">
        <v>14834582</v>
      </c>
      <c r="F93" s="72">
        <v>6864616</v>
      </c>
      <c r="G93" s="72">
        <v>7969966</v>
      </c>
      <c r="H93" s="72">
        <v>2412349</v>
      </c>
      <c r="I93" s="72">
        <v>2589468</v>
      </c>
      <c r="J93" s="132">
        <v>2968149</v>
      </c>
      <c r="K93" s="123">
        <v>1.0224960000000001</v>
      </c>
      <c r="L93" s="56">
        <v>1.347788</v>
      </c>
      <c r="M93" s="56">
        <v>1.508143</v>
      </c>
      <c r="N93" s="56">
        <v>2.539936</v>
      </c>
      <c r="O93" s="56">
        <v>2.6929289999999999</v>
      </c>
      <c r="P93" s="141">
        <v>2.5726330000000002</v>
      </c>
      <c r="Q93" s="116">
        <v>151682</v>
      </c>
      <c r="R93" s="72">
        <v>92520</v>
      </c>
      <c r="S93" s="72">
        <v>120198</v>
      </c>
      <c r="T93" s="72">
        <v>61272</v>
      </c>
      <c r="U93" s="72">
        <v>69732</v>
      </c>
      <c r="V93" s="132">
        <v>76359</v>
      </c>
      <c r="W93" s="115">
        <v>14585063.524</v>
      </c>
      <c r="X93" s="70">
        <v>15084100.476</v>
      </c>
      <c r="Y93" s="77">
        <v>6712419.8200000003</v>
      </c>
      <c r="Z93" s="78">
        <v>7016812.1799999997</v>
      </c>
      <c r="AA93" s="70">
        <v>7772239.4400000004</v>
      </c>
      <c r="AB93" s="70">
        <v>8167692.5599999996</v>
      </c>
      <c r="AC93" s="77">
        <v>2311556.372</v>
      </c>
      <c r="AD93" s="78">
        <v>2513141.628</v>
      </c>
      <c r="AE93" s="70">
        <v>2474758.0010000002</v>
      </c>
      <c r="AF93" s="70">
        <v>2704177.9989999998</v>
      </c>
      <c r="AG93" s="77">
        <v>2842537.477</v>
      </c>
      <c r="AH93" s="174">
        <v>3093760.523</v>
      </c>
      <c r="AI93" s="255"/>
      <c r="AJ93" s="186">
        <v>14885740</v>
      </c>
      <c r="AK93" s="89">
        <v>6912167</v>
      </c>
      <c r="AL93" s="89">
        <v>7973573</v>
      </c>
      <c r="AM93" s="89">
        <v>2395604</v>
      </c>
      <c r="AN93" s="89">
        <v>2603281</v>
      </c>
      <c r="AO93" s="194">
        <v>2974688</v>
      </c>
      <c r="AP93" s="186">
        <v>13904262</v>
      </c>
      <c r="AQ93" s="89">
        <v>6314259</v>
      </c>
      <c r="AR93" s="89">
        <v>7590003</v>
      </c>
      <c r="AS93" s="89">
        <v>2400702</v>
      </c>
      <c r="AT93" s="89">
        <v>2401678</v>
      </c>
      <c r="AU93" s="194">
        <v>2787623</v>
      </c>
      <c r="AV93" s="116">
        <v>981478</v>
      </c>
      <c r="AW93" s="72">
        <v>597908</v>
      </c>
      <c r="AX93" s="72">
        <v>383570</v>
      </c>
      <c r="AY93" s="72">
        <v>-5098</v>
      </c>
      <c r="AZ93" s="72">
        <v>201603</v>
      </c>
      <c r="BA93" s="132">
        <v>187065</v>
      </c>
      <c r="BB93" s="224" t="str">
        <f>CHAR(173)</f>
        <v>­</v>
      </c>
      <c r="BC93" s="64" t="str">
        <f>CHAR(173)</f>
        <v>­</v>
      </c>
      <c r="BD93" s="64" t="str">
        <f>CHAR(173)</f>
        <v>­</v>
      </c>
      <c r="BE93" s="64" t="str">
        <f t="shared" si="19"/>
        <v>«</v>
      </c>
      <c r="BF93" s="64" t="str">
        <f t="shared" si="22"/>
        <v>«</v>
      </c>
      <c r="BG93" s="231" t="str">
        <f t="shared" si="20"/>
        <v>«</v>
      </c>
    </row>
    <row r="94" spans="1:59" ht="12" customHeight="1" x14ac:dyDescent="0.2">
      <c r="A94" s="5"/>
      <c r="B94" s="6"/>
      <c r="C94" s="7" t="s">
        <v>63</v>
      </c>
      <c r="D94" s="7"/>
      <c r="E94" s="116">
        <v>2308163</v>
      </c>
      <c r="F94" s="72">
        <v>1156966</v>
      </c>
      <c r="G94" s="72">
        <v>1151197</v>
      </c>
      <c r="H94" s="72">
        <v>368173</v>
      </c>
      <c r="I94" s="72">
        <v>375416</v>
      </c>
      <c r="J94" s="132">
        <v>407608</v>
      </c>
      <c r="K94" s="123">
        <v>2.123904</v>
      </c>
      <c r="L94" s="56">
        <v>2.9201160000000002</v>
      </c>
      <c r="M94" s="56">
        <v>3.0857169999999998</v>
      </c>
      <c r="N94" s="56">
        <v>5.0656030000000003</v>
      </c>
      <c r="O94" s="56">
        <v>5.5410529999999998</v>
      </c>
      <c r="P94" s="141">
        <v>5.382314</v>
      </c>
      <c r="Q94" s="116">
        <v>49023</v>
      </c>
      <c r="R94" s="72">
        <v>33784</v>
      </c>
      <c r="S94" s="72">
        <v>35522</v>
      </c>
      <c r="T94" s="72">
        <v>18650</v>
      </c>
      <c r="U94" s="72">
        <v>20801</v>
      </c>
      <c r="V94" s="132">
        <v>21938</v>
      </c>
      <c r="W94" s="115">
        <v>2227519.9079999998</v>
      </c>
      <c r="X94" s="70">
        <v>2388806.0920000002</v>
      </c>
      <c r="Y94" s="77">
        <v>1101390.094</v>
      </c>
      <c r="Z94" s="78">
        <v>1212541.906</v>
      </c>
      <c r="AA94" s="70">
        <v>1092762.19</v>
      </c>
      <c r="AB94" s="70">
        <v>1209631.81</v>
      </c>
      <c r="AC94" s="77">
        <v>337493.45199999999</v>
      </c>
      <c r="AD94" s="78">
        <v>398852.54800000001</v>
      </c>
      <c r="AE94" s="70">
        <v>341196.71299999999</v>
      </c>
      <c r="AF94" s="70">
        <v>409635.28700000001</v>
      </c>
      <c r="AG94" s="77">
        <v>371518.76699999999</v>
      </c>
      <c r="AH94" s="174">
        <v>443697.23300000001</v>
      </c>
      <c r="AI94" s="255"/>
      <c r="AJ94" s="186">
        <v>2338538</v>
      </c>
      <c r="AK94" s="89">
        <v>1158937</v>
      </c>
      <c r="AL94" s="89">
        <v>1179601</v>
      </c>
      <c r="AM94" s="89">
        <v>377261</v>
      </c>
      <c r="AN94" s="89">
        <v>377388</v>
      </c>
      <c r="AO94" s="194">
        <v>424952</v>
      </c>
      <c r="AP94" s="186">
        <v>2302955</v>
      </c>
      <c r="AQ94" s="89">
        <v>1124308</v>
      </c>
      <c r="AR94" s="89">
        <v>1178647</v>
      </c>
      <c r="AS94" s="89">
        <v>361089</v>
      </c>
      <c r="AT94" s="89">
        <v>392710</v>
      </c>
      <c r="AU94" s="194">
        <v>424848</v>
      </c>
      <c r="AV94" s="116">
        <v>35583</v>
      </c>
      <c r="AW94" s="72">
        <v>34629</v>
      </c>
      <c r="AX94" s="72">
        <v>954</v>
      </c>
      <c r="AY94" s="72">
        <v>16172</v>
      </c>
      <c r="AZ94" s="72">
        <v>-15322</v>
      </c>
      <c r="BA94" s="132">
        <v>104</v>
      </c>
      <c r="BB94" s="224" t="str">
        <f t="shared" ref="BB94:BD96" si="25">CHAR(171)</f>
        <v>«</v>
      </c>
      <c r="BC94" s="64" t="str">
        <f t="shared" si="25"/>
        <v>«</v>
      </c>
      <c r="BD94" s="64" t="str">
        <f t="shared" si="25"/>
        <v>«</v>
      </c>
      <c r="BE94" s="64" t="str">
        <f t="shared" si="19"/>
        <v>«</v>
      </c>
      <c r="BF94" s="64" t="str">
        <f t="shared" si="22"/>
        <v>«</v>
      </c>
      <c r="BG94" s="231" t="str">
        <f t="shared" si="20"/>
        <v>«</v>
      </c>
    </row>
    <row r="95" spans="1:59" ht="12" customHeight="1" x14ac:dyDescent="0.2">
      <c r="A95" s="5"/>
      <c r="B95" s="6"/>
      <c r="C95" s="7" t="s">
        <v>64</v>
      </c>
      <c r="D95" s="7"/>
      <c r="E95" s="116">
        <v>1753969</v>
      </c>
      <c r="F95" s="75">
        <v>10695</v>
      </c>
      <c r="G95" s="72">
        <v>1743274</v>
      </c>
      <c r="H95" s="72">
        <v>42671</v>
      </c>
      <c r="I95" s="72">
        <v>268068</v>
      </c>
      <c r="J95" s="132">
        <v>1432535</v>
      </c>
      <c r="K95" s="123">
        <v>3.8748459999999998</v>
      </c>
      <c r="L95" s="56">
        <v>28.492539000000001</v>
      </c>
      <c r="M95" s="56">
        <v>3.894698</v>
      </c>
      <c r="N95" s="56">
        <v>14.462742</v>
      </c>
      <c r="O95" s="56">
        <v>9.3068460000000002</v>
      </c>
      <c r="P95" s="141">
        <v>4.3868390000000002</v>
      </c>
      <c r="Q95" s="116">
        <v>67963</v>
      </c>
      <c r="R95" s="72">
        <v>3047</v>
      </c>
      <c r="S95" s="72">
        <v>67895</v>
      </c>
      <c r="T95" s="72">
        <v>6171</v>
      </c>
      <c r="U95" s="72">
        <v>24948</v>
      </c>
      <c r="V95" s="132">
        <v>62843</v>
      </c>
      <c r="W95" s="115">
        <v>1642168.8729999999</v>
      </c>
      <c r="X95" s="70">
        <v>1865769.1270000001</v>
      </c>
      <c r="Y95" s="77">
        <v>5682.2290000000003</v>
      </c>
      <c r="Z95" s="78">
        <v>15707.771000000001</v>
      </c>
      <c r="AA95" s="70">
        <v>1631586.3089999999</v>
      </c>
      <c r="AB95" s="70">
        <v>1854961.6910000001</v>
      </c>
      <c r="AC95" s="77">
        <v>32519.052</v>
      </c>
      <c r="AD95" s="78">
        <v>52822.947999999997</v>
      </c>
      <c r="AE95" s="70">
        <v>227027.43</v>
      </c>
      <c r="AF95" s="70">
        <v>309108.57</v>
      </c>
      <c r="AG95" s="77">
        <v>1329158.2620000001</v>
      </c>
      <c r="AH95" s="174">
        <v>1535911.7379999999</v>
      </c>
      <c r="AI95" s="255"/>
      <c r="AJ95" s="186">
        <v>1711829</v>
      </c>
      <c r="AK95" s="93">
        <v>10393</v>
      </c>
      <c r="AL95" s="89">
        <v>1701436</v>
      </c>
      <c r="AM95" s="92">
        <v>42563</v>
      </c>
      <c r="AN95" s="89">
        <v>273577</v>
      </c>
      <c r="AO95" s="194">
        <v>1385296</v>
      </c>
      <c r="AP95" s="186">
        <v>1784508</v>
      </c>
      <c r="AQ95" s="92">
        <v>6379</v>
      </c>
      <c r="AR95" s="89">
        <v>1778129</v>
      </c>
      <c r="AS95" s="92">
        <v>44203</v>
      </c>
      <c r="AT95" s="89">
        <v>278406</v>
      </c>
      <c r="AU95" s="194">
        <v>1455520</v>
      </c>
      <c r="AV95" s="116">
        <v>-72679</v>
      </c>
      <c r="AW95" s="72">
        <v>4014</v>
      </c>
      <c r="AX95" s="72">
        <v>-76693</v>
      </c>
      <c r="AY95" s="72">
        <v>-1640</v>
      </c>
      <c r="AZ95" s="72">
        <v>-4829</v>
      </c>
      <c r="BA95" s="132">
        <v>-70224</v>
      </c>
      <c r="BB95" s="224" t="str">
        <f t="shared" si="25"/>
        <v>«</v>
      </c>
      <c r="BC95" s="64" t="str">
        <f t="shared" si="25"/>
        <v>«</v>
      </c>
      <c r="BD95" s="64" t="str">
        <f t="shared" si="25"/>
        <v>«</v>
      </c>
      <c r="BE95" s="64" t="str">
        <f t="shared" si="19"/>
        <v>«</v>
      </c>
      <c r="BF95" s="64" t="str">
        <f t="shared" si="22"/>
        <v>«</v>
      </c>
      <c r="BG95" s="231" t="str">
        <f t="shared" si="20"/>
        <v>«</v>
      </c>
    </row>
    <row r="96" spans="1:59" ht="12" customHeight="1" x14ac:dyDescent="0.2">
      <c r="A96" s="18"/>
      <c r="B96" s="19" t="s">
        <v>157</v>
      </c>
      <c r="C96" s="20"/>
      <c r="D96" s="20"/>
      <c r="E96" s="118">
        <v>314308</v>
      </c>
      <c r="F96" s="74">
        <v>188348</v>
      </c>
      <c r="G96" s="74">
        <v>125960</v>
      </c>
      <c r="H96" s="109">
        <v>41963</v>
      </c>
      <c r="I96" s="109">
        <v>33273</v>
      </c>
      <c r="J96" s="136">
        <v>50724</v>
      </c>
      <c r="K96" s="149">
        <v>5.4845009999999998</v>
      </c>
      <c r="L96" s="58">
        <v>6.5154399999999999</v>
      </c>
      <c r="M96" s="58">
        <v>9.6112020000000005</v>
      </c>
      <c r="N96" s="58">
        <v>16.190932</v>
      </c>
      <c r="O96" s="58">
        <v>15.323311</v>
      </c>
      <c r="P96" s="157">
        <v>17.005503000000001</v>
      </c>
      <c r="Q96" s="118">
        <v>17238</v>
      </c>
      <c r="R96" s="74">
        <v>12271</v>
      </c>
      <c r="S96" s="74">
        <v>12106</v>
      </c>
      <c r="T96" s="74">
        <v>6794</v>
      </c>
      <c r="U96" s="74">
        <v>5098</v>
      </c>
      <c r="V96" s="134">
        <v>8625</v>
      </c>
      <c r="W96" s="166">
        <v>285951.11900000001</v>
      </c>
      <c r="X96" s="85">
        <v>342664.88099999999</v>
      </c>
      <c r="Y96" s="86">
        <v>168161.052</v>
      </c>
      <c r="Z96" s="87">
        <v>208534.948</v>
      </c>
      <c r="AA96" s="85">
        <v>106045.186</v>
      </c>
      <c r="AB96" s="85">
        <v>145874.81400000001</v>
      </c>
      <c r="AC96" s="86">
        <v>30786.54</v>
      </c>
      <c r="AD96" s="87">
        <v>53139.46</v>
      </c>
      <c r="AE96" s="85">
        <v>24885.925999999999</v>
      </c>
      <c r="AF96" s="85">
        <v>41660.074000000001</v>
      </c>
      <c r="AG96" s="86">
        <v>36534.442000000003</v>
      </c>
      <c r="AH96" s="177">
        <v>64913.557999999997</v>
      </c>
      <c r="AI96" s="255"/>
      <c r="AJ96" s="188">
        <v>322953</v>
      </c>
      <c r="AK96" s="91">
        <v>194685</v>
      </c>
      <c r="AL96" s="91">
        <v>128268</v>
      </c>
      <c r="AM96" s="107">
        <v>39105</v>
      </c>
      <c r="AN96" s="107">
        <v>33804</v>
      </c>
      <c r="AO96" s="199">
        <v>55359</v>
      </c>
      <c r="AP96" s="188">
        <v>311291</v>
      </c>
      <c r="AQ96" s="91">
        <v>199348</v>
      </c>
      <c r="AR96" s="91">
        <v>111943</v>
      </c>
      <c r="AS96" s="107">
        <v>32848</v>
      </c>
      <c r="AT96" s="107">
        <v>30297</v>
      </c>
      <c r="AU96" s="197">
        <v>48798</v>
      </c>
      <c r="AV96" s="118">
        <v>11662</v>
      </c>
      <c r="AW96" s="74">
        <v>-4663</v>
      </c>
      <c r="AX96" s="74">
        <v>16325</v>
      </c>
      <c r="AY96" s="74">
        <v>6257</v>
      </c>
      <c r="AZ96" s="74">
        <v>3507</v>
      </c>
      <c r="BA96" s="134">
        <v>6561</v>
      </c>
      <c r="BB96" s="224" t="str">
        <f t="shared" si="25"/>
        <v>«</v>
      </c>
      <c r="BC96" s="64" t="str">
        <f t="shared" si="25"/>
        <v>«</v>
      </c>
      <c r="BD96" s="64" t="str">
        <f t="shared" si="25"/>
        <v>«</v>
      </c>
      <c r="BE96" s="64" t="str">
        <f t="shared" si="19"/>
        <v>«</v>
      </c>
      <c r="BF96" s="64" t="str">
        <f t="shared" si="22"/>
        <v>«</v>
      </c>
      <c r="BG96" s="231" t="str">
        <f t="shared" si="20"/>
        <v>«</v>
      </c>
    </row>
    <row r="97" spans="1:59" ht="9.75" customHeight="1" x14ac:dyDescent="0.2">
      <c r="A97" s="5"/>
      <c r="B97" s="6"/>
      <c r="C97" s="7"/>
      <c r="D97" s="7"/>
      <c r="E97" s="115"/>
      <c r="F97" s="70"/>
      <c r="G97" s="70"/>
      <c r="H97" s="70"/>
      <c r="I97" s="70"/>
      <c r="J97" s="131"/>
      <c r="K97" s="124"/>
      <c r="L97" s="45"/>
      <c r="M97" s="45"/>
      <c r="N97" s="45"/>
      <c r="O97" s="45"/>
      <c r="P97" s="142"/>
      <c r="Q97" s="115"/>
      <c r="R97" s="70"/>
      <c r="S97" s="70"/>
      <c r="T97" s="70"/>
      <c r="U97" s="70"/>
      <c r="V97" s="131"/>
      <c r="W97" s="115"/>
      <c r="X97" s="70"/>
      <c r="Y97" s="77"/>
      <c r="Z97" s="78"/>
      <c r="AA97" s="70"/>
      <c r="AB97" s="70"/>
      <c r="AC97" s="77"/>
      <c r="AD97" s="78"/>
      <c r="AE97" s="70"/>
      <c r="AF97" s="70"/>
      <c r="AG97" s="77"/>
      <c r="AH97" s="174"/>
      <c r="AI97" s="255"/>
      <c r="AJ97" s="115"/>
      <c r="AK97" s="70"/>
      <c r="AL97" s="70"/>
      <c r="AM97" s="70"/>
      <c r="AN97" s="70"/>
      <c r="AO97" s="131"/>
      <c r="AP97" s="115"/>
      <c r="AQ97" s="70"/>
      <c r="AR97" s="70"/>
      <c r="AS97" s="70"/>
      <c r="AT97" s="70"/>
      <c r="AU97" s="131"/>
      <c r="AV97" s="115"/>
      <c r="AW97" s="70"/>
      <c r="AX97" s="70"/>
      <c r="AY97" s="70"/>
      <c r="AZ97" s="70"/>
      <c r="BA97" s="131"/>
      <c r="BB97" s="223"/>
      <c r="BC97" s="61"/>
      <c r="BD97" s="61"/>
      <c r="BE97" s="61"/>
      <c r="BF97" s="61"/>
      <c r="BG97" s="230"/>
    </row>
    <row r="98" spans="1:59" ht="12" customHeight="1" x14ac:dyDescent="0.2">
      <c r="A98" s="38" t="s">
        <v>65</v>
      </c>
      <c r="B98" s="39"/>
      <c r="C98" s="40"/>
      <c r="D98" s="40"/>
      <c r="E98" s="114">
        <v>36714745</v>
      </c>
      <c r="F98" s="71">
        <v>20467734</v>
      </c>
      <c r="G98" s="71">
        <v>16247011</v>
      </c>
      <c r="H98" s="71">
        <v>5631914</v>
      </c>
      <c r="I98" s="71">
        <v>4787880</v>
      </c>
      <c r="J98" s="130">
        <v>5827217</v>
      </c>
      <c r="K98" s="147">
        <v>0.57964700000000002</v>
      </c>
      <c r="L98" s="54">
        <v>0.65561700000000001</v>
      </c>
      <c r="M98" s="54">
        <v>1.0166660000000001</v>
      </c>
      <c r="N98" s="54">
        <v>1.5674250000000001</v>
      </c>
      <c r="O98" s="54">
        <v>1.912876</v>
      </c>
      <c r="P98" s="155">
        <v>1.8082560000000001</v>
      </c>
      <c r="Q98" s="114">
        <v>212816</v>
      </c>
      <c r="R98" s="71">
        <v>134189</v>
      </c>
      <c r="S98" s="71">
        <v>165177</v>
      </c>
      <c r="T98" s="71">
        <v>88276</v>
      </c>
      <c r="U98" s="71">
        <v>91586</v>
      </c>
      <c r="V98" s="130">
        <v>105370</v>
      </c>
      <c r="W98" s="164">
        <v>36364662.611000001</v>
      </c>
      <c r="X98" s="79">
        <v>37064827.388999999</v>
      </c>
      <c r="Y98" s="80">
        <v>20246991.583999999</v>
      </c>
      <c r="Z98" s="81">
        <v>20688476.416000001</v>
      </c>
      <c r="AA98" s="79">
        <v>15975293.380999999</v>
      </c>
      <c r="AB98" s="79">
        <v>16518728.619000001</v>
      </c>
      <c r="AC98" s="80">
        <v>5486699.9469999997</v>
      </c>
      <c r="AD98" s="81">
        <v>5777128.0530000003</v>
      </c>
      <c r="AE98" s="79">
        <v>4637220.693</v>
      </c>
      <c r="AF98" s="79">
        <v>4938539.307</v>
      </c>
      <c r="AG98" s="80">
        <v>5653881.7280000001</v>
      </c>
      <c r="AH98" s="175">
        <v>6000552.2719999999</v>
      </c>
      <c r="AI98" s="255"/>
      <c r="AJ98" s="185">
        <v>36697398</v>
      </c>
      <c r="AK98" s="88">
        <v>20443563</v>
      </c>
      <c r="AL98" s="88">
        <v>16253835</v>
      </c>
      <c r="AM98" s="88">
        <v>5654168</v>
      </c>
      <c r="AN98" s="88">
        <v>4759055</v>
      </c>
      <c r="AO98" s="193">
        <v>5840612</v>
      </c>
      <c r="AP98" s="185">
        <v>35740315</v>
      </c>
      <c r="AQ98" s="88">
        <v>19955938</v>
      </c>
      <c r="AR98" s="88">
        <v>15784377</v>
      </c>
      <c r="AS98" s="88">
        <v>5431182</v>
      </c>
      <c r="AT98" s="88">
        <v>4647745</v>
      </c>
      <c r="AU98" s="193">
        <v>5705450</v>
      </c>
      <c r="AV98" s="114">
        <v>957083</v>
      </c>
      <c r="AW98" s="71">
        <v>487625</v>
      </c>
      <c r="AX98" s="71">
        <v>469458</v>
      </c>
      <c r="AY98" s="71">
        <v>222986</v>
      </c>
      <c r="AZ98" s="71">
        <v>111310</v>
      </c>
      <c r="BA98" s="130">
        <v>135162</v>
      </c>
      <c r="BB98" s="222" t="str">
        <f>CHAR(173)</f>
        <v>­</v>
      </c>
      <c r="BC98" s="62" t="str">
        <f>CHAR(173)</f>
        <v>­</v>
      </c>
      <c r="BD98" s="62" t="str">
        <f>CHAR(171)</f>
        <v>«</v>
      </c>
      <c r="BE98" s="62" t="str">
        <f>CHAR(171)</f>
        <v>«</v>
      </c>
      <c r="BF98" s="62" t="str">
        <f>CHAR(171)</f>
        <v>«</v>
      </c>
      <c r="BG98" s="229" t="str">
        <f>CHAR(171)</f>
        <v>«</v>
      </c>
    </row>
    <row r="99" spans="1:59" ht="9.75" customHeight="1" x14ac:dyDescent="0.2">
      <c r="A99" s="5"/>
      <c r="B99" s="6"/>
      <c r="C99" s="7"/>
      <c r="D99" s="7"/>
      <c r="E99" s="115"/>
      <c r="F99" s="70"/>
      <c r="G99" s="70"/>
      <c r="H99" s="70"/>
      <c r="I99" s="70"/>
      <c r="J99" s="131"/>
      <c r="K99" s="124"/>
      <c r="L99" s="45"/>
      <c r="M99" s="45"/>
      <c r="N99" s="45"/>
      <c r="O99" s="45"/>
      <c r="P99" s="142"/>
      <c r="Q99" s="115"/>
      <c r="R99" s="70"/>
      <c r="S99" s="70"/>
      <c r="T99" s="70"/>
      <c r="U99" s="70"/>
      <c r="V99" s="131"/>
      <c r="W99" s="115"/>
      <c r="X99" s="70"/>
      <c r="Y99" s="77"/>
      <c r="Z99" s="78"/>
      <c r="AA99" s="70"/>
      <c r="AB99" s="70"/>
      <c r="AC99" s="77"/>
      <c r="AD99" s="78"/>
      <c r="AE99" s="70"/>
      <c r="AF99" s="70"/>
      <c r="AG99" s="77"/>
      <c r="AH99" s="174"/>
      <c r="AI99" s="255"/>
      <c r="AJ99" s="115"/>
      <c r="AK99" s="70"/>
      <c r="AL99" s="70"/>
      <c r="AM99" s="70"/>
      <c r="AN99" s="70"/>
      <c r="AO99" s="131"/>
      <c r="AP99" s="115"/>
      <c r="AQ99" s="70"/>
      <c r="AR99" s="70"/>
      <c r="AS99" s="70"/>
      <c r="AT99" s="70"/>
      <c r="AU99" s="131"/>
      <c r="AV99" s="115"/>
      <c r="AW99" s="70"/>
      <c r="AX99" s="70"/>
      <c r="AY99" s="70"/>
      <c r="AZ99" s="70"/>
      <c r="BA99" s="131"/>
      <c r="BB99" s="223"/>
      <c r="BC99" s="61"/>
      <c r="BD99" s="61"/>
      <c r="BE99" s="61"/>
      <c r="BF99" s="61"/>
      <c r="BG99" s="230"/>
    </row>
    <row r="100" spans="1:59" ht="12" customHeight="1" x14ac:dyDescent="0.2">
      <c r="A100" s="35"/>
      <c r="B100" s="36" t="s">
        <v>66</v>
      </c>
      <c r="C100" s="37"/>
      <c r="D100" s="37"/>
      <c r="E100" s="117">
        <v>36714745</v>
      </c>
      <c r="F100" s="73">
        <v>20467734</v>
      </c>
      <c r="G100" s="73">
        <v>16247011</v>
      </c>
      <c r="H100" s="73">
        <v>5631914</v>
      </c>
      <c r="I100" s="73">
        <v>4787880</v>
      </c>
      <c r="J100" s="133">
        <v>5827217</v>
      </c>
      <c r="K100" s="148">
        <v>0.57964700000000002</v>
      </c>
      <c r="L100" s="57">
        <v>0.65561700000000001</v>
      </c>
      <c r="M100" s="57">
        <v>1.0166660000000001</v>
      </c>
      <c r="N100" s="57">
        <v>1.5674250000000001</v>
      </c>
      <c r="O100" s="57">
        <v>1.912876</v>
      </c>
      <c r="P100" s="156">
        <v>1.8082560000000001</v>
      </c>
      <c r="Q100" s="117">
        <v>212816</v>
      </c>
      <c r="R100" s="73">
        <v>134189</v>
      </c>
      <c r="S100" s="73">
        <v>165177</v>
      </c>
      <c r="T100" s="73">
        <v>88276</v>
      </c>
      <c r="U100" s="73">
        <v>91586</v>
      </c>
      <c r="V100" s="133">
        <v>105370</v>
      </c>
      <c r="W100" s="165">
        <v>36364662.611000001</v>
      </c>
      <c r="X100" s="82">
        <v>37064827.388999999</v>
      </c>
      <c r="Y100" s="83">
        <v>20246991.583999999</v>
      </c>
      <c r="Z100" s="84">
        <v>20688476.416000001</v>
      </c>
      <c r="AA100" s="82">
        <v>15975293.380999999</v>
      </c>
      <c r="AB100" s="82">
        <v>16518728.619000001</v>
      </c>
      <c r="AC100" s="83">
        <v>5486699.9469999997</v>
      </c>
      <c r="AD100" s="84">
        <v>5777128.0530000003</v>
      </c>
      <c r="AE100" s="82">
        <v>4637220.693</v>
      </c>
      <c r="AF100" s="82">
        <v>4938539.307</v>
      </c>
      <c r="AG100" s="83">
        <v>5653881.7280000001</v>
      </c>
      <c r="AH100" s="176">
        <v>6000552.2719999999</v>
      </c>
      <c r="AI100" s="255"/>
      <c r="AJ100" s="187">
        <v>36697398</v>
      </c>
      <c r="AK100" s="90">
        <v>20443563</v>
      </c>
      <c r="AL100" s="90">
        <v>16253835</v>
      </c>
      <c r="AM100" s="90">
        <v>5654168</v>
      </c>
      <c r="AN100" s="90">
        <v>4759055</v>
      </c>
      <c r="AO100" s="195">
        <v>5840612</v>
      </c>
      <c r="AP100" s="187">
        <v>35740315</v>
      </c>
      <c r="AQ100" s="90">
        <v>19955938</v>
      </c>
      <c r="AR100" s="90">
        <v>15784377</v>
      </c>
      <c r="AS100" s="90">
        <v>5431182</v>
      </c>
      <c r="AT100" s="90">
        <v>4647745</v>
      </c>
      <c r="AU100" s="195">
        <v>5705450</v>
      </c>
      <c r="AV100" s="117">
        <v>957083</v>
      </c>
      <c r="AW100" s="73">
        <v>487625</v>
      </c>
      <c r="AX100" s="73">
        <v>469458</v>
      </c>
      <c r="AY100" s="73">
        <v>222986</v>
      </c>
      <c r="AZ100" s="73">
        <v>111310</v>
      </c>
      <c r="BA100" s="133">
        <v>135162</v>
      </c>
      <c r="BB100" s="225" t="str">
        <f>CHAR(173)</f>
        <v>­</v>
      </c>
      <c r="BC100" s="65" t="str">
        <f>CHAR(173)</f>
        <v>­</v>
      </c>
      <c r="BD100" s="65" t="str">
        <f t="shared" ref="BD100:BG105" si="26">CHAR(171)</f>
        <v>«</v>
      </c>
      <c r="BE100" s="65" t="str">
        <f t="shared" si="26"/>
        <v>«</v>
      </c>
      <c r="BF100" s="65" t="str">
        <f t="shared" si="26"/>
        <v>«</v>
      </c>
      <c r="BG100" s="232" t="str">
        <f t="shared" si="26"/>
        <v>«</v>
      </c>
    </row>
    <row r="101" spans="1:59" ht="12" customHeight="1" x14ac:dyDescent="0.2">
      <c r="A101" s="5"/>
      <c r="B101" s="6" t="s">
        <v>16</v>
      </c>
      <c r="C101" s="7"/>
      <c r="D101" s="7"/>
      <c r="E101" s="116">
        <v>2941177</v>
      </c>
      <c r="F101" s="72">
        <v>96097</v>
      </c>
      <c r="G101" s="72">
        <v>2845080</v>
      </c>
      <c r="H101" s="72">
        <v>267104</v>
      </c>
      <c r="I101" s="72">
        <v>603548</v>
      </c>
      <c r="J101" s="132">
        <v>1974428</v>
      </c>
      <c r="K101" s="123">
        <v>2.7862110000000002</v>
      </c>
      <c r="L101" s="56">
        <v>8.1152680000000004</v>
      </c>
      <c r="M101" s="56">
        <v>2.8672469999999999</v>
      </c>
      <c r="N101" s="56">
        <v>8.6931849999999997</v>
      </c>
      <c r="O101" s="56">
        <v>6.1894220000000004</v>
      </c>
      <c r="P101" s="141">
        <v>3.4795729999999998</v>
      </c>
      <c r="Q101" s="116">
        <v>81947</v>
      </c>
      <c r="R101" s="72">
        <v>7798</v>
      </c>
      <c r="S101" s="72">
        <v>81575</v>
      </c>
      <c r="T101" s="72">
        <v>23219</v>
      </c>
      <c r="U101" s="72">
        <v>37356</v>
      </c>
      <c r="V101" s="132">
        <v>68701</v>
      </c>
      <c r="W101" s="115">
        <v>2806373.5260000001</v>
      </c>
      <c r="X101" s="70">
        <v>3075980.4739999999</v>
      </c>
      <c r="Y101" s="77">
        <v>83268.418999999994</v>
      </c>
      <c r="Z101" s="78">
        <v>108925.58100000001</v>
      </c>
      <c r="AA101" s="70">
        <v>2710888.3309999998</v>
      </c>
      <c r="AB101" s="70">
        <v>2979271.6690000002</v>
      </c>
      <c r="AC101" s="77">
        <v>228907.35500000001</v>
      </c>
      <c r="AD101" s="78">
        <v>305300.64500000002</v>
      </c>
      <c r="AE101" s="70">
        <v>542097.15800000005</v>
      </c>
      <c r="AF101" s="70">
        <v>664998.84199999995</v>
      </c>
      <c r="AG101" s="77">
        <v>1861413.7779999999</v>
      </c>
      <c r="AH101" s="174">
        <v>2087442.2220000001</v>
      </c>
      <c r="AI101" s="255"/>
      <c r="AJ101" s="186">
        <v>2929076</v>
      </c>
      <c r="AK101" s="89">
        <v>97304</v>
      </c>
      <c r="AL101" s="89">
        <v>2831772</v>
      </c>
      <c r="AM101" s="89">
        <v>265977</v>
      </c>
      <c r="AN101" s="89">
        <v>580716</v>
      </c>
      <c r="AO101" s="194">
        <v>1985079</v>
      </c>
      <c r="AP101" s="186">
        <v>2898044</v>
      </c>
      <c r="AQ101" s="89">
        <v>97144</v>
      </c>
      <c r="AR101" s="89">
        <v>2800900</v>
      </c>
      <c r="AS101" s="89">
        <v>284523</v>
      </c>
      <c r="AT101" s="89">
        <v>578662</v>
      </c>
      <c r="AU101" s="194">
        <v>1937715</v>
      </c>
      <c r="AV101" s="116">
        <v>31032</v>
      </c>
      <c r="AW101" s="72">
        <v>160</v>
      </c>
      <c r="AX101" s="72">
        <v>30872</v>
      </c>
      <c r="AY101" s="72">
        <v>-18546</v>
      </c>
      <c r="AZ101" s="72">
        <v>2054</v>
      </c>
      <c r="BA101" s="132">
        <v>47364</v>
      </c>
      <c r="BB101" s="224" t="str">
        <f t="shared" ref="BB101:BC106" si="27">CHAR(171)</f>
        <v>«</v>
      </c>
      <c r="BC101" s="64" t="str">
        <f t="shared" si="27"/>
        <v>«</v>
      </c>
      <c r="BD101" s="64" t="str">
        <f t="shared" si="26"/>
        <v>«</v>
      </c>
      <c r="BE101" s="64" t="str">
        <f t="shared" si="26"/>
        <v>«</v>
      </c>
      <c r="BF101" s="64" t="str">
        <f t="shared" si="26"/>
        <v>«</v>
      </c>
      <c r="BG101" s="231" t="str">
        <f t="shared" si="26"/>
        <v>«</v>
      </c>
    </row>
    <row r="102" spans="1:59" ht="12" customHeight="1" x14ac:dyDescent="0.2">
      <c r="A102" s="5"/>
      <c r="B102" s="6"/>
      <c r="C102" s="7" t="s">
        <v>17</v>
      </c>
      <c r="D102" s="7"/>
      <c r="E102" s="116">
        <v>2941177</v>
      </c>
      <c r="F102" s="72">
        <v>96097</v>
      </c>
      <c r="G102" s="72">
        <v>2845080</v>
      </c>
      <c r="H102" s="72">
        <v>267104</v>
      </c>
      <c r="I102" s="72">
        <v>603548</v>
      </c>
      <c r="J102" s="132">
        <v>1974428</v>
      </c>
      <c r="K102" s="123">
        <v>2.7862110000000002</v>
      </c>
      <c r="L102" s="56">
        <v>8.1152680000000004</v>
      </c>
      <c r="M102" s="56">
        <v>2.8672469999999999</v>
      </c>
      <c r="N102" s="56">
        <v>8.6931849999999997</v>
      </c>
      <c r="O102" s="56">
        <v>6.1894220000000004</v>
      </c>
      <c r="P102" s="141">
        <v>3.4795729999999998</v>
      </c>
      <c r="Q102" s="116">
        <v>81947</v>
      </c>
      <c r="R102" s="72">
        <v>7798</v>
      </c>
      <c r="S102" s="72">
        <v>81575</v>
      </c>
      <c r="T102" s="72">
        <v>23219</v>
      </c>
      <c r="U102" s="72">
        <v>37356</v>
      </c>
      <c r="V102" s="132">
        <v>68701</v>
      </c>
      <c r="W102" s="115">
        <v>2806373.5260000001</v>
      </c>
      <c r="X102" s="70">
        <v>3075980.4739999999</v>
      </c>
      <c r="Y102" s="77">
        <v>83268.418999999994</v>
      </c>
      <c r="Z102" s="78">
        <v>108925.58100000001</v>
      </c>
      <c r="AA102" s="70">
        <v>2710888.3309999998</v>
      </c>
      <c r="AB102" s="70">
        <v>2979271.6690000002</v>
      </c>
      <c r="AC102" s="77">
        <v>228907.35500000001</v>
      </c>
      <c r="AD102" s="78">
        <v>305300.64500000002</v>
      </c>
      <c r="AE102" s="70">
        <v>542097.15800000005</v>
      </c>
      <c r="AF102" s="70">
        <v>664998.84199999995</v>
      </c>
      <c r="AG102" s="77">
        <v>1861413.7779999999</v>
      </c>
      <c r="AH102" s="174">
        <v>2087442.2220000001</v>
      </c>
      <c r="AI102" s="255"/>
      <c r="AJ102" s="186">
        <v>2929076</v>
      </c>
      <c r="AK102" s="89">
        <v>97304</v>
      </c>
      <c r="AL102" s="89">
        <v>2831772</v>
      </c>
      <c r="AM102" s="89">
        <v>265977</v>
      </c>
      <c r="AN102" s="89">
        <v>580716</v>
      </c>
      <c r="AO102" s="194">
        <v>1985079</v>
      </c>
      <c r="AP102" s="186">
        <v>2898044</v>
      </c>
      <c r="AQ102" s="89">
        <v>97144</v>
      </c>
      <c r="AR102" s="89">
        <v>2800900</v>
      </c>
      <c r="AS102" s="89">
        <v>284523</v>
      </c>
      <c r="AT102" s="89">
        <v>578662</v>
      </c>
      <c r="AU102" s="194">
        <v>1937715</v>
      </c>
      <c r="AV102" s="116">
        <v>31032</v>
      </c>
      <c r="AW102" s="72">
        <v>160</v>
      </c>
      <c r="AX102" s="72">
        <v>30872</v>
      </c>
      <c r="AY102" s="72">
        <v>-18546</v>
      </c>
      <c r="AZ102" s="72">
        <v>2054</v>
      </c>
      <c r="BA102" s="132">
        <v>47364</v>
      </c>
      <c r="BB102" s="224" t="str">
        <f t="shared" si="27"/>
        <v>«</v>
      </c>
      <c r="BC102" s="64" t="str">
        <f t="shared" si="27"/>
        <v>«</v>
      </c>
      <c r="BD102" s="64" t="str">
        <f t="shared" si="26"/>
        <v>«</v>
      </c>
      <c r="BE102" s="64" t="str">
        <f t="shared" si="26"/>
        <v>«</v>
      </c>
      <c r="BF102" s="64" t="str">
        <f t="shared" si="26"/>
        <v>«</v>
      </c>
      <c r="BG102" s="231" t="str">
        <f t="shared" si="26"/>
        <v>«</v>
      </c>
    </row>
    <row r="103" spans="1:59" ht="12" customHeight="1" x14ac:dyDescent="0.2">
      <c r="A103" s="5"/>
      <c r="B103" s="6" t="s">
        <v>18</v>
      </c>
      <c r="C103" s="7"/>
      <c r="D103" s="7"/>
      <c r="E103" s="116">
        <v>10633415</v>
      </c>
      <c r="F103" s="72">
        <v>5720789</v>
      </c>
      <c r="G103" s="72">
        <v>4912626</v>
      </c>
      <c r="H103" s="72">
        <v>1744482</v>
      </c>
      <c r="I103" s="72">
        <v>1528729</v>
      </c>
      <c r="J103" s="132">
        <v>1639415</v>
      </c>
      <c r="K103" s="123">
        <v>1.1285179999999999</v>
      </c>
      <c r="L103" s="56">
        <v>1.3137760000000001</v>
      </c>
      <c r="M103" s="56">
        <v>1.904236</v>
      </c>
      <c r="N103" s="56">
        <v>2.6813959999999999</v>
      </c>
      <c r="O103" s="56">
        <v>3.4573770000000001</v>
      </c>
      <c r="P103" s="141">
        <v>3.745085</v>
      </c>
      <c r="Q103" s="116">
        <v>120000</v>
      </c>
      <c r="R103" s="72">
        <v>75158</v>
      </c>
      <c r="S103" s="72">
        <v>93547</v>
      </c>
      <c r="T103" s="72">
        <v>46776</v>
      </c>
      <c r="U103" s="72">
        <v>52853</v>
      </c>
      <c r="V103" s="132">
        <v>61397</v>
      </c>
      <c r="W103" s="115">
        <v>10436014.944</v>
      </c>
      <c r="X103" s="70">
        <v>10830815.056</v>
      </c>
      <c r="Y103" s="77">
        <v>5597153.4749999996</v>
      </c>
      <c r="Z103" s="78">
        <v>5844424.5250000004</v>
      </c>
      <c r="AA103" s="70">
        <v>4758739.551</v>
      </c>
      <c r="AB103" s="70">
        <v>5066512.449</v>
      </c>
      <c r="AC103" s="77">
        <v>1667534.709</v>
      </c>
      <c r="AD103" s="78">
        <v>1821429.291</v>
      </c>
      <c r="AE103" s="70">
        <v>1441784.2819999999</v>
      </c>
      <c r="AF103" s="70">
        <v>1615673.7180000001</v>
      </c>
      <c r="AG103" s="77">
        <v>1538416.1410000001</v>
      </c>
      <c r="AH103" s="174">
        <v>1740413.8589999999</v>
      </c>
      <c r="AI103" s="255"/>
      <c r="AJ103" s="186">
        <v>10565000</v>
      </c>
      <c r="AK103" s="89">
        <v>5690016</v>
      </c>
      <c r="AL103" s="89">
        <v>4874984</v>
      </c>
      <c r="AM103" s="89">
        <v>1726027</v>
      </c>
      <c r="AN103" s="89">
        <v>1518207</v>
      </c>
      <c r="AO103" s="194">
        <v>1630750</v>
      </c>
      <c r="AP103" s="186">
        <v>10269951</v>
      </c>
      <c r="AQ103" s="89">
        <v>5506358</v>
      </c>
      <c r="AR103" s="89">
        <v>4763593</v>
      </c>
      <c r="AS103" s="89">
        <v>1682779</v>
      </c>
      <c r="AT103" s="89">
        <v>1443963</v>
      </c>
      <c r="AU103" s="194">
        <v>1636851</v>
      </c>
      <c r="AV103" s="116">
        <v>295049</v>
      </c>
      <c r="AW103" s="72">
        <v>183658</v>
      </c>
      <c r="AX103" s="72">
        <v>111391</v>
      </c>
      <c r="AY103" s="72">
        <v>43248</v>
      </c>
      <c r="AZ103" s="72">
        <v>74244</v>
      </c>
      <c r="BA103" s="132">
        <v>-6101</v>
      </c>
      <c r="BB103" s="224" t="str">
        <f t="shared" si="27"/>
        <v>«</v>
      </c>
      <c r="BC103" s="64" t="str">
        <f t="shared" si="27"/>
        <v>«</v>
      </c>
      <c r="BD103" s="64" t="str">
        <f t="shared" si="26"/>
        <v>«</v>
      </c>
      <c r="BE103" s="64" t="str">
        <f t="shared" si="26"/>
        <v>«</v>
      </c>
      <c r="BF103" s="64" t="str">
        <f t="shared" si="26"/>
        <v>«</v>
      </c>
      <c r="BG103" s="231" t="str">
        <f t="shared" si="26"/>
        <v>«</v>
      </c>
    </row>
    <row r="104" spans="1:59" ht="12" customHeight="1" x14ac:dyDescent="0.2">
      <c r="A104" s="5"/>
      <c r="B104" s="6"/>
      <c r="C104" s="7" t="s">
        <v>19</v>
      </c>
      <c r="D104" s="7"/>
      <c r="E104" s="116">
        <v>403546</v>
      </c>
      <c r="F104" s="72">
        <v>192384</v>
      </c>
      <c r="G104" s="72">
        <v>211162</v>
      </c>
      <c r="H104" s="72">
        <v>76228</v>
      </c>
      <c r="I104" s="72">
        <v>56307</v>
      </c>
      <c r="J104" s="132">
        <v>78627</v>
      </c>
      <c r="K104" s="123">
        <v>5.2271979999999996</v>
      </c>
      <c r="L104" s="56">
        <v>6.7721999999999998</v>
      </c>
      <c r="M104" s="56">
        <v>7.856382</v>
      </c>
      <c r="N104" s="56">
        <v>11.536749</v>
      </c>
      <c r="O104" s="56">
        <v>14.811157</v>
      </c>
      <c r="P104" s="141">
        <v>14.407541</v>
      </c>
      <c r="Q104" s="116">
        <v>21094</v>
      </c>
      <c r="R104" s="72">
        <v>13028</v>
      </c>
      <c r="S104" s="72">
        <v>16589</v>
      </c>
      <c r="T104" s="72">
        <v>8794</v>
      </c>
      <c r="U104" s="72">
        <v>8339</v>
      </c>
      <c r="V104" s="132">
        <v>11328</v>
      </c>
      <c r="W104" s="115">
        <v>368846.125</v>
      </c>
      <c r="X104" s="70">
        <v>438245.875</v>
      </c>
      <c r="Y104" s="77">
        <v>170951.90599999999</v>
      </c>
      <c r="Z104" s="78">
        <v>213816.09400000001</v>
      </c>
      <c r="AA104" s="70">
        <v>183871.95300000001</v>
      </c>
      <c r="AB104" s="70">
        <v>238452.04699999999</v>
      </c>
      <c r="AC104" s="77">
        <v>61761.485999999997</v>
      </c>
      <c r="AD104" s="78">
        <v>90694.513999999996</v>
      </c>
      <c r="AE104" s="70">
        <v>42588.163</v>
      </c>
      <c r="AF104" s="70">
        <v>70025.837</v>
      </c>
      <c r="AG104" s="77">
        <v>59992.082000000002</v>
      </c>
      <c r="AH104" s="174">
        <v>97261.918000000005</v>
      </c>
      <c r="AI104" s="255"/>
      <c r="AJ104" s="186">
        <v>396241</v>
      </c>
      <c r="AK104" s="89">
        <v>178642</v>
      </c>
      <c r="AL104" s="89">
        <v>217599</v>
      </c>
      <c r="AM104" s="89">
        <v>78950</v>
      </c>
      <c r="AN104" s="92">
        <v>48333</v>
      </c>
      <c r="AO104" s="196">
        <v>90316</v>
      </c>
      <c r="AP104" s="186">
        <v>402064</v>
      </c>
      <c r="AQ104" s="89">
        <v>179913</v>
      </c>
      <c r="AR104" s="89">
        <v>222151</v>
      </c>
      <c r="AS104" s="89">
        <v>78831</v>
      </c>
      <c r="AT104" s="92">
        <v>65064</v>
      </c>
      <c r="AU104" s="194">
        <v>78256</v>
      </c>
      <c r="AV104" s="116">
        <v>-5823</v>
      </c>
      <c r="AW104" s="72">
        <v>-1271</v>
      </c>
      <c r="AX104" s="72">
        <v>-4552</v>
      </c>
      <c r="AY104" s="72">
        <v>119</v>
      </c>
      <c r="AZ104" s="72">
        <v>-16731</v>
      </c>
      <c r="BA104" s="132">
        <v>12060</v>
      </c>
      <c r="BB104" s="224" t="str">
        <f t="shared" si="27"/>
        <v>«</v>
      </c>
      <c r="BC104" s="64" t="str">
        <f t="shared" si="27"/>
        <v>«</v>
      </c>
      <c r="BD104" s="64" t="str">
        <f t="shared" si="26"/>
        <v>«</v>
      </c>
      <c r="BE104" s="64" t="str">
        <f t="shared" si="26"/>
        <v>«</v>
      </c>
      <c r="BF104" s="64" t="str">
        <f t="shared" si="26"/>
        <v>«</v>
      </c>
      <c r="BG104" s="231" t="str">
        <f t="shared" si="26"/>
        <v>«</v>
      </c>
    </row>
    <row r="105" spans="1:59" ht="12" customHeight="1" x14ac:dyDescent="0.2">
      <c r="A105" s="5"/>
      <c r="B105" s="6"/>
      <c r="C105" s="7" t="s">
        <v>20</v>
      </c>
      <c r="D105" s="7"/>
      <c r="E105" s="116">
        <v>7076335</v>
      </c>
      <c r="F105" s="72">
        <v>4170005</v>
      </c>
      <c r="G105" s="72">
        <v>2906330</v>
      </c>
      <c r="H105" s="72">
        <v>1157385</v>
      </c>
      <c r="I105" s="72">
        <v>900935</v>
      </c>
      <c r="J105" s="132">
        <v>848010</v>
      </c>
      <c r="K105" s="123">
        <v>1.403281</v>
      </c>
      <c r="L105" s="56">
        <v>1.610136</v>
      </c>
      <c r="M105" s="56">
        <v>2.5172940000000001</v>
      </c>
      <c r="N105" s="56">
        <v>3.46604</v>
      </c>
      <c r="O105" s="56">
        <v>4.5773659999999996</v>
      </c>
      <c r="P105" s="141">
        <v>5.329555</v>
      </c>
      <c r="Q105" s="116">
        <v>99300</v>
      </c>
      <c r="R105" s="72">
        <v>67142</v>
      </c>
      <c r="S105" s="72">
        <v>73160</v>
      </c>
      <c r="T105" s="72">
        <v>40115</v>
      </c>
      <c r="U105" s="72">
        <v>41239</v>
      </c>
      <c r="V105" s="132">
        <v>45195</v>
      </c>
      <c r="W105" s="115">
        <v>6912985.0839999998</v>
      </c>
      <c r="X105" s="70">
        <v>7239684.9160000002</v>
      </c>
      <c r="Y105" s="77">
        <v>4059555.1889999998</v>
      </c>
      <c r="Z105" s="78">
        <v>4280454.8109999998</v>
      </c>
      <c r="AA105" s="70">
        <v>2785980.3659999999</v>
      </c>
      <c r="AB105" s="70">
        <v>3026679.6340000001</v>
      </c>
      <c r="AC105" s="77">
        <v>1091395.1170000001</v>
      </c>
      <c r="AD105" s="78">
        <v>1223374.8829999999</v>
      </c>
      <c r="AE105" s="70">
        <v>833096.68900000001</v>
      </c>
      <c r="AF105" s="70">
        <v>968773.31099999999</v>
      </c>
      <c r="AG105" s="77">
        <v>773663.96200000006</v>
      </c>
      <c r="AH105" s="174">
        <v>922356.03799999994</v>
      </c>
      <c r="AI105" s="255"/>
      <c r="AJ105" s="186">
        <v>7057467</v>
      </c>
      <c r="AK105" s="89">
        <v>4156187</v>
      </c>
      <c r="AL105" s="89">
        <v>2901280</v>
      </c>
      <c r="AM105" s="89">
        <v>1153180</v>
      </c>
      <c r="AN105" s="89">
        <v>903280</v>
      </c>
      <c r="AO105" s="194">
        <v>844820</v>
      </c>
      <c r="AP105" s="186">
        <v>6907851</v>
      </c>
      <c r="AQ105" s="89">
        <v>4045473</v>
      </c>
      <c r="AR105" s="89">
        <v>2862378</v>
      </c>
      <c r="AS105" s="89">
        <v>1120854</v>
      </c>
      <c r="AT105" s="89">
        <v>908402</v>
      </c>
      <c r="AU105" s="194">
        <v>833122</v>
      </c>
      <c r="AV105" s="116">
        <v>149616</v>
      </c>
      <c r="AW105" s="72">
        <v>110714</v>
      </c>
      <c r="AX105" s="72">
        <v>38902</v>
      </c>
      <c r="AY105" s="72">
        <v>32326</v>
      </c>
      <c r="AZ105" s="72">
        <v>-5122</v>
      </c>
      <c r="BA105" s="132">
        <v>11698</v>
      </c>
      <c r="BB105" s="224" t="str">
        <f t="shared" si="27"/>
        <v>«</v>
      </c>
      <c r="BC105" s="64" t="str">
        <f t="shared" si="27"/>
        <v>«</v>
      </c>
      <c r="BD105" s="64" t="str">
        <f t="shared" si="26"/>
        <v>«</v>
      </c>
      <c r="BE105" s="64" t="str">
        <f t="shared" si="26"/>
        <v>«</v>
      </c>
      <c r="BF105" s="64" t="str">
        <f t="shared" si="26"/>
        <v>«</v>
      </c>
      <c r="BG105" s="231" t="str">
        <f t="shared" si="26"/>
        <v>«</v>
      </c>
    </row>
    <row r="106" spans="1:59" ht="12" customHeight="1" x14ac:dyDescent="0.2">
      <c r="A106" s="5"/>
      <c r="B106" s="6"/>
      <c r="C106" s="7" t="s">
        <v>21</v>
      </c>
      <c r="D106" s="7"/>
      <c r="E106" s="116">
        <v>3153534</v>
      </c>
      <c r="F106" s="72">
        <v>1358400</v>
      </c>
      <c r="G106" s="72">
        <v>1795134</v>
      </c>
      <c r="H106" s="72">
        <v>510869</v>
      </c>
      <c r="I106" s="72">
        <v>571487</v>
      </c>
      <c r="J106" s="132">
        <v>712778</v>
      </c>
      <c r="K106" s="123">
        <v>2.0107430000000002</v>
      </c>
      <c r="L106" s="56">
        <v>2.4702839999999999</v>
      </c>
      <c r="M106" s="56">
        <v>2.9971429999999999</v>
      </c>
      <c r="N106" s="56">
        <v>4.4823409999999999</v>
      </c>
      <c r="O106" s="56">
        <v>5.6497019999999996</v>
      </c>
      <c r="P106" s="141">
        <v>5.1124489999999998</v>
      </c>
      <c r="Q106" s="116">
        <v>63409</v>
      </c>
      <c r="R106" s="72">
        <v>33556</v>
      </c>
      <c r="S106" s="72">
        <v>53802</v>
      </c>
      <c r="T106" s="72">
        <v>22898</v>
      </c>
      <c r="U106" s="72">
        <v>32287</v>
      </c>
      <c r="V106" s="132">
        <v>36440</v>
      </c>
      <c r="W106" s="115">
        <v>3049225.4180000001</v>
      </c>
      <c r="X106" s="70">
        <v>3257842.5819999999</v>
      </c>
      <c r="Y106" s="77">
        <v>1303199.817</v>
      </c>
      <c r="Z106" s="78">
        <v>1413600.183</v>
      </c>
      <c r="AA106" s="70">
        <v>1706628.5190000001</v>
      </c>
      <c r="AB106" s="70">
        <v>1883639.4809999999</v>
      </c>
      <c r="AC106" s="77">
        <v>473200.326</v>
      </c>
      <c r="AD106" s="78">
        <v>548537.674</v>
      </c>
      <c r="AE106" s="70">
        <v>518374.37199999997</v>
      </c>
      <c r="AF106" s="70">
        <v>624599.62800000003</v>
      </c>
      <c r="AG106" s="77">
        <v>652833.527</v>
      </c>
      <c r="AH106" s="174">
        <v>772722.473</v>
      </c>
      <c r="AI106" s="255"/>
      <c r="AJ106" s="186">
        <v>3111292</v>
      </c>
      <c r="AK106" s="89">
        <v>1355187</v>
      </c>
      <c r="AL106" s="89">
        <v>1756105</v>
      </c>
      <c r="AM106" s="89">
        <v>493897</v>
      </c>
      <c r="AN106" s="89">
        <v>566594</v>
      </c>
      <c r="AO106" s="194">
        <v>695614</v>
      </c>
      <c r="AP106" s="186">
        <v>2960036</v>
      </c>
      <c r="AQ106" s="89">
        <v>1280972</v>
      </c>
      <c r="AR106" s="89">
        <v>1679064</v>
      </c>
      <c r="AS106" s="89">
        <v>483094</v>
      </c>
      <c r="AT106" s="89">
        <v>470497</v>
      </c>
      <c r="AU106" s="194">
        <v>725473</v>
      </c>
      <c r="AV106" s="116">
        <v>151256</v>
      </c>
      <c r="AW106" s="72">
        <v>74215</v>
      </c>
      <c r="AX106" s="72">
        <v>77041</v>
      </c>
      <c r="AY106" s="72">
        <v>10803</v>
      </c>
      <c r="AZ106" s="72">
        <v>96097</v>
      </c>
      <c r="BA106" s="132">
        <v>-29859</v>
      </c>
      <c r="BB106" s="224" t="str">
        <f t="shared" si="27"/>
        <v>«</v>
      </c>
      <c r="BC106" s="64" t="str">
        <f t="shared" si="27"/>
        <v>«</v>
      </c>
      <c r="BD106" s="64" t="str">
        <f>CHAR(171)</f>
        <v>«</v>
      </c>
      <c r="BE106" s="64" t="str">
        <f>CHAR(171)</f>
        <v>«</v>
      </c>
      <c r="BF106" s="64" t="str">
        <f>CHAR(173)</f>
        <v>­</v>
      </c>
      <c r="BG106" s="231" t="str">
        <f t="shared" ref="BG106:BG113" si="28">CHAR(171)</f>
        <v>«</v>
      </c>
    </row>
    <row r="107" spans="1:59" ht="12" customHeight="1" x14ac:dyDescent="0.2">
      <c r="A107" s="5"/>
      <c r="B107" s="6" t="s">
        <v>22</v>
      </c>
      <c r="C107" s="7"/>
      <c r="D107" s="7"/>
      <c r="E107" s="116">
        <v>22833830</v>
      </c>
      <c r="F107" s="72">
        <v>14449178</v>
      </c>
      <c r="G107" s="72">
        <v>8384652</v>
      </c>
      <c r="H107" s="72">
        <v>3584542</v>
      </c>
      <c r="I107" s="72">
        <v>2627008</v>
      </c>
      <c r="J107" s="132">
        <v>2173102</v>
      </c>
      <c r="K107" s="123">
        <v>0.71477800000000002</v>
      </c>
      <c r="L107" s="56">
        <v>0.78836700000000004</v>
      </c>
      <c r="M107" s="56">
        <v>1.3940189999999999</v>
      </c>
      <c r="N107" s="56">
        <v>1.803512</v>
      </c>
      <c r="O107" s="56">
        <v>2.73597</v>
      </c>
      <c r="P107" s="141">
        <v>3.023361</v>
      </c>
      <c r="Q107" s="116">
        <v>163211</v>
      </c>
      <c r="R107" s="72">
        <v>113912</v>
      </c>
      <c r="S107" s="72">
        <v>116883</v>
      </c>
      <c r="T107" s="72">
        <v>64647</v>
      </c>
      <c r="U107" s="72">
        <v>71874</v>
      </c>
      <c r="V107" s="132">
        <v>65700</v>
      </c>
      <c r="W107" s="115">
        <v>22565347.688000001</v>
      </c>
      <c r="X107" s="70">
        <v>23102312.311999999</v>
      </c>
      <c r="Y107" s="77">
        <v>14261791.774</v>
      </c>
      <c r="Z107" s="78">
        <v>14636564.226</v>
      </c>
      <c r="AA107" s="70">
        <v>8192378.3550000004</v>
      </c>
      <c r="AB107" s="70">
        <v>8576925.6449999996</v>
      </c>
      <c r="AC107" s="77">
        <v>3478196.65</v>
      </c>
      <c r="AD107" s="78">
        <v>3690887.35</v>
      </c>
      <c r="AE107" s="70">
        <v>2508775.0419999999</v>
      </c>
      <c r="AF107" s="70">
        <v>2745240.9580000001</v>
      </c>
      <c r="AG107" s="77">
        <v>2065024.3030000001</v>
      </c>
      <c r="AH107" s="174">
        <v>2281179.6970000002</v>
      </c>
      <c r="AI107" s="255"/>
      <c r="AJ107" s="186">
        <v>22888824</v>
      </c>
      <c r="AK107" s="89">
        <v>14444160</v>
      </c>
      <c r="AL107" s="89">
        <v>8444664</v>
      </c>
      <c r="AM107" s="89">
        <v>3630793</v>
      </c>
      <c r="AN107" s="89">
        <v>2633062</v>
      </c>
      <c r="AO107" s="194">
        <v>2180809</v>
      </c>
      <c r="AP107" s="186">
        <v>22270155</v>
      </c>
      <c r="AQ107" s="89">
        <v>14143994</v>
      </c>
      <c r="AR107" s="89">
        <v>8126161</v>
      </c>
      <c r="AS107" s="89">
        <v>3434032</v>
      </c>
      <c r="AT107" s="89">
        <v>2597572</v>
      </c>
      <c r="AU107" s="194">
        <v>2094557</v>
      </c>
      <c r="AV107" s="116">
        <v>618669</v>
      </c>
      <c r="AW107" s="72">
        <v>300166</v>
      </c>
      <c r="AX107" s="72">
        <v>318503</v>
      </c>
      <c r="AY107" s="72">
        <v>196761</v>
      </c>
      <c r="AZ107" s="72">
        <v>35490</v>
      </c>
      <c r="BA107" s="132">
        <v>86252</v>
      </c>
      <c r="BB107" s="224" t="str">
        <f>CHAR(173)</f>
        <v>­</v>
      </c>
      <c r="BC107" s="64" t="str">
        <f>CHAR(171)</f>
        <v>«</v>
      </c>
      <c r="BD107" s="64" t="str">
        <f>CHAR(171)</f>
        <v>«</v>
      </c>
      <c r="BE107" s="64" t="str">
        <f>CHAR(173)</f>
        <v>­</v>
      </c>
      <c r="BF107" s="64" t="str">
        <f t="shared" ref="BF107:BF114" si="29">CHAR(171)</f>
        <v>«</v>
      </c>
      <c r="BG107" s="231" t="str">
        <f t="shared" si="28"/>
        <v>«</v>
      </c>
    </row>
    <row r="108" spans="1:59" ht="12" customHeight="1" x14ac:dyDescent="0.2">
      <c r="A108" s="5"/>
      <c r="B108" s="6"/>
      <c r="C108" s="7" t="s">
        <v>23</v>
      </c>
      <c r="D108" s="7"/>
      <c r="E108" s="116">
        <v>5351673</v>
      </c>
      <c r="F108" s="72">
        <v>3313859</v>
      </c>
      <c r="G108" s="72">
        <v>2037814</v>
      </c>
      <c r="H108" s="72">
        <v>895627</v>
      </c>
      <c r="I108" s="72">
        <v>636441</v>
      </c>
      <c r="J108" s="132">
        <v>505746</v>
      </c>
      <c r="K108" s="123">
        <v>1.4417040000000001</v>
      </c>
      <c r="L108" s="56">
        <v>1.7325839999999999</v>
      </c>
      <c r="M108" s="56">
        <v>2.5291999999999999</v>
      </c>
      <c r="N108" s="56">
        <v>3.5041500000000001</v>
      </c>
      <c r="O108" s="56">
        <v>5.1104649999999996</v>
      </c>
      <c r="P108" s="141">
        <v>4.8977719999999998</v>
      </c>
      <c r="Q108" s="116">
        <v>77155</v>
      </c>
      <c r="R108" s="72">
        <v>57415</v>
      </c>
      <c r="S108" s="72">
        <v>51540</v>
      </c>
      <c r="T108" s="72">
        <v>31384</v>
      </c>
      <c r="U108" s="72">
        <v>32525</v>
      </c>
      <c r="V108" s="132">
        <v>24770</v>
      </c>
      <c r="W108" s="115">
        <v>5224752.5429999996</v>
      </c>
      <c r="X108" s="70">
        <v>5478593.4570000004</v>
      </c>
      <c r="Y108" s="77">
        <v>3219410.6749999998</v>
      </c>
      <c r="Z108" s="78">
        <v>3408307.3250000002</v>
      </c>
      <c r="AA108" s="70">
        <v>1953030.061</v>
      </c>
      <c r="AB108" s="70">
        <v>2122597.9389999998</v>
      </c>
      <c r="AC108" s="77">
        <v>844000.13100000005</v>
      </c>
      <c r="AD108" s="78">
        <v>947253.86899999995</v>
      </c>
      <c r="AE108" s="70">
        <v>582937.21600000001</v>
      </c>
      <c r="AF108" s="70">
        <v>689944.78399999999</v>
      </c>
      <c r="AG108" s="77">
        <v>464998.87900000002</v>
      </c>
      <c r="AH108" s="174">
        <v>546493.12100000004</v>
      </c>
      <c r="AI108" s="255"/>
      <c r="AJ108" s="186">
        <v>5373064</v>
      </c>
      <c r="AK108" s="89">
        <v>3308575</v>
      </c>
      <c r="AL108" s="89">
        <v>2064489</v>
      </c>
      <c r="AM108" s="89">
        <v>913142</v>
      </c>
      <c r="AN108" s="89">
        <v>643035</v>
      </c>
      <c r="AO108" s="194">
        <v>508312</v>
      </c>
      <c r="AP108" s="186">
        <v>5068219</v>
      </c>
      <c r="AQ108" s="89">
        <v>3094827</v>
      </c>
      <c r="AR108" s="89">
        <v>1973392</v>
      </c>
      <c r="AS108" s="89">
        <v>904436</v>
      </c>
      <c r="AT108" s="89">
        <v>572520</v>
      </c>
      <c r="AU108" s="194">
        <v>496436</v>
      </c>
      <c r="AV108" s="116">
        <v>304845</v>
      </c>
      <c r="AW108" s="72">
        <v>213748</v>
      </c>
      <c r="AX108" s="72">
        <v>91097</v>
      </c>
      <c r="AY108" s="72">
        <v>8706</v>
      </c>
      <c r="AZ108" s="72">
        <v>70515</v>
      </c>
      <c r="BA108" s="132">
        <v>11876</v>
      </c>
      <c r="BB108" s="224" t="str">
        <f>CHAR(173)</f>
        <v>­</v>
      </c>
      <c r="BC108" s="64" t="str">
        <f>CHAR(173)</f>
        <v>­</v>
      </c>
      <c r="BD108" s="64" t="str">
        <f t="shared" ref="BD108:BE110" si="30">CHAR(171)</f>
        <v>«</v>
      </c>
      <c r="BE108" s="64" t="str">
        <f t="shared" si="30"/>
        <v>«</v>
      </c>
      <c r="BF108" s="64" t="str">
        <f t="shared" si="29"/>
        <v>«</v>
      </c>
      <c r="BG108" s="231" t="str">
        <f t="shared" si="28"/>
        <v>«</v>
      </c>
    </row>
    <row r="109" spans="1:59" ht="12" customHeight="1" x14ac:dyDescent="0.2">
      <c r="A109" s="5"/>
      <c r="B109" s="6"/>
      <c r="C109" s="7" t="s">
        <v>24</v>
      </c>
      <c r="D109" s="7"/>
      <c r="E109" s="116">
        <v>2319137</v>
      </c>
      <c r="F109" s="72">
        <v>1477567</v>
      </c>
      <c r="G109" s="72">
        <v>841570</v>
      </c>
      <c r="H109" s="72">
        <v>384959</v>
      </c>
      <c r="I109" s="72">
        <v>238323</v>
      </c>
      <c r="J109" s="132">
        <v>218288</v>
      </c>
      <c r="K109" s="123">
        <v>1.94668</v>
      </c>
      <c r="L109" s="56">
        <v>2.3878810000000001</v>
      </c>
      <c r="M109" s="56">
        <v>3.346832</v>
      </c>
      <c r="N109" s="56">
        <v>4.819903</v>
      </c>
      <c r="O109" s="56">
        <v>5.924569</v>
      </c>
      <c r="P109" s="141">
        <v>7.238747</v>
      </c>
      <c r="Q109" s="116">
        <v>45146</v>
      </c>
      <c r="R109" s="72">
        <v>35282</v>
      </c>
      <c r="S109" s="72">
        <v>28165</v>
      </c>
      <c r="T109" s="72">
        <v>18554</v>
      </c>
      <c r="U109" s="72">
        <v>14119</v>
      </c>
      <c r="V109" s="132">
        <v>15801</v>
      </c>
      <c r="W109" s="115">
        <v>2244871.5219999999</v>
      </c>
      <c r="X109" s="70">
        <v>2393402.4780000001</v>
      </c>
      <c r="Y109" s="77">
        <v>1419527.209</v>
      </c>
      <c r="Z109" s="78">
        <v>1535606.791</v>
      </c>
      <c r="AA109" s="70">
        <v>795237.03300000005</v>
      </c>
      <c r="AB109" s="70">
        <v>887902.96699999995</v>
      </c>
      <c r="AC109" s="77">
        <v>354436.6</v>
      </c>
      <c r="AD109" s="78">
        <v>415481.4</v>
      </c>
      <c r="AE109" s="70">
        <v>215096.24100000001</v>
      </c>
      <c r="AF109" s="70">
        <v>261549.75899999999</v>
      </c>
      <c r="AG109" s="77">
        <v>192294.83499999999</v>
      </c>
      <c r="AH109" s="174">
        <v>244281.16500000001</v>
      </c>
      <c r="AI109" s="255"/>
      <c r="AJ109" s="186">
        <v>2335038</v>
      </c>
      <c r="AK109" s="89">
        <v>1487735</v>
      </c>
      <c r="AL109" s="89">
        <v>847303</v>
      </c>
      <c r="AM109" s="89">
        <v>383061</v>
      </c>
      <c r="AN109" s="89">
        <v>234287</v>
      </c>
      <c r="AO109" s="194">
        <v>229955</v>
      </c>
      <c r="AP109" s="186">
        <v>2295624</v>
      </c>
      <c r="AQ109" s="89">
        <v>1418372</v>
      </c>
      <c r="AR109" s="89">
        <v>877252</v>
      </c>
      <c r="AS109" s="89">
        <v>361859</v>
      </c>
      <c r="AT109" s="89">
        <v>274892</v>
      </c>
      <c r="AU109" s="194">
        <v>240501</v>
      </c>
      <c r="AV109" s="116">
        <v>39414</v>
      </c>
      <c r="AW109" s="72">
        <v>69363</v>
      </c>
      <c r="AX109" s="72">
        <v>-29949</v>
      </c>
      <c r="AY109" s="72">
        <v>21202</v>
      </c>
      <c r="AZ109" s="72">
        <v>-40605</v>
      </c>
      <c r="BA109" s="132">
        <v>-10546</v>
      </c>
      <c r="BB109" s="224" t="str">
        <f t="shared" ref="BB109:BC113" si="31">CHAR(171)</f>
        <v>«</v>
      </c>
      <c r="BC109" s="64" t="str">
        <f t="shared" si="31"/>
        <v>«</v>
      </c>
      <c r="BD109" s="64" t="str">
        <f t="shared" si="30"/>
        <v>«</v>
      </c>
      <c r="BE109" s="64" t="str">
        <f t="shared" si="30"/>
        <v>«</v>
      </c>
      <c r="BF109" s="64" t="str">
        <f t="shared" si="29"/>
        <v>«</v>
      </c>
      <c r="BG109" s="231" t="str">
        <f t="shared" si="28"/>
        <v>«</v>
      </c>
    </row>
    <row r="110" spans="1:59" ht="12" customHeight="1" x14ac:dyDescent="0.2">
      <c r="A110" s="5"/>
      <c r="B110" s="6"/>
      <c r="C110" s="7" t="s">
        <v>25</v>
      </c>
      <c r="D110" s="7"/>
      <c r="E110" s="116">
        <v>2160503</v>
      </c>
      <c r="F110" s="72">
        <v>1368342</v>
      </c>
      <c r="G110" s="72">
        <v>792161</v>
      </c>
      <c r="H110" s="72">
        <v>316613</v>
      </c>
      <c r="I110" s="72">
        <v>273024</v>
      </c>
      <c r="J110" s="132">
        <v>202524</v>
      </c>
      <c r="K110" s="123">
        <v>2.3073009999999998</v>
      </c>
      <c r="L110" s="56">
        <v>2.6253540000000002</v>
      </c>
      <c r="M110" s="56">
        <v>4.3628220000000004</v>
      </c>
      <c r="N110" s="56">
        <v>5.5423600000000004</v>
      </c>
      <c r="O110" s="56">
        <v>9.2866350000000004</v>
      </c>
      <c r="P110" s="141">
        <v>7.7072820000000002</v>
      </c>
      <c r="Q110" s="116">
        <v>49849</v>
      </c>
      <c r="R110" s="72">
        <v>35923</v>
      </c>
      <c r="S110" s="72">
        <v>34560</v>
      </c>
      <c r="T110" s="72">
        <v>17547</v>
      </c>
      <c r="U110" s="72">
        <v>25354</v>
      </c>
      <c r="V110" s="132">
        <v>15609</v>
      </c>
      <c r="W110" s="115">
        <v>2078500.8759999999</v>
      </c>
      <c r="X110" s="70">
        <v>2242505.1239999998</v>
      </c>
      <c r="Y110" s="77">
        <v>1309247.31</v>
      </c>
      <c r="Z110" s="78">
        <v>1427436.69</v>
      </c>
      <c r="AA110" s="70">
        <v>735308.85900000005</v>
      </c>
      <c r="AB110" s="70">
        <v>849013.14099999995</v>
      </c>
      <c r="AC110" s="77">
        <v>287746.81599999999</v>
      </c>
      <c r="AD110" s="78">
        <v>345479.18400000001</v>
      </c>
      <c r="AE110" s="70">
        <v>231315.451</v>
      </c>
      <c r="AF110" s="70">
        <v>314732.549</v>
      </c>
      <c r="AG110" s="77">
        <v>176847.03899999999</v>
      </c>
      <c r="AH110" s="174">
        <v>228200.96100000001</v>
      </c>
      <c r="AI110" s="255"/>
      <c r="AJ110" s="186">
        <v>2187195</v>
      </c>
      <c r="AK110" s="89">
        <v>1384450</v>
      </c>
      <c r="AL110" s="89">
        <v>802745</v>
      </c>
      <c r="AM110" s="89">
        <v>328251</v>
      </c>
      <c r="AN110" s="89">
        <v>280495</v>
      </c>
      <c r="AO110" s="194">
        <v>193999</v>
      </c>
      <c r="AP110" s="186">
        <v>2188874</v>
      </c>
      <c r="AQ110" s="89">
        <v>1462202</v>
      </c>
      <c r="AR110" s="89">
        <v>726672</v>
      </c>
      <c r="AS110" s="89">
        <v>295789</v>
      </c>
      <c r="AT110" s="89">
        <v>249068</v>
      </c>
      <c r="AU110" s="194">
        <v>181815</v>
      </c>
      <c r="AV110" s="116">
        <v>-1679</v>
      </c>
      <c r="AW110" s="72">
        <v>-77752</v>
      </c>
      <c r="AX110" s="72">
        <v>76073</v>
      </c>
      <c r="AY110" s="72">
        <v>32462</v>
      </c>
      <c r="AZ110" s="72">
        <v>31427</v>
      </c>
      <c r="BA110" s="132">
        <v>12184</v>
      </c>
      <c r="BB110" s="224" t="str">
        <f t="shared" si="31"/>
        <v>«</v>
      </c>
      <c r="BC110" s="64" t="str">
        <f t="shared" si="31"/>
        <v>«</v>
      </c>
      <c r="BD110" s="64" t="str">
        <f t="shared" si="30"/>
        <v>«</v>
      </c>
      <c r="BE110" s="64" t="str">
        <f t="shared" si="30"/>
        <v>«</v>
      </c>
      <c r="BF110" s="64" t="str">
        <f t="shared" si="29"/>
        <v>«</v>
      </c>
      <c r="BG110" s="231" t="str">
        <f t="shared" si="28"/>
        <v>«</v>
      </c>
    </row>
    <row r="111" spans="1:59" ht="12" customHeight="1" x14ac:dyDescent="0.2">
      <c r="A111" s="5"/>
      <c r="B111" s="6"/>
      <c r="C111" s="7" t="s">
        <v>26</v>
      </c>
      <c r="D111" s="7"/>
      <c r="E111" s="116">
        <v>2895859</v>
      </c>
      <c r="F111" s="72">
        <v>2212610</v>
      </c>
      <c r="G111" s="72">
        <v>683249</v>
      </c>
      <c r="H111" s="72">
        <v>327609</v>
      </c>
      <c r="I111" s="72">
        <v>219352</v>
      </c>
      <c r="J111" s="132">
        <v>136288</v>
      </c>
      <c r="K111" s="123">
        <v>1.9456549999999999</v>
      </c>
      <c r="L111" s="56">
        <v>2.2632949999999998</v>
      </c>
      <c r="M111" s="56">
        <v>3.7793269999999999</v>
      </c>
      <c r="N111" s="56">
        <v>4.6164249999999996</v>
      </c>
      <c r="O111" s="56">
        <v>7.4800620000000002</v>
      </c>
      <c r="P111" s="141">
        <v>9.5342500000000001</v>
      </c>
      <c r="Q111" s="116">
        <v>56343</v>
      </c>
      <c r="R111" s="72">
        <v>50077</v>
      </c>
      <c r="S111" s="72">
        <v>25822</v>
      </c>
      <c r="T111" s="72">
        <v>15123</v>
      </c>
      <c r="U111" s="72">
        <v>16407</v>
      </c>
      <c r="V111" s="132">
        <v>12994</v>
      </c>
      <c r="W111" s="115">
        <v>2803174.0580000002</v>
      </c>
      <c r="X111" s="70">
        <v>2988543.9419999998</v>
      </c>
      <c r="Y111" s="77">
        <v>2130231.8640000001</v>
      </c>
      <c r="Z111" s="78">
        <v>2294988.1359999999</v>
      </c>
      <c r="AA111" s="70">
        <v>640771.46299999999</v>
      </c>
      <c r="AB111" s="70">
        <v>725726.53700000001</v>
      </c>
      <c r="AC111" s="77">
        <v>302730.31199999998</v>
      </c>
      <c r="AD111" s="78">
        <v>352487.68800000002</v>
      </c>
      <c r="AE111" s="70">
        <v>192361.389</v>
      </c>
      <c r="AF111" s="70">
        <v>246342.611</v>
      </c>
      <c r="AG111" s="77">
        <v>114912.806</v>
      </c>
      <c r="AH111" s="174">
        <v>157663.19399999999</v>
      </c>
      <c r="AI111" s="255"/>
      <c r="AJ111" s="186">
        <v>2900014</v>
      </c>
      <c r="AK111" s="89">
        <v>2202935</v>
      </c>
      <c r="AL111" s="89">
        <v>697079</v>
      </c>
      <c r="AM111" s="89">
        <v>333522</v>
      </c>
      <c r="AN111" s="89">
        <v>227818</v>
      </c>
      <c r="AO111" s="194">
        <v>135739</v>
      </c>
      <c r="AP111" s="186">
        <v>2783464</v>
      </c>
      <c r="AQ111" s="89">
        <v>2169026</v>
      </c>
      <c r="AR111" s="89">
        <v>614438</v>
      </c>
      <c r="AS111" s="89">
        <v>289820</v>
      </c>
      <c r="AT111" s="89">
        <v>201595</v>
      </c>
      <c r="AU111" s="194">
        <v>123023</v>
      </c>
      <c r="AV111" s="116">
        <v>116550</v>
      </c>
      <c r="AW111" s="72">
        <v>33909</v>
      </c>
      <c r="AX111" s="72">
        <v>82641</v>
      </c>
      <c r="AY111" s="72">
        <v>43702</v>
      </c>
      <c r="AZ111" s="72">
        <v>26223</v>
      </c>
      <c r="BA111" s="132">
        <v>12716</v>
      </c>
      <c r="BB111" s="224" t="str">
        <f t="shared" si="31"/>
        <v>«</v>
      </c>
      <c r="BC111" s="64" t="str">
        <f t="shared" si="31"/>
        <v>«</v>
      </c>
      <c r="BD111" s="64" t="str">
        <f>CHAR(173)</f>
        <v>­</v>
      </c>
      <c r="BE111" s="64" t="str">
        <f>CHAR(171)</f>
        <v>«</v>
      </c>
      <c r="BF111" s="64" t="str">
        <f t="shared" si="29"/>
        <v>«</v>
      </c>
      <c r="BG111" s="231" t="str">
        <f t="shared" si="28"/>
        <v>«</v>
      </c>
    </row>
    <row r="112" spans="1:59" ht="12" customHeight="1" x14ac:dyDescent="0.2">
      <c r="A112" s="5"/>
      <c r="B112" s="6"/>
      <c r="C112" s="7" t="s">
        <v>27</v>
      </c>
      <c r="D112" s="7"/>
      <c r="E112" s="116">
        <v>3890312</v>
      </c>
      <c r="F112" s="72">
        <v>2448316</v>
      </c>
      <c r="G112" s="72">
        <v>1441996</v>
      </c>
      <c r="H112" s="72">
        <v>661887</v>
      </c>
      <c r="I112" s="72">
        <v>452443</v>
      </c>
      <c r="J112" s="132">
        <v>327666</v>
      </c>
      <c r="K112" s="123">
        <v>1.6241699999999999</v>
      </c>
      <c r="L112" s="56">
        <v>1.926118</v>
      </c>
      <c r="M112" s="56">
        <v>2.9163890000000001</v>
      </c>
      <c r="N112" s="56">
        <v>4.4400940000000002</v>
      </c>
      <c r="O112" s="56">
        <v>4.9906750000000004</v>
      </c>
      <c r="P112" s="141">
        <v>6.06569</v>
      </c>
      <c r="Q112" s="116">
        <v>63185</v>
      </c>
      <c r="R112" s="72">
        <v>47157</v>
      </c>
      <c r="S112" s="72">
        <v>42054</v>
      </c>
      <c r="T112" s="72">
        <v>29388</v>
      </c>
      <c r="U112" s="72">
        <v>22579</v>
      </c>
      <c r="V112" s="132">
        <v>19875</v>
      </c>
      <c r="W112" s="115">
        <v>3786372.1919999998</v>
      </c>
      <c r="X112" s="70">
        <v>3994251.8080000002</v>
      </c>
      <c r="Y112" s="77">
        <v>2370742.0010000002</v>
      </c>
      <c r="Z112" s="78">
        <v>2525889.9989999998</v>
      </c>
      <c r="AA112" s="70">
        <v>1372816.825</v>
      </c>
      <c r="AB112" s="70">
        <v>1511175.175</v>
      </c>
      <c r="AC112" s="77">
        <v>613543.07400000002</v>
      </c>
      <c r="AD112" s="78">
        <v>710230.92599999998</v>
      </c>
      <c r="AE112" s="70">
        <v>415298.96899999998</v>
      </c>
      <c r="AF112" s="70">
        <v>489587.03100000002</v>
      </c>
      <c r="AG112" s="77">
        <v>294971.28999999998</v>
      </c>
      <c r="AH112" s="174">
        <v>360360.71</v>
      </c>
      <c r="AI112" s="255"/>
      <c r="AJ112" s="186">
        <v>3841092</v>
      </c>
      <c r="AK112" s="89">
        <v>2432444</v>
      </c>
      <c r="AL112" s="89">
        <v>1408648</v>
      </c>
      <c r="AM112" s="89">
        <v>654097</v>
      </c>
      <c r="AN112" s="89">
        <v>446703</v>
      </c>
      <c r="AO112" s="194">
        <v>307848</v>
      </c>
      <c r="AP112" s="186">
        <v>3786270</v>
      </c>
      <c r="AQ112" s="89">
        <v>2406764</v>
      </c>
      <c r="AR112" s="89">
        <v>1379506</v>
      </c>
      <c r="AS112" s="89">
        <v>636902</v>
      </c>
      <c r="AT112" s="89">
        <v>452984</v>
      </c>
      <c r="AU112" s="194">
        <v>289620</v>
      </c>
      <c r="AV112" s="116">
        <v>54822</v>
      </c>
      <c r="AW112" s="72">
        <v>25680</v>
      </c>
      <c r="AX112" s="72">
        <v>29142</v>
      </c>
      <c r="AY112" s="72">
        <v>17195</v>
      </c>
      <c r="AZ112" s="72">
        <v>-6281</v>
      </c>
      <c r="BA112" s="132">
        <v>18228</v>
      </c>
      <c r="BB112" s="224" t="str">
        <f t="shared" si="31"/>
        <v>«</v>
      </c>
      <c r="BC112" s="64" t="str">
        <f t="shared" si="31"/>
        <v>«</v>
      </c>
      <c r="BD112" s="64" t="str">
        <f>CHAR(171)</f>
        <v>«</v>
      </c>
      <c r="BE112" s="64" t="str">
        <f>CHAR(171)</f>
        <v>«</v>
      </c>
      <c r="BF112" s="64" t="str">
        <f t="shared" si="29"/>
        <v>«</v>
      </c>
      <c r="BG112" s="231" t="str">
        <f t="shared" si="28"/>
        <v>«</v>
      </c>
    </row>
    <row r="113" spans="1:59" ht="12" customHeight="1" x14ac:dyDescent="0.2">
      <c r="A113" s="5"/>
      <c r="B113" s="6"/>
      <c r="C113" s="7" t="s">
        <v>28</v>
      </c>
      <c r="D113" s="7"/>
      <c r="E113" s="116">
        <v>3950135</v>
      </c>
      <c r="F113" s="72">
        <v>2220838</v>
      </c>
      <c r="G113" s="72">
        <v>1729297</v>
      </c>
      <c r="H113" s="72">
        <v>625186</v>
      </c>
      <c r="I113" s="72">
        <v>551640</v>
      </c>
      <c r="J113" s="132">
        <v>552471</v>
      </c>
      <c r="K113" s="123">
        <v>1.6305750000000001</v>
      </c>
      <c r="L113" s="56">
        <v>2.0669749999999998</v>
      </c>
      <c r="M113" s="56">
        <v>2.6127579999999999</v>
      </c>
      <c r="N113" s="56">
        <v>4.0347580000000001</v>
      </c>
      <c r="O113" s="56">
        <v>4.9475749999999996</v>
      </c>
      <c r="P113" s="141">
        <v>4.6510160000000003</v>
      </c>
      <c r="Q113" s="116">
        <v>64409</v>
      </c>
      <c r="R113" s="72">
        <v>45904</v>
      </c>
      <c r="S113" s="72">
        <v>45182</v>
      </c>
      <c r="T113" s="72">
        <v>25224</v>
      </c>
      <c r="U113" s="72">
        <v>27292</v>
      </c>
      <c r="V113" s="132">
        <v>25695</v>
      </c>
      <c r="W113" s="115">
        <v>3844180.6910000001</v>
      </c>
      <c r="X113" s="70">
        <v>4056089.3089999999</v>
      </c>
      <c r="Y113" s="77">
        <v>2145325.6359999999</v>
      </c>
      <c r="Z113" s="78">
        <v>2296350.3640000001</v>
      </c>
      <c r="AA113" s="70">
        <v>1654972.047</v>
      </c>
      <c r="AB113" s="70">
        <v>1803621.953</v>
      </c>
      <c r="AC113" s="77">
        <v>583691.299</v>
      </c>
      <c r="AD113" s="78">
        <v>666680.701</v>
      </c>
      <c r="AE113" s="70">
        <v>506743.34299999999</v>
      </c>
      <c r="AF113" s="70">
        <v>596536.65700000001</v>
      </c>
      <c r="AG113" s="77">
        <v>510201.87900000002</v>
      </c>
      <c r="AH113" s="174">
        <v>594740.12100000004</v>
      </c>
      <c r="AI113" s="255"/>
      <c r="AJ113" s="186">
        <v>3950706</v>
      </c>
      <c r="AK113" s="89">
        <v>2189461</v>
      </c>
      <c r="AL113" s="89">
        <v>1761245</v>
      </c>
      <c r="AM113" s="89">
        <v>636486</v>
      </c>
      <c r="AN113" s="89">
        <v>547747</v>
      </c>
      <c r="AO113" s="194">
        <v>577012</v>
      </c>
      <c r="AP113" s="186">
        <v>3999994</v>
      </c>
      <c r="AQ113" s="89">
        <v>2205098</v>
      </c>
      <c r="AR113" s="89">
        <v>1794896</v>
      </c>
      <c r="AS113" s="89">
        <v>617063</v>
      </c>
      <c r="AT113" s="89">
        <v>594382</v>
      </c>
      <c r="AU113" s="194">
        <v>583451</v>
      </c>
      <c r="AV113" s="116">
        <v>-49288</v>
      </c>
      <c r="AW113" s="72">
        <v>-15637</v>
      </c>
      <c r="AX113" s="72">
        <v>-33651</v>
      </c>
      <c r="AY113" s="72">
        <v>19423</v>
      </c>
      <c r="AZ113" s="72">
        <v>-46635</v>
      </c>
      <c r="BA113" s="132">
        <v>-6439</v>
      </c>
      <c r="BB113" s="224" t="str">
        <f t="shared" si="31"/>
        <v>«</v>
      </c>
      <c r="BC113" s="64" t="str">
        <f t="shared" si="31"/>
        <v>«</v>
      </c>
      <c r="BD113" s="64" t="str">
        <f>CHAR(171)</f>
        <v>«</v>
      </c>
      <c r="BE113" s="64" t="str">
        <f>CHAR(171)</f>
        <v>«</v>
      </c>
      <c r="BF113" s="64" t="str">
        <f t="shared" si="29"/>
        <v>«</v>
      </c>
      <c r="BG113" s="231" t="str">
        <f t="shared" si="28"/>
        <v>«</v>
      </c>
    </row>
    <row r="114" spans="1:59" ht="12" customHeight="1" x14ac:dyDescent="0.2">
      <c r="A114" s="5"/>
      <c r="B114" s="6"/>
      <c r="C114" s="7" t="s">
        <v>29</v>
      </c>
      <c r="D114" s="7"/>
      <c r="E114" s="116">
        <v>2266211</v>
      </c>
      <c r="F114" s="72">
        <v>1407646</v>
      </c>
      <c r="G114" s="72">
        <v>858565</v>
      </c>
      <c r="H114" s="72">
        <v>372661</v>
      </c>
      <c r="I114" s="72">
        <v>255785</v>
      </c>
      <c r="J114" s="132">
        <v>230119</v>
      </c>
      <c r="K114" s="123">
        <v>2.0673759999999999</v>
      </c>
      <c r="L114" s="56">
        <v>2.5762450000000001</v>
      </c>
      <c r="M114" s="56">
        <v>3.4549989999999999</v>
      </c>
      <c r="N114" s="56">
        <v>5.3769150000000003</v>
      </c>
      <c r="O114" s="56">
        <v>6.0724309999999999</v>
      </c>
      <c r="P114" s="141">
        <v>6.6921270000000002</v>
      </c>
      <c r="Q114" s="116">
        <v>46851</v>
      </c>
      <c r="R114" s="72">
        <v>36264</v>
      </c>
      <c r="S114" s="72">
        <v>29663</v>
      </c>
      <c r="T114" s="72">
        <v>20037</v>
      </c>
      <c r="U114" s="72">
        <v>15532</v>
      </c>
      <c r="V114" s="132">
        <v>15399</v>
      </c>
      <c r="W114" s="115">
        <v>2189140.9330000002</v>
      </c>
      <c r="X114" s="70">
        <v>2343281.0669999998</v>
      </c>
      <c r="Y114" s="77">
        <v>1347991.0349999999</v>
      </c>
      <c r="Z114" s="78">
        <v>1467300.9650000001</v>
      </c>
      <c r="AA114" s="70">
        <v>809768.68599999999</v>
      </c>
      <c r="AB114" s="70">
        <v>907361.31400000001</v>
      </c>
      <c r="AC114" s="77">
        <v>339699.038</v>
      </c>
      <c r="AD114" s="78">
        <v>405622.962</v>
      </c>
      <c r="AE114" s="70">
        <v>230234.25599999999</v>
      </c>
      <c r="AF114" s="70">
        <v>281335.74400000001</v>
      </c>
      <c r="AG114" s="77">
        <v>204786.23800000001</v>
      </c>
      <c r="AH114" s="174">
        <v>255451.76199999999</v>
      </c>
      <c r="AI114" s="255"/>
      <c r="AJ114" s="186">
        <v>2301715</v>
      </c>
      <c r="AK114" s="89">
        <v>1438560</v>
      </c>
      <c r="AL114" s="89">
        <v>863155</v>
      </c>
      <c r="AM114" s="89">
        <v>382234</v>
      </c>
      <c r="AN114" s="89">
        <v>252977</v>
      </c>
      <c r="AO114" s="194">
        <v>227944</v>
      </c>
      <c r="AP114" s="186">
        <v>2147710</v>
      </c>
      <c r="AQ114" s="89">
        <v>1387705</v>
      </c>
      <c r="AR114" s="89">
        <v>760005</v>
      </c>
      <c r="AS114" s="89">
        <v>328163</v>
      </c>
      <c r="AT114" s="89">
        <v>252131</v>
      </c>
      <c r="AU114" s="194">
        <v>179711</v>
      </c>
      <c r="AV114" s="116">
        <v>154005</v>
      </c>
      <c r="AW114" s="72">
        <v>50855</v>
      </c>
      <c r="AX114" s="72">
        <v>103150</v>
      </c>
      <c r="AY114" s="72">
        <v>54071</v>
      </c>
      <c r="AZ114" s="72">
        <v>846</v>
      </c>
      <c r="BA114" s="132">
        <v>48233</v>
      </c>
      <c r="BB114" s="224" t="str">
        <f>CHAR(173)</f>
        <v>­</v>
      </c>
      <c r="BC114" s="64" t="str">
        <f>CHAR(171)</f>
        <v>«</v>
      </c>
      <c r="BD114" s="64" t="str">
        <f>CHAR(173)</f>
        <v>­</v>
      </c>
      <c r="BE114" s="64" t="str">
        <f>CHAR(171)</f>
        <v>«</v>
      </c>
      <c r="BF114" s="64" t="str">
        <f t="shared" si="29"/>
        <v>«</v>
      </c>
      <c r="BG114" s="231" t="str">
        <f>CHAR(173)</f>
        <v>­</v>
      </c>
    </row>
    <row r="115" spans="1:59" ht="12" customHeight="1" x14ac:dyDescent="0.2">
      <c r="A115" s="5"/>
      <c r="B115" s="6" t="s">
        <v>14</v>
      </c>
      <c r="C115" s="7"/>
      <c r="D115" s="7"/>
      <c r="E115" s="115">
        <v>306323</v>
      </c>
      <c r="F115" s="70">
        <v>201670</v>
      </c>
      <c r="G115" s="70">
        <v>104653</v>
      </c>
      <c r="H115" s="70">
        <v>35786</v>
      </c>
      <c r="I115" s="70">
        <v>28595</v>
      </c>
      <c r="J115" s="131">
        <v>40272</v>
      </c>
      <c r="K115" s="124">
        <v>0</v>
      </c>
      <c r="L115" s="45">
        <v>0</v>
      </c>
      <c r="M115" s="45">
        <v>0</v>
      </c>
      <c r="N115" s="45">
        <v>0</v>
      </c>
      <c r="O115" s="45">
        <v>0</v>
      </c>
      <c r="P115" s="142">
        <v>0</v>
      </c>
      <c r="Q115" s="115">
        <v>0</v>
      </c>
      <c r="R115" s="70">
        <v>0</v>
      </c>
      <c r="S115" s="70">
        <v>0</v>
      </c>
      <c r="T115" s="70">
        <v>0</v>
      </c>
      <c r="U115" s="70">
        <v>0</v>
      </c>
      <c r="V115" s="131">
        <v>0</v>
      </c>
      <c r="W115" s="115">
        <v>0</v>
      </c>
      <c r="X115" s="70">
        <v>0</v>
      </c>
      <c r="Y115" s="77">
        <v>0</v>
      </c>
      <c r="Z115" s="78">
        <v>0</v>
      </c>
      <c r="AA115" s="70">
        <v>0</v>
      </c>
      <c r="AB115" s="70">
        <v>0</v>
      </c>
      <c r="AC115" s="77">
        <v>0</v>
      </c>
      <c r="AD115" s="78">
        <v>0</v>
      </c>
      <c r="AE115" s="70">
        <v>0</v>
      </c>
      <c r="AF115" s="70">
        <v>0</v>
      </c>
      <c r="AG115" s="77">
        <v>0</v>
      </c>
      <c r="AH115" s="174">
        <v>0</v>
      </c>
      <c r="AI115" s="255"/>
      <c r="AJ115" s="115">
        <v>314498</v>
      </c>
      <c r="AK115" s="70">
        <v>212083</v>
      </c>
      <c r="AL115" s="70">
        <v>102415</v>
      </c>
      <c r="AM115" s="70">
        <v>31371</v>
      </c>
      <c r="AN115" s="70">
        <v>27070</v>
      </c>
      <c r="AO115" s="131">
        <v>43974</v>
      </c>
      <c r="AP115" s="115">
        <v>302165</v>
      </c>
      <c r="AQ115" s="70">
        <v>208442</v>
      </c>
      <c r="AR115" s="70">
        <v>93723</v>
      </c>
      <c r="AS115" s="70">
        <v>29848</v>
      </c>
      <c r="AT115" s="70">
        <v>27548</v>
      </c>
      <c r="AU115" s="131">
        <v>36327</v>
      </c>
      <c r="AV115" s="115">
        <v>12333</v>
      </c>
      <c r="AW115" s="70">
        <v>3641</v>
      </c>
      <c r="AX115" s="70">
        <v>8692</v>
      </c>
      <c r="AY115" s="70">
        <v>1523</v>
      </c>
      <c r="AZ115" s="70">
        <v>-478</v>
      </c>
      <c r="BA115" s="131">
        <v>7647</v>
      </c>
      <c r="BB115" s="223"/>
      <c r="BC115" s="61"/>
      <c r="BD115" s="61"/>
      <c r="BE115" s="61"/>
      <c r="BF115" s="61"/>
      <c r="BG115" s="230"/>
    </row>
    <row r="116" spans="1:59" ht="9.75" customHeight="1" x14ac:dyDescent="0.2">
      <c r="A116" s="5"/>
      <c r="B116" s="6"/>
      <c r="C116" s="7"/>
      <c r="D116" s="7"/>
      <c r="E116" s="115"/>
      <c r="F116" s="70"/>
      <c r="G116" s="70"/>
      <c r="H116" s="70"/>
      <c r="I116" s="70"/>
      <c r="J116" s="131"/>
      <c r="K116" s="124"/>
      <c r="L116" s="45"/>
      <c r="M116" s="45"/>
      <c r="N116" s="45"/>
      <c r="O116" s="45"/>
      <c r="P116" s="142"/>
      <c r="Q116" s="115"/>
      <c r="R116" s="70"/>
      <c r="S116" s="70"/>
      <c r="T116" s="70"/>
      <c r="U116" s="70"/>
      <c r="V116" s="131"/>
      <c r="W116" s="115"/>
      <c r="X116" s="70"/>
      <c r="Y116" s="77"/>
      <c r="Z116" s="78"/>
      <c r="AA116" s="70"/>
      <c r="AB116" s="70"/>
      <c r="AC116" s="77"/>
      <c r="AD116" s="78"/>
      <c r="AE116" s="70"/>
      <c r="AF116" s="70"/>
      <c r="AG116" s="77"/>
      <c r="AH116" s="174"/>
      <c r="AI116" s="255"/>
      <c r="AJ116" s="115"/>
      <c r="AK116" s="70"/>
      <c r="AL116" s="70"/>
      <c r="AM116" s="70"/>
      <c r="AN116" s="70"/>
      <c r="AO116" s="131"/>
      <c r="AP116" s="115"/>
      <c r="AQ116" s="70"/>
      <c r="AR116" s="70"/>
      <c r="AS116" s="70"/>
      <c r="AT116" s="70"/>
      <c r="AU116" s="131"/>
      <c r="AV116" s="115"/>
      <c r="AW116" s="70"/>
      <c r="AX116" s="70"/>
      <c r="AY116" s="70"/>
      <c r="AZ116" s="70"/>
      <c r="BA116" s="131"/>
      <c r="BB116" s="223"/>
      <c r="BC116" s="61"/>
      <c r="BD116" s="61"/>
      <c r="BE116" s="61"/>
      <c r="BF116" s="61"/>
      <c r="BG116" s="230"/>
    </row>
    <row r="117" spans="1:59" ht="12" customHeight="1" x14ac:dyDescent="0.2">
      <c r="A117" s="35"/>
      <c r="B117" s="36" t="s">
        <v>67</v>
      </c>
      <c r="C117" s="37"/>
      <c r="D117" s="37"/>
      <c r="E117" s="117">
        <v>36714745</v>
      </c>
      <c r="F117" s="73">
        <v>20467734</v>
      </c>
      <c r="G117" s="73">
        <v>16247011</v>
      </c>
      <c r="H117" s="73">
        <v>5631914</v>
      </c>
      <c r="I117" s="73">
        <v>4787880</v>
      </c>
      <c r="J117" s="133">
        <v>5827217</v>
      </c>
      <c r="K117" s="148">
        <v>0.57964700000000002</v>
      </c>
      <c r="L117" s="57">
        <v>0.65561700000000001</v>
      </c>
      <c r="M117" s="57">
        <v>1.0166660000000001</v>
      </c>
      <c r="N117" s="57">
        <v>1.5674250000000001</v>
      </c>
      <c r="O117" s="57">
        <v>1.912876</v>
      </c>
      <c r="P117" s="156">
        <v>1.8082560000000001</v>
      </c>
      <c r="Q117" s="117">
        <v>212816</v>
      </c>
      <c r="R117" s="73">
        <v>134189</v>
      </c>
      <c r="S117" s="73">
        <v>165177</v>
      </c>
      <c r="T117" s="73">
        <v>88276</v>
      </c>
      <c r="U117" s="73">
        <v>91586</v>
      </c>
      <c r="V117" s="133">
        <v>105370</v>
      </c>
      <c r="W117" s="165">
        <v>36364662.611000001</v>
      </c>
      <c r="X117" s="82">
        <v>37064827.388999999</v>
      </c>
      <c r="Y117" s="83">
        <v>20246991.583999999</v>
      </c>
      <c r="Z117" s="84">
        <v>20688476.416000001</v>
      </c>
      <c r="AA117" s="82">
        <v>15975293.380999999</v>
      </c>
      <c r="AB117" s="82">
        <v>16518728.619000001</v>
      </c>
      <c r="AC117" s="83">
        <v>5486699.9469999997</v>
      </c>
      <c r="AD117" s="84">
        <v>5777128.0530000003</v>
      </c>
      <c r="AE117" s="82">
        <v>4637220.693</v>
      </c>
      <c r="AF117" s="82">
        <v>4938539.307</v>
      </c>
      <c r="AG117" s="83">
        <v>5653881.7280000001</v>
      </c>
      <c r="AH117" s="176">
        <v>6000552.2719999999</v>
      </c>
      <c r="AI117" s="255"/>
      <c r="AJ117" s="187">
        <v>36697398</v>
      </c>
      <c r="AK117" s="90">
        <v>20443563</v>
      </c>
      <c r="AL117" s="90">
        <v>16253835</v>
      </c>
      <c r="AM117" s="90">
        <v>5654168</v>
      </c>
      <c r="AN117" s="90">
        <v>4759055</v>
      </c>
      <c r="AO117" s="195">
        <v>5840612</v>
      </c>
      <c r="AP117" s="187">
        <v>35740315</v>
      </c>
      <c r="AQ117" s="90">
        <v>19955938</v>
      </c>
      <c r="AR117" s="90">
        <v>15784377</v>
      </c>
      <c r="AS117" s="90">
        <v>5431182</v>
      </c>
      <c r="AT117" s="90">
        <v>4647745</v>
      </c>
      <c r="AU117" s="195">
        <v>5705450</v>
      </c>
      <c r="AV117" s="117">
        <v>957083</v>
      </c>
      <c r="AW117" s="73">
        <v>487625</v>
      </c>
      <c r="AX117" s="73">
        <v>469458</v>
      </c>
      <c r="AY117" s="73">
        <v>222986</v>
      </c>
      <c r="AZ117" s="73">
        <v>111310</v>
      </c>
      <c r="BA117" s="133">
        <v>135162</v>
      </c>
      <c r="BB117" s="225" t="str">
        <f t="shared" ref="BB117:BC119" si="32">CHAR(173)</f>
        <v>­</v>
      </c>
      <c r="BC117" s="65" t="str">
        <f t="shared" si="32"/>
        <v>­</v>
      </c>
      <c r="BD117" s="65" t="str">
        <f>CHAR(171)</f>
        <v>«</v>
      </c>
      <c r="BE117" s="65" t="str">
        <f>CHAR(171)</f>
        <v>«</v>
      </c>
      <c r="BF117" s="65" t="str">
        <f>CHAR(171)</f>
        <v>«</v>
      </c>
      <c r="BG117" s="232" t="str">
        <f>CHAR(171)</f>
        <v>«</v>
      </c>
    </row>
    <row r="118" spans="1:59" ht="12" customHeight="1" x14ac:dyDescent="0.2">
      <c r="A118" s="5"/>
      <c r="B118" s="6"/>
      <c r="C118" s="7" t="s">
        <v>31</v>
      </c>
      <c r="D118" s="7"/>
      <c r="E118" s="116">
        <v>4377424</v>
      </c>
      <c r="F118" s="72">
        <v>1619093</v>
      </c>
      <c r="G118" s="72">
        <v>2758331</v>
      </c>
      <c r="H118" s="72">
        <v>612661</v>
      </c>
      <c r="I118" s="72">
        <v>805040</v>
      </c>
      <c r="J118" s="132">
        <v>1340630</v>
      </c>
      <c r="K118" s="123">
        <v>1.651877</v>
      </c>
      <c r="L118" s="56">
        <v>2.669305</v>
      </c>
      <c r="M118" s="56">
        <v>2.101734</v>
      </c>
      <c r="N118" s="56">
        <v>4.246264</v>
      </c>
      <c r="O118" s="56">
        <v>3.6954159999999998</v>
      </c>
      <c r="P118" s="141">
        <v>3.1637970000000002</v>
      </c>
      <c r="Q118" s="116">
        <v>72309</v>
      </c>
      <c r="R118" s="72">
        <v>43218</v>
      </c>
      <c r="S118" s="72">
        <v>57972</v>
      </c>
      <c r="T118" s="72">
        <v>26015</v>
      </c>
      <c r="U118" s="72">
        <v>29749</v>
      </c>
      <c r="V118" s="132">
        <v>42414</v>
      </c>
      <c r="W118" s="115">
        <v>4258474.6239999998</v>
      </c>
      <c r="X118" s="70">
        <v>4496373.3760000002</v>
      </c>
      <c r="Y118" s="77">
        <v>1547998.5149999999</v>
      </c>
      <c r="Z118" s="78">
        <v>1690187.4850000001</v>
      </c>
      <c r="AA118" s="70">
        <v>2662965.764</v>
      </c>
      <c r="AB118" s="70">
        <v>2853696.236</v>
      </c>
      <c r="AC118" s="77">
        <v>569865.99100000004</v>
      </c>
      <c r="AD118" s="78">
        <v>655456.00899999996</v>
      </c>
      <c r="AE118" s="70">
        <v>756101.94400000002</v>
      </c>
      <c r="AF118" s="70">
        <v>853978.05599999998</v>
      </c>
      <c r="AG118" s="77">
        <v>1270857.6410000001</v>
      </c>
      <c r="AH118" s="174">
        <v>1410402.3589999999</v>
      </c>
      <c r="AI118" s="255"/>
      <c r="AJ118" s="186">
        <v>4357616</v>
      </c>
      <c r="AK118" s="89">
        <v>1635758</v>
      </c>
      <c r="AL118" s="89">
        <v>2721858</v>
      </c>
      <c r="AM118" s="89">
        <v>602679</v>
      </c>
      <c r="AN118" s="89">
        <v>797393</v>
      </c>
      <c r="AO118" s="194">
        <v>1321786</v>
      </c>
      <c r="AP118" s="186">
        <v>3627697</v>
      </c>
      <c r="AQ118" s="89">
        <v>1335031</v>
      </c>
      <c r="AR118" s="89">
        <v>2292666</v>
      </c>
      <c r="AS118" s="89">
        <v>549935</v>
      </c>
      <c r="AT118" s="89">
        <v>617911</v>
      </c>
      <c r="AU118" s="194">
        <v>1124820</v>
      </c>
      <c r="AV118" s="116">
        <v>729919</v>
      </c>
      <c r="AW118" s="72">
        <v>300727</v>
      </c>
      <c r="AX118" s="72">
        <v>429192</v>
      </c>
      <c r="AY118" s="72">
        <v>52744</v>
      </c>
      <c r="AZ118" s="72">
        <v>179482</v>
      </c>
      <c r="BA118" s="132">
        <v>196966</v>
      </c>
      <c r="BB118" s="224" t="str">
        <f t="shared" si="32"/>
        <v>­</v>
      </c>
      <c r="BC118" s="64" t="str">
        <f t="shared" si="32"/>
        <v>­</v>
      </c>
      <c r="BD118" s="64" t="str">
        <f>CHAR(173)</f>
        <v>­</v>
      </c>
      <c r="BE118" s="64" t="str">
        <f>CHAR(171)</f>
        <v>«</v>
      </c>
      <c r="BF118" s="64" t="str">
        <f>CHAR(173)</f>
        <v>­</v>
      </c>
      <c r="BG118" s="231" t="str">
        <f>CHAR(173)</f>
        <v>­</v>
      </c>
    </row>
    <row r="119" spans="1:59" ht="12" customHeight="1" x14ac:dyDescent="0.2">
      <c r="A119" s="5"/>
      <c r="B119" s="6"/>
      <c r="C119" s="7" t="s">
        <v>32</v>
      </c>
      <c r="D119" s="7"/>
      <c r="E119" s="116">
        <v>12041217</v>
      </c>
      <c r="F119" s="72">
        <v>5741103</v>
      </c>
      <c r="G119" s="72">
        <v>6300114</v>
      </c>
      <c r="H119" s="72">
        <v>1945012</v>
      </c>
      <c r="I119" s="72">
        <v>1804744</v>
      </c>
      <c r="J119" s="132">
        <v>2550358</v>
      </c>
      <c r="K119" s="123">
        <v>1.073089</v>
      </c>
      <c r="L119" s="56">
        <v>1.3620859999999999</v>
      </c>
      <c r="M119" s="56">
        <v>1.6327290000000001</v>
      </c>
      <c r="N119" s="56">
        <v>2.5065810000000002</v>
      </c>
      <c r="O119" s="56">
        <v>3.3169740000000001</v>
      </c>
      <c r="P119" s="141">
        <v>2.665286</v>
      </c>
      <c r="Q119" s="116">
        <v>129213</v>
      </c>
      <c r="R119" s="72">
        <v>78198</v>
      </c>
      <c r="S119" s="72">
        <v>102863</v>
      </c>
      <c r="T119" s="72">
        <v>48753</v>
      </c>
      <c r="U119" s="72">
        <v>59862</v>
      </c>
      <c r="V119" s="132">
        <v>67974</v>
      </c>
      <c r="W119" s="115">
        <v>11828661.574999999</v>
      </c>
      <c r="X119" s="70">
        <v>12253772.425000001</v>
      </c>
      <c r="Y119" s="77">
        <v>5612466.0310000004</v>
      </c>
      <c r="Z119" s="78">
        <v>5869739.9689999996</v>
      </c>
      <c r="AA119" s="70">
        <v>6130903.0700000003</v>
      </c>
      <c r="AB119" s="70">
        <v>6469324.9299999997</v>
      </c>
      <c r="AC119" s="77">
        <v>1864812.817</v>
      </c>
      <c r="AD119" s="78">
        <v>2025211.183</v>
      </c>
      <c r="AE119" s="70">
        <v>1706269.5460000001</v>
      </c>
      <c r="AF119" s="70">
        <v>1903218.4539999999</v>
      </c>
      <c r="AG119" s="77">
        <v>2438540.2390000001</v>
      </c>
      <c r="AH119" s="174">
        <v>2662175.7609999999</v>
      </c>
      <c r="AI119" s="255"/>
      <c r="AJ119" s="186">
        <v>12106133</v>
      </c>
      <c r="AK119" s="89">
        <v>5768116</v>
      </c>
      <c r="AL119" s="89">
        <v>6338017</v>
      </c>
      <c r="AM119" s="89">
        <v>1928877</v>
      </c>
      <c r="AN119" s="89">
        <v>1818185</v>
      </c>
      <c r="AO119" s="194">
        <v>2590955</v>
      </c>
      <c r="AP119" s="186">
        <v>10784561</v>
      </c>
      <c r="AQ119" s="89">
        <v>4959063</v>
      </c>
      <c r="AR119" s="89">
        <v>5825498</v>
      </c>
      <c r="AS119" s="89">
        <v>1760550</v>
      </c>
      <c r="AT119" s="89">
        <v>1683630</v>
      </c>
      <c r="AU119" s="194">
        <v>2381318</v>
      </c>
      <c r="AV119" s="116">
        <v>1321572</v>
      </c>
      <c r="AW119" s="72">
        <v>809053</v>
      </c>
      <c r="AX119" s="72">
        <v>512519</v>
      </c>
      <c r="AY119" s="72">
        <v>168327</v>
      </c>
      <c r="AZ119" s="72">
        <v>134555</v>
      </c>
      <c r="BA119" s="132">
        <v>209637</v>
      </c>
      <c r="BB119" s="224" t="str">
        <f t="shared" si="32"/>
        <v>­</v>
      </c>
      <c r="BC119" s="64" t="str">
        <f t="shared" si="32"/>
        <v>­</v>
      </c>
      <c r="BD119" s="64" t="str">
        <f>CHAR(173)</f>
        <v>­</v>
      </c>
      <c r="BE119" s="64" t="str">
        <f>CHAR(173)</f>
        <v>­</v>
      </c>
      <c r="BF119" s="64" t="str">
        <f>CHAR(171)</f>
        <v>«</v>
      </c>
      <c r="BG119" s="231" t="str">
        <f>CHAR(171)</f>
        <v>«</v>
      </c>
    </row>
    <row r="120" spans="1:59" ht="12" customHeight="1" x14ac:dyDescent="0.2">
      <c r="A120" s="5"/>
      <c r="B120" s="6"/>
      <c r="C120" s="7" t="s">
        <v>33</v>
      </c>
      <c r="D120" s="7"/>
      <c r="E120" s="116">
        <v>7893068</v>
      </c>
      <c r="F120" s="72">
        <v>4648272</v>
      </c>
      <c r="G120" s="72">
        <v>3244796</v>
      </c>
      <c r="H120" s="72">
        <v>1245779</v>
      </c>
      <c r="I120" s="72">
        <v>984937</v>
      </c>
      <c r="J120" s="132">
        <v>1014080</v>
      </c>
      <c r="K120" s="123">
        <v>1.2114020000000001</v>
      </c>
      <c r="L120" s="56">
        <v>1.46956</v>
      </c>
      <c r="M120" s="56">
        <v>2.0619519999999998</v>
      </c>
      <c r="N120" s="56">
        <v>2.9402940000000002</v>
      </c>
      <c r="O120" s="56">
        <v>3.7807979999999999</v>
      </c>
      <c r="P120" s="141">
        <v>4.1228590000000001</v>
      </c>
      <c r="Q120" s="116">
        <v>95616</v>
      </c>
      <c r="R120" s="72">
        <v>68309</v>
      </c>
      <c r="S120" s="72">
        <v>66906</v>
      </c>
      <c r="T120" s="72">
        <v>36629</v>
      </c>
      <c r="U120" s="72">
        <v>37238</v>
      </c>
      <c r="V120" s="132">
        <v>41809</v>
      </c>
      <c r="W120" s="115">
        <v>7735778.4129999997</v>
      </c>
      <c r="X120" s="70">
        <v>8050357.5870000003</v>
      </c>
      <c r="Y120" s="77">
        <v>4535903.4819999998</v>
      </c>
      <c r="Z120" s="78">
        <v>4760640.5180000002</v>
      </c>
      <c r="AA120" s="70">
        <v>3134735.4249999998</v>
      </c>
      <c r="AB120" s="70">
        <v>3354856.5750000002</v>
      </c>
      <c r="AC120" s="77">
        <v>1185523.3640000001</v>
      </c>
      <c r="AD120" s="78">
        <v>1306034.6359999999</v>
      </c>
      <c r="AE120" s="70">
        <v>923679.70499999996</v>
      </c>
      <c r="AF120" s="70">
        <v>1046194.295</v>
      </c>
      <c r="AG120" s="77">
        <v>945304.04200000002</v>
      </c>
      <c r="AH120" s="174">
        <v>1082855.9580000001</v>
      </c>
      <c r="AI120" s="255"/>
      <c r="AJ120" s="186">
        <v>7861551</v>
      </c>
      <c r="AK120" s="89">
        <v>4632206</v>
      </c>
      <c r="AL120" s="89">
        <v>3229345</v>
      </c>
      <c r="AM120" s="89">
        <v>1252246</v>
      </c>
      <c r="AN120" s="89">
        <v>964307</v>
      </c>
      <c r="AO120" s="194">
        <v>1012792</v>
      </c>
      <c r="AP120" s="186">
        <v>9124312</v>
      </c>
      <c r="AQ120" s="89">
        <v>5248554</v>
      </c>
      <c r="AR120" s="89">
        <v>3875758</v>
      </c>
      <c r="AS120" s="89">
        <v>1429040</v>
      </c>
      <c r="AT120" s="89">
        <v>1166921</v>
      </c>
      <c r="AU120" s="194">
        <v>1279797</v>
      </c>
      <c r="AV120" s="116">
        <v>-1262761</v>
      </c>
      <c r="AW120" s="72">
        <v>-616348</v>
      </c>
      <c r="AX120" s="72">
        <v>-646413</v>
      </c>
      <c r="AY120" s="72">
        <v>-176794</v>
      </c>
      <c r="AZ120" s="72">
        <v>-202614</v>
      </c>
      <c r="BA120" s="132">
        <v>-267005</v>
      </c>
      <c r="BB120" s="224" t="str">
        <f t="shared" ref="BB120:BG120" si="33">CHAR(175)</f>
        <v>¯</v>
      </c>
      <c r="BC120" s="64" t="str">
        <f t="shared" si="33"/>
        <v>¯</v>
      </c>
      <c r="BD120" s="64" t="str">
        <f t="shared" si="33"/>
        <v>¯</v>
      </c>
      <c r="BE120" s="64" t="str">
        <f t="shared" si="33"/>
        <v>¯</v>
      </c>
      <c r="BF120" s="64" t="str">
        <f t="shared" si="33"/>
        <v>¯</v>
      </c>
      <c r="BG120" s="231" t="str">
        <f t="shared" si="33"/>
        <v>¯</v>
      </c>
    </row>
    <row r="121" spans="1:59" ht="12" customHeight="1" x14ac:dyDescent="0.2">
      <c r="A121" s="5"/>
      <c r="B121" s="6"/>
      <c r="C121" s="7" t="s">
        <v>34</v>
      </c>
      <c r="D121" s="7"/>
      <c r="E121" s="116">
        <v>5234410</v>
      </c>
      <c r="F121" s="72">
        <v>3359337</v>
      </c>
      <c r="G121" s="72">
        <v>1875073</v>
      </c>
      <c r="H121" s="72">
        <v>829161</v>
      </c>
      <c r="I121" s="72">
        <v>601647</v>
      </c>
      <c r="J121" s="132">
        <v>444265</v>
      </c>
      <c r="K121" s="123">
        <v>1.458153</v>
      </c>
      <c r="L121" s="56">
        <v>1.693594</v>
      </c>
      <c r="M121" s="56">
        <v>2.7134749999999999</v>
      </c>
      <c r="N121" s="56">
        <v>3.746696</v>
      </c>
      <c r="O121" s="56">
        <v>5.1880810000000004</v>
      </c>
      <c r="P121" s="141">
        <v>5.7357199999999997</v>
      </c>
      <c r="Q121" s="116">
        <v>76325</v>
      </c>
      <c r="R121" s="72">
        <v>56893</v>
      </c>
      <c r="S121" s="72">
        <v>50879</v>
      </c>
      <c r="T121" s="72">
        <v>31066</v>
      </c>
      <c r="U121" s="72">
        <v>31213</v>
      </c>
      <c r="V121" s="132">
        <v>25481</v>
      </c>
      <c r="W121" s="115">
        <v>5108854.2319999998</v>
      </c>
      <c r="X121" s="70">
        <v>5359965.7680000002</v>
      </c>
      <c r="Y121" s="77">
        <v>3265747.1260000002</v>
      </c>
      <c r="Z121" s="78">
        <v>3452926.8739999998</v>
      </c>
      <c r="AA121" s="70">
        <v>1791376.0090000001</v>
      </c>
      <c r="AB121" s="70">
        <v>1958769.9909999999</v>
      </c>
      <c r="AC121" s="77">
        <v>778057.19799999997</v>
      </c>
      <c r="AD121" s="78">
        <v>880264.80200000003</v>
      </c>
      <c r="AE121" s="70">
        <v>550300.07700000005</v>
      </c>
      <c r="AF121" s="70">
        <v>652993.92299999995</v>
      </c>
      <c r="AG121" s="77">
        <v>402347.44699999999</v>
      </c>
      <c r="AH121" s="174">
        <v>486182.55300000001</v>
      </c>
      <c r="AI121" s="255"/>
      <c r="AJ121" s="186">
        <v>5202334</v>
      </c>
      <c r="AK121" s="89">
        <v>3308913</v>
      </c>
      <c r="AL121" s="89">
        <v>1893421</v>
      </c>
      <c r="AM121" s="89">
        <v>850514</v>
      </c>
      <c r="AN121" s="89">
        <v>601430</v>
      </c>
      <c r="AO121" s="194">
        <v>441477</v>
      </c>
      <c r="AP121" s="186">
        <v>5116356</v>
      </c>
      <c r="AQ121" s="89">
        <v>3295977</v>
      </c>
      <c r="AR121" s="89">
        <v>1820379</v>
      </c>
      <c r="AS121" s="89">
        <v>823896</v>
      </c>
      <c r="AT121" s="89">
        <v>553708</v>
      </c>
      <c r="AU121" s="194">
        <v>442775</v>
      </c>
      <c r="AV121" s="116">
        <v>85978</v>
      </c>
      <c r="AW121" s="72">
        <v>12936</v>
      </c>
      <c r="AX121" s="72">
        <v>73042</v>
      </c>
      <c r="AY121" s="72">
        <v>26618</v>
      </c>
      <c r="AZ121" s="72">
        <v>47722</v>
      </c>
      <c r="BA121" s="132">
        <v>-1298</v>
      </c>
      <c r="BB121" s="224" t="str">
        <f t="shared" ref="BB121:BG122" si="34">CHAR(171)</f>
        <v>«</v>
      </c>
      <c r="BC121" s="64" t="str">
        <f t="shared" si="34"/>
        <v>«</v>
      </c>
      <c r="BD121" s="64" t="str">
        <f t="shared" si="34"/>
        <v>«</v>
      </c>
      <c r="BE121" s="64" t="str">
        <f t="shared" si="34"/>
        <v>«</v>
      </c>
      <c r="BF121" s="64" t="str">
        <f t="shared" si="34"/>
        <v>«</v>
      </c>
      <c r="BG121" s="231" t="str">
        <f t="shared" si="34"/>
        <v>«</v>
      </c>
    </row>
    <row r="122" spans="1:59" ht="12" customHeight="1" x14ac:dyDescent="0.2">
      <c r="A122" s="5"/>
      <c r="B122" s="6"/>
      <c r="C122" s="7" t="s">
        <v>35</v>
      </c>
      <c r="D122" s="7"/>
      <c r="E122" s="116">
        <v>1782344</v>
      </c>
      <c r="F122" s="72">
        <v>1331203</v>
      </c>
      <c r="G122" s="72">
        <v>451141</v>
      </c>
      <c r="H122" s="72">
        <v>259902</v>
      </c>
      <c r="I122" s="72">
        <v>114560</v>
      </c>
      <c r="J122" s="132">
        <v>76679</v>
      </c>
      <c r="K122" s="123">
        <v>2.7439450000000001</v>
      </c>
      <c r="L122" s="56">
        <v>3.1638359999999999</v>
      </c>
      <c r="M122" s="56">
        <v>5.5103879999999998</v>
      </c>
      <c r="N122" s="56">
        <v>7.4862250000000001</v>
      </c>
      <c r="O122" s="56">
        <v>9.9173729999999995</v>
      </c>
      <c r="P122" s="141">
        <v>13.699762</v>
      </c>
      <c r="Q122" s="116">
        <v>48906</v>
      </c>
      <c r="R122" s="72">
        <v>42117</v>
      </c>
      <c r="S122" s="72">
        <v>24859</v>
      </c>
      <c r="T122" s="72">
        <v>19456</v>
      </c>
      <c r="U122" s="72">
        <v>11361</v>
      </c>
      <c r="V122" s="132">
        <v>10504</v>
      </c>
      <c r="W122" s="115">
        <v>1701892.7490000001</v>
      </c>
      <c r="X122" s="70">
        <v>1862795.2509999999</v>
      </c>
      <c r="Y122" s="77">
        <v>1261920.402</v>
      </c>
      <c r="Z122" s="78">
        <v>1400485.598</v>
      </c>
      <c r="AA122" s="70">
        <v>410246.924</v>
      </c>
      <c r="AB122" s="70">
        <v>492035.076</v>
      </c>
      <c r="AC122" s="77">
        <v>227895.48300000001</v>
      </c>
      <c r="AD122" s="78">
        <v>291908.51699999999</v>
      </c>
      <c r="AE122" s="70">
        <v>95870.592000000004</v>
      </c>
      <c r="AF122" s="70">
        <v>133249.408</v>
      </c>
      <c r="AG122" s="77">
        <v>59398.536999999997</v>
      </c>
      <c r="AH122" s="174">
        <v>93959.463000000003</v>
      </c>
      <c r="AI122" s="255"/>
      <c r="AJ122" s="186">
        <v>1760503</v>
      </c>
      <c r="AK122" s="89">
        <v>1303175</v>
      </c>
      <c r="AL122" s="89">
        <v>457328</v>
      </c>
      <c r="AM122" s="89">
        <v>270103</v>
      </c>
      <c r="AN122" s="89">
        <v>119459</v>
      </c>
      <c r="AO122" s="196">
        <v>67766</v>
      </c>
      <c r="AP122" s="186">
        <v>1875627</v>
      </c>
      <c r="AQ122" s="89">
        <v>1402724</v>
      </c>
      <c r="AR122" s="89">
        <v>472903</v>
      </c>
      <c r="AS122" s="89">
        <v>260417</v>
      </c>
      <c r="AT122" s="89">
        <v>131291</v>
      </c>
      <c r="AU122" s="194">
        <v>81195</v>
      </c>
      <c r="AV122" s="116">
        <v>-115124</v>
      </c>
      <c r="AW122" s="72">
        <v>-99549</v>
      </c>
      <c r="AX122" s="72">
        <v>-15575</v>
      </c>
      <c r="AY122" s="72">
        <v>9686</v>
      </c>
      <c r="AZ122" s="72">
        <v>-11832</v>
      </c>
      <c r="BA122" s="132">
        <v>-13429</v>
      </c>
      <c r="BB122" s="224" t="str">
        <f t="shared" si="34"/>
        <v>«</v>
      </c>
      <c r="BC122" s="64" t="str">
        <f t="shared" si="34"/>
        <v>«</v>
      </c>
      <c r="BD122" s="64" t="str">
        <f t="shared" si="34"/>
        <v>«</v>
      </c>
      <c r="BE122" s="64" t="str">
        <f t="shared" si="34"/>
        <v>«</v>
      </c>
      <c r="BF122" s="64" t="str">
        <f t="shared" si="34"/>
        <v>«</v>
      </c>
      <c r="BG122" s="231" t="str">
        <f t="shared" si="34"/>
        <v>«</v>
      </c>
    </row>
    <row r="123" spans="1:59" ht="12" customHeight="1" x14ac:dyDescent="0.2">
      <c r="A123" s="5"/>
      <c r="B123" s="6"/>
      <c r="C123" s="7" t="s">
        <v>14</v>
      </c>
      <c r="D123" s="7"/>
      <c r="E123" s="115">
        <v>5386282</v>
      </c>
      <c r="F123" s="70">
        <v>3768726</v>
      </c>
      <c r="G123" s="70">
        <v>1617556</v>
      </c>
      <c r="H123" s="70">
        <v>739399</v>
      </c>
      <c r="I123" s="70">
        <v>476952</v>
      </c>
      <c r="J123" s="131">
        <v>401205</v>
      </c>
      <c r="K123" s="124">
        <v>0</v>
      </c>
      <c r="L123" s="45">
        <v>0</v>
      </c>
      <c r="M123" s="45">
        <v>0</v>
      </c>
      <c r="N123" s="45">
        <v>0</v>
      </c>
      <c r="O123" s="45">
        <v>0</v>
      </c>
      <c r="P123" s="142">
        <v>0</v>
      </c>
      <c r="Q123" s="115">
        <v>0</v>
      </c>
      <c r="R123" s="70">
        <v>0</v>
      </c>
      <c r="S123" s="70">
        <v>0</v>
      </c>
      <c r="T123" s="70">
        <v>0</v>
      </c>
      <c r="U123" s="70">
        <v>0</v>
      </c>
      <c r="V123" s="131">
        <v>0</v>
      </c>
      <c r="W123" s="115">
        <v>0</v>
      </c>
      <c r="X123" s="70">
        <v>0</v>
      </c>
      <c r="Y123" s="77">
        <v>0</v>
      </c>
      <c r="Z123" s="78">
        <v>0</v>
      </c>
      <c r="AA123" s="70">
        <v>0</v>
      </c>
      <c r="AB123" s="70">
        <v>0</v>
      </c>
      <c r="AC123" s="77">
        <v>0</v>
      </c>
      <c r="AD123" s="78">
        <v>0</v>
      </c>
      <c r="AE123" s="70">
        <v>0</v>
      </c>
      <c r="AF123" s="70">
        <v>0</v>
      </c>
      <c r="AG123" s="77">
        <v>0</v>
      </c>
      <c r="AH123" s="174">
        <v>0</v>
      </c>
      <c r="AI123" s="255"/>
      <c r="AJ123" s="115">
        <v>5409261</v>
      </c>
      <c r="AK123" s="70">
        <v>3795395</v>
      </c>
      <c r="AL123" s="70">
        <v>1613866</v>
      </c>
      <c r="AM123" s="70">
        <v>749749</v>
      </c>
      <c r="AN123" s="70">
        <v>458281</v>
      </c>
      <c r="AO123" s="131">
        <v>405836</v>
      </c>
      <c r="AP123" s="115">
        <v>5211762</v>
      </c>
      <c r="AQ123" s="70">
        <v>3714589</v>
      </c>
      <c r="AR123" s="70">
        <v>1497173</v>
      </c>
      <c r="AS123" s="70">
        <v>607344</v>
      </c>
      <c r="AT123" s="70">
        <v>494284</v>
      </c>
      <c r="AU123" s="131">
        <v>395545</v>
      </c>
      <c r="AV123" s="115">
        <v>197499</v>
      </c>
      <c r="AW123" s="70">
        <v>80806</v>
      </c>
      <c r="AX123" s="70">
        <v>116693</v>
      </c>
      <c r="AY123" s="70">
        <v>142405</v>
      </c>
      <c r="AZ123" s="70">
        <v>-36003</v>
      </c>
      <c r="BA123" s="131">
        <v>10291</v>
      </c>
      <c r="BB123" s="223"/>
      <c r="BC123" s="61"/>
      <c r="BD123" s="61"/>
      <c r="BE123" s="61"/>
      <c r="BF123" s="61"/>
      <c r="BG123" s="230"/>
    </row>
    <row r="124" spans="1:59" ht="9.75" customHeight="1" x14ac:dyDescent="0.2">
      <c r="A124" s="5"/>
      <c r="B124" s="6"/>
      <c r="C124" s="7"/>
      <c r="D124" s="7"/>
      <c r="E124" s="115"/>
      <c r="F124" s="70"/>
      <c r="G124" s="70"/>
      <c r="H124" s="70"/>
      <c r="I124" s="70"/>
      <c r="J124" s="131"/>
      <c r="K124" s="124"/>
      <c r="L124" s="45"/>
      <c r="M124" s="45"/>
      <c r="N124" s="45"/>
      <c r="O124" s="45"/>
      <c r="P124" s="142"/>
      <c r="Q124" s="115"/>
      <c r="R124" s="70"/>
      <c r="S124" s="70"/>
      <c r="T124" s="70"/>
      <c r="U124" s="70"/>
      <c r="V124" s="131"/>
      <c r="W124" s="115"/>
      <c r="X124" s="70"/>
      <c r="Y124" s="77"/>
      <c r="Z124" s="78"/>
      <c r="AA124" s="70"/>
      <c r="AB124" s="70"/>
      <c r="AC124" s="77"/>
      <c r="AD124" s="78"/>
      <c r="AE124" s="70"/>
      <c r="AF124" s="70"/>
      <c r="AG124" s="77"/>
      <c r="AH124" s="174"/>
      <c r="AI124" s="255"/>
      <c r="AJ124" s="115"/>
      <c r="AK124" s="70"/>
      <c r="AL124" s="70"/>
      <c r="AM124" s="70"/>
      <c r="AN124" s="70"/>
      <c r="AO124" s="131"/>
      <c r="AP124" s="115"/>
      <c r="AQ124" s="70"/>
      <c r="AR124" s="70"/>
      <c r="AS124" s="70"/>
      <c r="AT124" s="70"/>
      <c r="AU124" s="131"/>
      <c r="AV124" s="115"/>
      <c r="AW124" s="70"/>
      <c r="AX124" s="70"/>
      <c r="AY124" s="70"/>
      <c r="AZ124" s="70"/>
      <c r="BA124" s="131"/>
      <c r="BB124" s="223"/>
      <c r="BC124" s="61"/>
      <c r="BD124" s="61"/>
      <c r="BE124" s="61"/>
      <c r="BF124" s="61"/>
      <c r="BG124" s="230"/>
    </row>
    <row r="125" spans="1:59" ht="12" customHeight="1" x14ac:dyDescent="0.2">
      <c r="A125" s="35"/>
      <c r="B125" s="36" t="s">
        <v>68</v>
      </c>
      <c r="C125" s="37"/>
      <c r="D125" s="37"/>
      <c r="E125" s="117">
        <v>36714745</v>
      </c>
      <c r="F125" s="73">
        <v>20467734</v>
      </c>
      <c r="G125" s="73">
        <v>16247011</v>
      </c>
      <c r="H125" s="73">
        <v>5631914</v>
      </c>
      <c r="I125" s="73">
        <v>4787880</v>
      </c>
      <c r="J125" s="133">
        <v>5827217</v>
      </c>
      <c r="K125" s="148">
        <v>0.57964700000000002</v>
      </c>
      <c r="L125" s="57">
        <v>0.65561700000000001</v>
      </c>
      <c r="M125" s="57">
        <v>1.0166660000000001</v>
      </c>
      <c r="N125" s="57">
        <v>1.5674250000000001</v>
      </c>
      <c r="O125" s="57">
        <v>1.912876</v>
      </c>
      <c r="P125" s="156">
        <v>1.8082560000000001</v>
      </c>
      <c r="Q125" s="117">
        <v>212816</v>
      </c>
      <c r="R125" s="73">
        <v>134189</v>
      </c>
      <c r="S125" s="73">
        <v>165177</v>
      </c>
      <c r="T125" s="73">
        <v>88276</v>
      </c>
      <c r="U125" s="73">
        <v>91586</v>
      </c>
      <c r="V125" s="133">
        <v>105370</v>
      </c>
      <c r="W125" s="165">
        <v>36364662.611000001</v>
      </c>
      <c r="X125" s="82">
        <v>37064827.388999999</v>
      </c>
      <c r="Y125" s="83">
        <v>20246991.583999999</v>
      </c>
      <c r="Z125" s="84">
        <v>20688476.416000001</v>
      </c>
      <c r="AA125" s="82">
        <v>15975293.380999999</v>
      </c>
      <c r="AB125" s="82">
        <v>16518728.619000001</v>
      </c>
      <c r="AC125" s="83">
        <v>5486699.9469999997</v>
      </c>
      <c r="AD125" s="84">
        <v>5777128.0530000003</v>
      </c>
      <c r="AE125" s="82">
        <v>4637220.693</v>
      </c>
      <c r="AF125" s="82">
        <v>4938539.307</v>
      </c>
      <c r="AG125" s="83">
        <v>5653881.7280000001</v>
      </c>
      <c r="AH125" s="176">
        <v>6000552.2719999999</v>
      </c>
      <c r="AI125" s="255"/>
      <c r="AJ125" s="187">
        <v>36697398</v>
      </c>
      <c r="AK125" s="90">
        <v>20443563</v>
      </c>
      <c r="AL125" s="90">
        <v>16253835</v>
      </c>
      <c r="AM125" s="90">
        <v>5654168</v>
      </c>
      <c r="AN125" s="90">
        <v>4759055</v>
      </c>
      <c r="AO125" s="195">
        <v>5840612</v>
      </c>
      <c r="AP125" s="187">
        <v>35740315</v>
      </c>
      <c r="AQ125" s="90">
        <v>19955938</v>
      </c>
      <c r="AR125" s="90">
        <v>15784377</v>
      </c>
      <c r="AS125" s="90">
        <v>5431182</v>
      </c>
      <c r="AT125" s="90">
        <v>4647745</v>
      </c>
      <c r="AU125" s="195">
        <v>5705450</v>
      </c>
      <c r="AV125" s="117">
        <v>957083</v>
      </c>
      <c r="AW125" s="73">
        <v>487625</v>
      </c>
      <c r="AX125" s="73">
        <v>469458</v>
      </c>
      <c r="AY125" s="73">
        <v>222986</v>
      </c>
      <c r="AZ125" s="73">
        <v>111310</v>
      </c>
      <c r="BA125" s="133">
        <v>135162</v>
      </c>
      <c r="BB125" s="225" t="str">
        <f>CHAR(173)</f>
        <v>­</v>
      </c>
      <c r="BC125" s="65" t="str">
        <f>CHAR(173)</f>
        <v>­</v>
      </c>
      <c r="BD125" s="65" t="str">
        <f t="shared" ref="BD125:BG130" si="35">CHAR(171)</f>
        <v>«</v>
      </c>
      <c r="BE125" s="65" t="str">
        <f t="shared" si="35"/>
        <v>«</v>
      </c>
      <c r="BF125" s="65" t="str">
        <f t="shared" si="35"/>
        <v>«</v>
      </c>
      <c r="BG125" s="232" t="str">
        <f t="shared" si="35"/>
        <v>«</v>
      </c>
    </row>
    <row r="126" spans="1:59" ht="12" customHeight="1" x14ac:dyDescent="0.2">
      <c r="A126" s="5"/>
      <c r="B126" s="6"/>
      <c r="C126" s="7" t="s">
        <v>37</v>
      </c>
      <c r="D126" s="7"/>
      <c r="E126" s="116">
        <v>1091003</v>
      </c>
      <c r="F126" s="72">
        <v>608971</v>
      </c>
      <c r="G126" s="72">
        <v>482032</v>
      </c>
      <c r="H126" s="72">
        <v>181027</v>
      </c>
      <c r="I126" s="72">
        <v>146604</v>
      </c>
      <c r="J126" s="132">
        <v>154401</v>
      </c>
      <c r="K126" s="123">
        <v>2.9029769999999999</v>
      </c>
      <c r="L126" s="56">
        <v>3.7880829999999999</v>
      </c>
      <c r="M126" s="56">
        <v>4.5020150000000001</v>
      </c>
      <c r="N126" s="56">
        <v>7.471616</v>
      </c>
      <c r="O126" s="56">
        <v>7.8743489999999996</v>
      </c>
      <c r="P126" s="141">
        <v>8.056343</v>
      </c>
      <c r="Q126" s="116">
        <v>31671</v>
      </c>
      <c r="R126" s="72">
        <v>23068</v>
      </c>
      <c r="S126" s="72">
        <v>21701</v>
      </c>
      <c r="T126" s="72">
        <v>13525</v>
      </c>
      <c r="U126" s="72">
        <v>11544</v>
      </c>
      <c r="V126" s="132">
        <v>12439</v>
      </c>
      <c r="W126" s="115">
        <v>1038903.278</v>
      </c>
      <c r="X126" s="70">
        <v>1143102.7220000001</v>
      </c>
      <c r="Y126" s="77">
        <v>571023.598</v>
      </c>
      <c r="Z126" s="78">
        <v>646918.402</v>
      </c>
      <c r="AA126" s="70">
        <v>446333.60100000002</v>
      </c>
      <c r="AB126" s="70">
        <v>517730.39899999998</v>
      </c>
      <c r="AC126" s="77">
        <v>158777.318</v>
      </c>
      <c r="AD126" s="78">
        <v>203276.682</v>
      </c>
      <c r="AE126" s="70">
        <v>127613.93700000001</v>
      </c>
      <c r="AF126" s="70">
        <v>165594.06299999999</v>
      </c>
      <c r="AG126" s="77">
        <v>133938.72200000001</v>
      </c>
      <c r="AH126" s="174">
        <v>174863.27799999999</v>
      </c>
      <c r="AI126" s="255"/>
      <c r="AJ126" s="186">
        <v>1119721</v>
      </c>
      <c r="AK126" s="89">
        <v>618895</v>
      </c>
      <c r="AL126" s="89">
        <v>500826</v>
      </c>
      <c r="AM126" s="89">
        <v>179373</v>
      </c>
      <c r="AN126" s="89">
        <v>149878</v>
      </c>
      <c r="AO126" s="194">
        <v>171575</v>
      </c>
      <c r="AP126" s="186">
        <v>998553</v>
      </c>
      <c r="AQ126" s="89">
        <v>545300</v>
      </c>
      <c r="AR126" s="89">
        <v>453253</v>
      </c>
      <c r="AS126" s="89">
        <v>181220</v>
      </c>
      <c r="AT126" s="89">
        <v>127458</v>
      </c>
      <c r="AU126" s="194">
        <v>144575</v>
      </c>
      <c r="AV126" s="116">
        <v>121168</v>
      </c>
      <c r="AW126" s="72">
        <v>73595</v>
      </c>
      <c r="AX126" s="72">
        <v>47573</v>
      </c>
      <c r="AY126" s="72">
        <v>-1847</v>
      </c>
      <c r="AZ126" s="72">
        <v>22420</v>
      </c>
      <c r="BA126" s="132">
        <v>27000</v>
      </c>
      <c r="BB126" s="224" t="str">
        <f>CHAR(173)</f>
        <v>­</v>
      </c>
      <c r="BC126" s="64" t="str">
        <f>CHAR(173)</f>
        <v>­</v>
      </c>
      <c r="BD126" s="64" t="str">
        <f t="shared" si="35"/>
        <v>«</v>
      </c>
      <c r="BE126" s="64" t="str">
        <f t="shared" si="35"/>
        <v>«</v>
      </c>
      <c r="BF126" s="64" t="str">
        <f t="shared" si="35"/>
        <v>«</v>
      </c>
      <c r="BG126" s="231" t="str">
        <f t="shared" si="35"/>
        <v>«</v>
      </c>
    </row>
    <row r="127" spans="1:59" ht="12" customHeight="1" x14ac:dyDescent="0.2">
      <c r="A127" s="5"/>
      <c r="B127" s="6"/>
      <c r="C127" s="7" t="s">
        <v>38</v>
      </c>
      <c r="D127" s="7"/>
      <c r="E127" s="116">
        <v>1128212</v>
      </c>
      <c r="F127" s="72">
        <v>499275</v>
      </c>
      <c r="G127" s="72">
        <v>628937</v>
      </c>
      <c r="H127" s="72">
        <v>168444</v>
      </c>
      <c r="I127" s="72">
        <v>181701</v>
      </c>
      <c r="J127" s="132">
        <v>278792</v>
      </c>
      <c r="K127" s="123">
        <v>2.817024</v>
      </c>
      <c r="L127" s="56">
        <v>4.413958</v>
      </c>
      <c r="M127" s="56">
        <v>3.6411380000000002</v>
      </c>
      <c r="N127" s="56">
        <v>7.2943119999999997</v>
      </c>
      <c r="O127" s="56">
        <v>6.7835640000000001</v>
      </c>
      <c r="P127" s="141">
        <v>5.3388220000000004</v>
      </c>
      <c r="Q127" s="116">
        <v>31781</v>
      </c>
      <c r="R127" s="72">
        <v>22037</v>
      </c>
      <c r="S127" s="72">
        <v>22900</v>
      </c>
      <c r="T127" s="72">
        <v>12286</v>
      </c>
      <c r="U127" s="72">
        <v>12325</v>
      </c>
      <c r="V127" s="132">
        <v>14884</v>
      </c>
      <c r="W127" s="115">
        <v>1075930.6129999999</v>
      </c>
      <c r="X127" s="70">
        <v>1180493.3870000001</v>
      </c>
      <c r="Y127" s="77">
        <v>463022.83799999999</v>
      </c>
      <c r="Z127" s="78">
        <v>535527.16200000001</v>
      </c>
      <c r="AA127" s="70">
        <v>591265.73600000003</v>
      </c>
      <c r="AB127" s="70">
        <v>666608.26399999997</v>
      </c>
      <c r="AC127" s="77">
        <v>148232.163</v>
      </c>
      <c r="AD127" s="78">
        <v>188655.837</v>
      </c>
      <c r="AE127" s="70">
        <v>161425.054</v>
      </c>
      <c r="AF127" s="70">
        <v>201976.946</v>
      </c>
      <c r="AG127" s="77">
        <v>254307.478</v>
      </c>
      <c r="AH127" s="174">
        <v>303276.522</v>
      </c>
      <c r="AI127" s="255"/>
      <c r="AJ127" s="186">
        <v>1147627</v>
      </c>
      <c r="AK127" s="89">
        <v>497389</v>
      </c>
      <c r="AL127" s="89">
        <v>650238</v>
      </c>
      <c r="AM127" s="89">
        <v>172761</v>
      </c>
      <c r="AN127" s="89">
        <v>188867</v>
      </c>
      <c r="AO127" s="194">
        <v>288610</v>
      </c>
      <c r="AP127" s="186">
        <v>1163805</v>
      </c>
      <c r="AQ127" s="89">
        <v>532989</v>
      </c>
      <c r="AR127" s="89">
        <v>630816</v>
      </c>
      <c r="AS127" s="89">
        <v>166234</v>
      </c>
      <c r="AT127" s="89">
        <v>187477</v>
      </c>
      <c r="AU127" s="194">
        <v>277105</v>
      </c>
      <c r="AV127" s="116">
        <v>-16178</v>
      </c>
      <c r="AW127" s="72">
        <v>-35600</v>
      </c>
      <c r="AX127" s="72">
        <v>19422</v>
      </c>
      <c r="AY127" s="72">
        <v>6527</v>
      </c>
      <c r="AZ127" s="72">
        <v>1390</v>
      </c>
      <c r="BA127" s="132">
        <v>11505</v>
      </c>
      <c r="BB127" s="224" t="str">
        <f t="shared" ref="BB127:BC129" si="36">CHAR(171)</f>
        <v>«</v>
      </c>
      <c r="BC127" s="64" t="str">
        <f t="shared" si="36"/>
        <v>«</v>
      </c>
      <c r="BD127" s="64" t="str">
        <f t="shared" si="35"/>
        <v>«</v>
      </c>
      <c r="BE127" s="64" t="str">
        <f t="shared" si="35"/>
        <v>«</v>
      </c>
      <c r="BF127" s="64" t="str">
        <f t="shared" si="35"/>
        <v>«</v>
      </c>
      <c r="BG127" s="231" t="str">
        <f t="shared" si="35"/>
        <v>«</v>
      </c>
    </row>
    <row r="128" spans="1:59" ht="12" customHeight="1" x14ac:dyDescent="0.2">
      <c r="A128" s="5"/>
      <c r="B128" s="6"/>
      <c r="C128" s="7" t="s">
        <v>39</v>
      </c>
      <c r="D128" s="7"/>
      <c r="E128" s="116">
        <v>4421531</v>
      </c>
      <c r="F128" s="72">
        <v>2011186</v>
      </c>
      <c r="G128" s="72">
        <v>2410345</v>
      </c>
      <c r="H128" s="72">
        <v>663197</v>
      </c>
      <c r="I128" s="72">
        <v>696012</v>
      </c>
      <c r="J128" s="132">
        <v>1051136</v>
      </c>
      <c r="K128" s="123">
        <v>1.518214</v>
      </c>
      <c r="L128" s="56">
        <v>1.9287209999999999</v>
      </c>
      <c r="M128" s="56">
        <v>2.2729629999999998</v>
      </c>
      <c r="N128" s="56">
        <v>4.1576339999999998</v>
      </c>
      <c r="O128" s="56">
        <v>3.926183</v>
      </c>
      <c r="P128" s="141">
        <v>3.6778050000000002</v>
      </c>
      <c r="Q128" s="116">
        <v>67128</v>
      </c>
      <c r="R128" s="72">
        <v>38790</v>
      </c>
      <c r="S128" s="72">
        <v>54786</v>
      </c>
      <c r="T128" s="72">
        <v>27573</v>
      </c>
      <c r="U128" s="72">
        <v>27326</v>
      </c>
      <c r="V128" s="132">
        <v>38658</v>
      </c>
      <c r="W128" s="115">
        <v>4311104.92</v>
      </c>
      <c r="X128" s="70">
        <v>4531957.08</v>
      </c>
      <c r="Y128" s="77">
        <v>1947376.162</v>
      </c>
      <c r="Z128" s="78">
        <v>2074995.838</v>
      </c>
      <c r="AA128" s="70">
        <v>2320221.6189999999</v>
      </c>
      <c r="AB128" s="70">
        <v>2500468.3810000001</v>
      </c>
      <c r="AC128" s="77">
        <v>617838.92000000004</v>
      </c>
      <c r="AD128" s="78">
        <v>708555.08</v>
      </c>
      <c r="AE128" s="70">
        <v>651059.571</v>
      </c>
      <c r="AF128" s="70">
        <v>740964.429</v>
      </c>
      <c r="AG128" s="77">
        <v>987542.38899999997</v>
      </c>
      <c r="AH128" s="174">
        <v>1114729.611</v>
      </c>
      <c r="AI128" s="255"/>
      <c r="AJ128" s="186">
        <v>4436888</v>
      </c>
      <c r="AK128" s="89">
        <v>2028663</v>
      </c>
      <c r="AL128" s="89">
        <v>2408225</v>
      </c>
      <c r="AM128" s="89">
        <v>658529</v>
      </c>
      <c r="AN128" s="89">
        <v>685996</v>
      </c>
      <c r="AO128" s="194">
        <v>1063700</v>
      </c>
      <c r="AP128" s="186">
        <v>4424913</v>
      </c>
      <c r="AQ128" s="89">
        <v>1954023</v>
      </c>
      <c r="AR128" s="89">
        <v>2470890</v>
      </c>
      <c r="AS128" s="89">
        <v>698318</v>
      </c>
      <c r="AT128" s="89">
        <v>695828</v>
      </c>
      <c r="AU128" s="194">
        <v>1076744</v>
      </c>
      <c r="AV128" s="116">
        <v>11975</v>
      </c>
      <c r="AW128" s="72">
        <v>74640</v>
      </c>
      <c r="AX128" s="72">
        <v>-62665</v>
      </c>
      <c r="AY128" s="72">
        <v>-39789</v>
      </c>
      <c r="AZ128" s="72">
        <v>-9832</v>
      </c>
      <c r="BA128" s="132">
        <v>-13044</v>
      </c>
      <c r="BB128" s="224" t="str">
        <f t="shared" si="36"/>
        <v>«</v>
      </c>
      <c r="BC128" s="64" t="str">
        <f t="shared" si="36"/>
        <v>«</v>
      </c>
      <c r="BD128" s="64" t="str">
        <f t="shared" si="35"/>
        <v>«</v>
      </c>
      <c r="BE128" s="64" t="str">
        <f t="shared" si="35"/>
        <v>«</v>
      </c>
      <c r="BF128" s="64" t="str">
        <f t="shared" si="35"/>
        <v>«</v>
      </c>
      <c r="BG128" s="231" t="str">
        <f t="shared" si="35"/>
        <v>«</v>
      </c>
    </row>
    <row r="129" spans="1:59" ht="12" customHeight="1" x14ac:dyDescent="0.2">
      <c r="A129" s="5"/>
      <c r="B129" s="6"/>
      <c r="C129" s="7" t="s">
        <v>40</v>
      </c>
      <c r="D129" s="7"/>
      <c r="E129" s="116">
        <v>19284857</v>
      </c>
      <c r="F129" s="72">
        <v>11305641</v>
      </c>
      <c r="G129" s="72">
        <v>7979216</v>
      </c>
      <c r="H129" s="72">
        <v>2955587</v>
      </c>
      <c r="I129" s="72">
        <v>2286769</v>
      </c>
      <c r="J129" s="132">
        <v>2736860</v>
      </c>
      <c r="K129" s="123">
        <v>0.80115400000000003</v>
      </c>
      <c r="L129" s="56">
        <v>0.93566099999999996</v>
      </c>
      <c r="M129" s="56">
        <v>1.411276</v>
      </c>
      <c r="N129" s="56">
        <v>2.0534979999999998</v>
      </c>
      <c r="O129" s="56">
        <v>2.6542520000000001</v>
      </c>
      <c r="P129" s="141">
        <v>2.663287</v>
      </c>
      <c r="Q129" s="116">
        <v>154501</v>
      </c>
      <c r="R129" s="72">
        <v>105782</v>
      </c>
      <c r="S129" s="72">
        <v>112608</v>
      </c>
      <c r="T129" s="72">
        <v>60692</v>
      </c>
      <c r="U129" s="72">
        <v>60696</v>
      </c>
      <c r="V129" s="132">
        <v>72890</v>
      </c>
      <c r="W129" s="115">
        <v>19030702.298</v>
      </c>
      <c r="X129" s="70">
        <v>19539011.702</v>
      </c>
      <c r="Y129" s="77">
        <v>11131628.77</v>
      </c>
      <c r="Z129" s="78">
        <v>11479653.23</v>
      </c>
      <c r="AA129" s="70">
        <v>7793974.6540000001</v>
      </c>
      <c r="AB129" s="70">
        <v>8164457.3459999999</v>
      </c>
      <c r="AC129" s="77">
        <v>2855747.1460000002</v>
      </c>
      <c r="AD129" s="78">
        <v>3055426.8539999998</v>
      </c>
      <c r="AE129" s="70">
        <v>2186923.071</v>
      </c>
      <c r="AF129" s="70">
        <v>2386614.929</v>
      </c>
      <c r="AG129" s="77">
        <v>2616955.2450000001</v>
      </c>
      <c r="AH129" s="174">
        <v>2856764.7549999999</v>
      </c>
      <c r="AI129" s="255"/>
      <c r="AJ129" s="186">
        <v>19191837</v>
      </c>
      <c r="AK129" s="89">
        <v>11261614</v>
      </c>
      <c r="AL129" s="89">
        <v>7930223</v>
      </c>
      <c r="AM129" s="89">
        <v>2948382</v>
      </c>
      <c r="AN129" s="89">
        <v>2245156</v>
      </c>
      <c r="AO129" s="194">
        <v>2736685</v>
      </c>
      <c r="AP129" s="186">
        <v>18881458</v>
      </c>
      <c r="AQ129" s="89">
        <v>11171718</v>
      </c>
      <c r="AR129" s="89">
        <v>7709740</v>
      </c>
      <c r="AS129" s="89">
        <v>2814254</v>
      </c>
      <c r="AT129" s="89">
        <v>2309401</v>
      </c>
      <c r="AU129" s="194">
        <v>2586085</v>
      </c>
      <c r="AV129" s="116">
        <v>310379</v>
      </c>
      <c r="AW129" s="72">
        <v>89896</v>
      </c>
      <c r="AX129" s="72">
        <v>220483</v>
      </c>
      <c r="AY129" s="72">
        <v>134128</v>
      </c>
      <c r="AZ129" s="72">
        <v>-64245</v>
      </c>
      <c r="BA129" s="132">
        <v>150600</v>
      </c>
      <c r="BB129" s="224" t="str">
        <f t="shared" si="36"/>
        <v>«</v>
      </c>
      <c r="BC129" s="64" t="str">
        <f t="shared" si="36"/>
        <v>«</v>
      </c>
      <c r="BD129" s="64" t="str">
        <f t="shared" si="35"/>
        <v>«</v>
      </c>
      <c r="BE129" s="64" t="str">
        <f t="shared" si="35"/>
        <v>«</v>
      </c>
      <c r="BF129" s="64" t="str">
        <f t="shared" si="35"/>
        <v>«</v>
      </c>
      <c r="BG129" s="231" t="str">
        <f t="shared" si="35"/>
        <v>«</v>
      </c>
    </row>
    <row r="130" spans="1:59" ht="12" customHeight="1" x14ac:dyDescent="0.2">
      <c r="A130" s="5"/>
      <c r="B130" s="6"/>
      <c r="C130" s="7" t="s">
        <v>41</v>
      </c>
      <c r="D130" s="7"/>
      <c r="E130" s="116">
        <v>10453210</v>
      </c>
      <c r="F130" s="72">
        <v>5826207</v>
      </c>
      <c r="G130" s="72">
        <v>4627003</v>
      </c>
      <c r="H130" s="72">
        <v>1611547</v>
      </c>
      <c r="I130" s="72">
        <v>1448572</v>
      </c>
      <c r="J130" s="132">
        <v>1566884</v>
      </c>
      <c r="K130" s="123">
        <v>1.186863</v>
      </c>
      <c r="L130" s="56">
        <v>1.4807410000000001</v>
      </c>
      <c r="M130" s="56">
        <v>1.926949</v>
      </c>
      <c r="N130" s="56">
        <v>2.8705059999999998</v>
      </c>
      <c r="O130" s="56">
        <v>4.0472760000000001</v>
      </c>
      <c r="P130" s="141">
        <v>3.1085129999999999</v>
      </c>
      <c r="Q130" s="116">
        <v>124065</v>
      </c>
      <c r="R130" s="72">
        <v>86271</v>
      </c>
      <c r="S130" s="72">
        <v>89159</v>
      </c>
      <c r="T130" s="72">
        <v>46259</v>
      </c>
      <c r="U130" s="72">
        <v>58627</v>
      </c>
      <c r="V130" s="132">
        <v>48706</v>
      </c>
      <c r="W130" s="115">
        <v>10249122.581</v>
      </c>
      <c r="X130" s="70">
        <v>10657297.419</v>
      </c>
      <c r="Y130" s="77">
        <v>5684291.1260000002</v>
      </c>
      <c r="Z130" s="78">
        <v>5968122.8739999998</v>
      </c>
      <c r="AA130" s="70">
        <v>4480334.807</v>
      </c>
      <c r="AB130" s="70">
        <v>4773671.193</v>
      </c>
      <c r="AC130" s="77">
        <v>1535450.0449999999</v>
      </c>
      <c r="AD130" s="78">
        <v>1687643.9550000001</v>
      </c>
      <c r="AE130" s="70">
        <v>1352129.422</v>
      </c>
      <c r="AF130" s="70">
        <v>1545014.578</v>
      </c>
      <c r="AG130" s="77">
        <v>1486761.334</v>
      </c>
      <c r="AH130" s="174">
        <v>1647006.666</v>
      </c>
      <c r="AI130" s="255"/>
      <c r="AJ130" s="186">
        <v>10457045</v>
      </c>
      <c r="AK130" s="89">
        <v>5808411</v>
      </c>
      <c r="AL130" s="89">
        <v>4648634</v>
      </c>
      <c r="AM130" s="89">
        <v>1647539</v>
      </c>
      <c r="AN130" s="89">
        <v>1459968</v>
      </c>
      <c r="AO130" s="194">
        <v>1541127</v>
      </c>
      <c r="AP130" s="186">
        <v>9950878</v>
      </c>
      <c r="AQ130" s="89">
        <v>5533084</v>
      </c>
      <c r="AR130" s="89">
        <v>4417794</v>
      </c>
      <c r="AS130" s="89">
        <v>1532695</v>
      </c>
      <c r="AT130" s="89">
        <v>1298304</v>
      </c>
      <c r="AU130" s="194">
        <v>1586795</v>
      </c>
      <c r="AV130" s="116">
        <v>506167</v>
      </c>
      <c r="AW130" s="72">
        <v>275327</v>
      </c>
      <c r="AX130" s="72">
        <v>230840</v>
      </c>
      <c r="AY130" s="72">
        <v>114844</v>
      </c>
      <c r="AZ130" s="72">
        <v>161664</v>
      </c>
      <c r="BA130" s="132">
        <v>-45668</v>
      </c>
      <c r="BB130" s="224" t="str">
        <f>CHAR(173)</f>
        <v>­</v>
      </c>
      <c r="BC130" s="64" t="str">
        <f>CHAR(173)</f>
        <v>­</v>
      </c>
      <c r="BD130" s="64" t="str">
        <f t="shared" si="35"/>
        <v>«</v>
      </c>
      <c r="BE130" s="64" t="str">
        <f t="shared" si="35"/>
        <v>«</v>
      </c>
      <c r="BF130" s="64" t="str">
        <f t="shared" si="35"/>
        <v>«</v>
      </c>
      <c r="BG130" s="231" t="str">
        <f t="shared" si="35"/>
        <v>«</v>
      </c>
    </row>
    <row r="131" spans="1:59" ht="12" customHeight="1" x14ac:dyDescent="0.2">
      <c r="A131" s="5"/>
      <c r="B131" s="6"/>
      <c r="C131" s="7" t="s">
        <v>14</v>
      </c>
      <c r="D131" s="7"/>
      <c r="E131" s="115">
        <v>335932</v>
      </c>
      <c r="F131" s="70">
        <v>216454</v>
      </c>
      <c r="G131" s="70">
        <v>119478</v>
      </c>
      <c r="H131" s="70">
        <v>52112</v>
      </c>
      <c r="I131" s="70">
        <v>28222</v>
      </c>
      <c r="J131" s="131">
        <v>39144</v>
      </c>
      <c r="K131" s="124">
        <v>0</v>
      </c>
      <c r="L131" s="45">
        <v>0</v>
      </c>
      <c r="M131" s="45">
        <v>0</v>
      </c>
      <c r="N131" s="45">
        <v>0</v>
      </c>
      <c r="O131" s="45">
        <v>0</v>
      </c>
      <c r="P131" s="142">
        <v>0</v>
      </c>
      <c r="Q131" s="115">
        <v>0</v>
      </c>
      <c r="R131" s="70">
        <v>0</v>
      </c>
      <c r="S131" s="70">
        <v>0</v>
      </c>
      <c r="T131" s="70">
        <v>0</v>
      </c>
      <c r="U131" s="70">
        <v>0</v>
      </c>
      <c r="V131" s="131">
        <v>0</v>
      </c>
      <c r="W131" s="115">
        <v>0</v>
      </c>
      <c r="X131" s="70">
        <v>0</v>
      </c>
      <c r="Y131" s="77">
        <v>0</v>
      </c>
      <c r="Z131" s="78">
        <v>0</v>
      </c>
      <c r="AA131" s="70">
        <v>0</v>
      </c>
      <c r="AB131" s="70">
        <v>0</v>
      </c>
      <c r="AC131" s="77">
        <v>0</v>
      </c>
      <c r="AD131" s="78">
        <v>0</v>
      </c>
      <c r="AE131" s="70">
        <v>0</v>
      </c>
      <c r="AF131" s="70">
        <v>0</v>
      </c>
      <c r="AG131" s="77">
        <v>0</v>
      </c>
      <c r="AH131" s="174">
        <v>0</v>
      </c>
      <c r="AI131" s="255"/>
      <c r="AJ131" s="115">
        <v>344280</v>
      </c>
      <c r="AK131" s="70">
        <v>228591</v>
      </c>
      <c r="AL131" s="70">
        <v>115689</v>
      </c>
      <c r="AM131" s="70">
        <v>47584</v>
      </c>
      <c r="AN131" s="70">
        <v>29190</v>
      </c>
      <c r="AO131" s="131">
        <v>38915</v>
      </c>
      <c r="AP131" s="115">
        <v>320708</v>
      </c>
      <c r="AQ131" s="70">
        <v>218824</v>
      </c>
      <c r="AR131" s="70">
        <v>101884</v>
      </c>
      <c r="AS131" s="70">
        <v>38461</v>
      </c>
      <c r="AT131" s="70">
        <v>29277</v>
      </c>
      <c r="AU131" s="131">
        <v>34146</v>
      </c>
      <c r="AV131" s="115">
        <v>23572</v>
      </c>
      <c r="AW131" s="70">
        <v>9767</v>
      </c>
      <c r="AX131" s="70">
        <v>13805</v>
      </c>
      <c r="AY131" s="70">
        <v>9123</v>
      </c>
      <c r="AZ131" s="70">
        <v>-87</v>
      </c>
      <c r="BA131" s="131">
        <v>4769</v>
      </c>
      <c r="BB131" s="223"/>
      <c r="BC131" s="61"/>
      <c r="BD131" s="61"/>
      <c r="BE131" s="61"/>
      <c r="BF131" s="61"/>
      <c r="BG131" s="230"/>
    </row>
    <row r="132" spans="1:59" ht="9.75" customHeight="1" x14ac:dyDescent="0.2">
      <c r="A132" s="5"/>
      <c r="B132" s="6"/>
      <c r="C132" s="7"/>
      <c r="D132" s="7"/>
      <c r="E132" s="115"/>
      <c r="F132" s="70"/>
      <c r="G132" s="70"/>
      <c r="H132" s="70"/>
      <c r="I132" s="70"/>
      <c r="J132" s="131"/>
      <c r="K132" s="124"/>
      <c r="L132" s="45"/>
      <c r="M132" s="45"/>
      <c r="N132" s="45"/>
      <c r="O132" s="45"/>
      <c r="P132" s="142"/>
      <c r="Q132" s="115"/>
      <c r="R132" s="70"/>
      <c r="S132" s="70"/>
      <c r="T132" s="70"/>
      <c r="U132" s="70"/>
      <c r="V132" s="131"/>
      <c r="W132" s="115"/>
      <c r="X132" s="70"/>
      <c r="Y132" s="77"/>
      <c r="Z132" s="78"/>
      <c r="AA132" s="70"/>
      <c r="AB132" s="70"/>
      <c r="AC132" s="77"/>
      <c r="AD132" s="78"/>
      <c r="AE132" s="70"/>
      <c r="AF132" s="70"/>
      <c r="AG132" s="77"/>
      <c r="AH132" s="174"/>
      <c r="AI132" s="255"/>
      <c r="AJ132" s="115"/>
      <c r="AK132" s="70"/>
      <c r="AL132" s="70"/>
      <c r="AM132" s="70"/>
      <c r="AN132" s="70"/>
      <c r="AO132" s="131"/>
      <c r="AP132" s="115"/>
      <c r="AQ132" s="70"/>
      <c r="AR132" s="70"/>
      <c r="AS132" s="70"/>
      <c r="AT132" s="70"/>
      <c r="AU132" s="131"/>
      <c r="AV132" s="115"/>
      <c r="AW132" s="70"/>
      <c r="AX132" s="70"/>
      <c r="AY132" s="70"/>
      <c r="AZ132" s="70"/>
      <c r="BA132" s="131"/>
      <c r="BB132" s="223"/>
      <c r="BC132" s="61"/>
      <c r="BD132" s="61"/>
      <c r="BE132" s="61"/>
      <c r="BF132" s="61"/>
      <c r="BG132" s="230"/>
    </row>
    <row r="133" spans="1:59" ht="12" customHeight="1" x14ac:dyDescent="0.2">
      <c r="A133" s="35"/>
      <c r="B133" s="36" t="s">
        <v>69</v>
      </c>
      <c r="C133" s="37"/>
      <c r="D133" s="37"/>
      <c r="E133" s="117">
        <v>36714745</v>
      </c>
      <c r="F133" s="73">
        <v>20467734</v>
      </c>
      <c r="G133" s="73">
        <v>16247011</v>
      </c>
      <c r="H133" s="73">
        <v>5631914</v>
      </c>
      <c r="I133" s="73">
        <v>4787880</v>
      </c>
      <c r="J133" s="133">
        <v>5827217</v>
      </c>
      <c r="K133" s="148">
        <v>0.57964700000000002</v>
      </c>
      <c r="L133" s="57">
        <v>0.65561700000000001</v>
      </c>
      <c r="M133" s="57">
        <v>1.0166660000000001</v>
      </c>
      <c r="N133" s="57">
        <v>1.5674250000000001</v>
      </c>
      <c r="O133" s="57">
        <v>1.912876</v>
      </c>
      <c r="P133" s="156">
        <v>1.8082560000000001</v>
      </c>
      <c r="Q133" s="117">
        <v>212816</v>
      </c>
      <c r="R133" s="73">
        <v>134189</v>
      </c>
      <c r="S133" s="73">
        <v>165177</v>
      </c>
      <c r="T133" s="73">
        <v>88276</v>
      </c>
      <c r="U133" s="73">
        <v>91586</v>
      </c>
      <c r="V133" s="133">
        <v>105370</v>
      </c>
      <c r="W133" s="165">
        <v>36364662.611000001</v>
      </c>
      <c r="X133" s="82">
        <v>37064827.388999999</v>
      </c>
      <c r="Y133" s="83">
        <v>20246991.583999999</v>
      </c>
      <c r="Z133" s="84">
        <v>20688476.416000001</v>
      </c>
      <c r="AA133" s="82">
        <v>15975293.380999999</v>
      </c>
      <c r="AB133" s="82">
        <v>16518728.619000001</v>
      </c>
      <c r="AC133" s="83">
        <v>5486699.9469999997</v>
      </c>
      <c r="AD133" s="84">
        <v>5777128.0530000003</v>
      </c>
      <c r="AE133" s="82">
        <v>4637220.693</v>
      </c>
      <c r="AF133" s="82">
        <v>4938539.307</v>
      </c>
      <c r="AG133" s="83">
        <v>5653881.7280000001</v>
      </c>
      <c r="AH133" s="176">
        <v>6000552.2719999999</v>
      </c>
      <c r="AI133" s="255"/>
      <c r="AJ133" s="187">
        <v>36697398</v>
      </c>
      <c r="AK133" s="90">
        <v>20443563</v>
      </c>
      <c r="AL133" s="90">
        <v>16253835</v>
      </c>
      <c r="AM133" s="90">
        <v>5654168</v>
      </c>
      <c r="AN133" s="90">
        <v>4759055</v>
      </c>
      <c r="AO133" s="195">
        <v>5840612</v>
      </c>
      <c r="AP133" s="187">
        <v>35740315</v>
      </c>
      <c r="AQ133" s="90">
        <v>19955938</v>
      </c>
      <c r="AR133" s="90">
        <v>15784377</v>
      </c>
      <c r="AS133" s="90">
        <v>5431182</v>
      </c>
      <c r="AT133" s="90">
        <v>4647745</v>
      </c>
      <c r="AU133" s="195">
        <v>5705450</v>
      </c>
      <c r="AV133" s="117">
        <v>957083</v>
      </c>
      <c r="AW133" s="73">
        <v>487625</v>
      </c>
      <c r="AX133" s="73">
        <v>469458</v>
      </c>
      <c r="AY133" s="73">
        <v>222986</v>
      </c>
      <c r="AZ133" s="73">
        <v>111310</v>
      </c>
      <c r="BA133" s="133">
        <v>135162</v>
      </c>
      <c r="BB133" s="225" t="str">
        <f>CHAR(173)</f>
        <v>­</v>
      </c>
      <c r="BC133" s="65" t="str">
        <f>CHAR(173)</f>
        <v>­</v>
      </c>
      <c r="BD133" s="65" t="str">
        <f>CHAR(171)</f>
        <v>«</v>
      </c>
      <c r="BE133" s="65" t="str">
        <f>CHAR(171)</f>
        <v>«</v>
      </c>
      <c r="BF133" s="65" t="str">
        <f>CHAR(171)</f>
        <v>«</v>
      </c>
      <c r="BG133" s="232" t="str">
        <f>CHAR(171)</f>
        <v>«</v>
      </c>
    </row>
    <row r="134" spans="1:59" ht="12" customHeight="1" x14ac:dyDescent="0.2">
      <c r="A134" s="5"/>
      <c r="B134" s="6"/>
      <c r="C134" s="7" t="s">
        <v>42</v>
      </c>
      <c r="D134" s="7"/>
      <c r="E134" s="116">
        <v>20231472</v>
      </c>
      <c r="F134" s="72">
        <v>13494864</v>
      </c>
      <c r="G134" s="72">
        <v>6736608</v>
      </c>
      <c r="H134" s="72">
        <v>3052714</v>
      </c>
      <c r="I134" s="72">
        <v>1972731</v>
      </c>
      <c r="J134" s="132">
        <v>1711163</v>
      </c>
      <c r="K134" s="123">
        <v>0.78007400000000005</v>
      </c>
      <c r="L134" s="56">
        <v>0.82255</v>
      </c>
      <c r="M134" s="56">
        <v>1.66533</v>
      </c>
      <c r="N134" s="56">
        <v>2.2374939999999999</v>
      </c>
      <c r="O134" s="56">
        <v>3.06609</v>
      </c>
      <c r="P134" s="141">
        <v>3.8151259999999998</v>
      </c>
      <c r="Q134" s="116">
        <v>157820</v>
      </c>
      <c r="R134" s="72">
        <v>111002</v>
      </c>
      <c r="S134" s="72">
        <v>112186</v>
      </c>
      <c r="T134" s="72">
        <v>68304</v>
      </c>
      <c r="U134" s="72">
        <v>60485</v>
      </c>
      <c r="V134" s="132">
        <v>65283</v>
      </c>
      <c r="W134" s="115">
        <v>19971857.203000002</v>
      </c>
      <c r="X134" s="70">
        <v>20491086.796999998</v>
      </c>
      <c r="Y134" s="77">
        <v>13312265.653999999</v>
      </c>
      <c r="Z134" s="78">
        <v>13677462.346000001</v>
      </c>
      <c r="AA134" s="70">
        <v>6552060.7520000003</v>
      </c>
      <c r="AB134" s="70">
        <v>6921155.2479999997</v>
      </c>
      <c r="AC134" s="77">
        <v>2940353.4169999999</v>
      </c>
      <c r="AD134" s="78">
        <v>3165074.5830000001</v>
      </c>
      <c r="AE134" s="70">
        <v>1873232.0049999999</v>
      </c>
      <c r="AF134" s="70">
        <v>2072229.9950000001</v>
      </c>
      <c r="AG134" s="77">
        <v>1603772.423</v>
      </c>
      <c r="AH134" s="174">
        <v>1818553.577</v>
      </c>
      <c r="AI134" s="255"/>
      <c r="AJ134" s="186">
        <v>20170141</v>
      </c>
      <c r="AK134" s="89">
        <v>13430657</v>
      </c>
      <c r="AL134" s="89">
        <v>6739484</v>
      </c>
      <c r="AM134" s="89">
        <v>3069093</v>
      </c>
      <c r="AN134" s="89">
        <v>1959907</v>
      </c>
      <c r="AO134" s="194">
        <v>1710484</v>
      </c>
      <c r="AP134" s="186">
        <v>19371308</v>
      </c>
      <c r="AQ134" s="89">
        <v>13151854</v>
      </c>
      <c r="AR134" s="89">
        <v>6219454</v>
      </c>
      <c r="AS134" s="89">
        <v>2812691</v>
      </c>
      <c r="AT134" s="89">
        <v>1864972</v>
      </c>
      <c r="AU134" s="194">
        <v>1541791</v>
      </c>
      <c r="AV134" s="116">
        <v>798833</v>
      </c>
      <c r="AW134" s="72">
        <v>278803</v>
      </c>
      <c r="AX134" s="72">
        <v>520030</v>
      </c>
      <c r="AY134" s="72">
        <v>256402</v>
      </c>
      <c r="AZ134" s="72">
        <v>94935</v>
      </c>
      <c r="BA134" s="132">
        <v>168693</v>
      </c>
      <c r="BB134" s="224" t="str">
        <f>CHAR(173)</f>
        <v>­</v>
      </c>
      <c r="BC134" s="64" t="str">
        <f>CHAR(171)</f>
        <v>«</v>
      </c>
      <c r="BD134" s="64" t="str">
        <f>CHAR(173)</f>
        <v>­</v>
      </c>
      <c r="BE134" s="64" t="str">
        <f>CHAR(173)</f>
        <v>­</v>
      </c>
      <c r="BF134" s="64" t="str">
        <f>CHAR(171)</f>
        <v>«</v>
      </c>
      <c r="BG134" s="231" t="str">
        <f>CHAR(171)</f>
        <v>«</v>
      </c>
    </row>
    <row r="135" spans="1:59" ht="12" customHeight="1" x14ac:dyDescent="0.2">
      <c r="A135" s="5"/>
      <c r="B135" s="6"/>
      <c r="C135" s="7" t="s">
        <v>43</v>
      </c>
      <c r="D135" s="7"/>
      <c r="E135" s="116">
        <v>16175635</v>
      </c>
      <c r="F135" s="72">
        <v>6763299</v>
      </c>
      <c r="G135" s="72">
        <v>9412336</v>
      </c>
      <c r="H135" s="72">
        <v>2548679</v>
      </c>
      <c r="I135" s="72">
        <v>2779784</v>
      </c>
      <c r="J135" s="132">
        <v>4083873</v>
      </c>
      <c r="K135" s="123">
        <v>0.934002</v>
      </c>
      <c r="L135" s="56">
        <v>1.256351</v>
      </c>
      <c r="M135" s="56">
        <v>1.32721</v>
      </c>
      <c r="N135" s="56">
        <v>2.4047160000000001</v>
      </c>
      <c r="O135" s="56">
        <v>2.4666929999999998</v>
      </c>
      <c r="P135" s="141">
        <v>2.070154</v>
      </c>
      <c r="Q135" s="116">
        <v>151080</v>
      </c>
      <c r="R135" s="72">
        <v>84970</v>
      </c>
      <c r="S135" s="72">
        <v>124921</v>
      </c>
      <c r="T135" s="72">
        <v>61288</v>
      </c>
      <c r="U135" s="72">
        <v>68568</v>
      </c>
      <c r="V135" s="132">
        <v>84542</v>
      </c>
      <c r="W135" s="115">
        <v>15927107.069</v>
      </c>
      <c r="X135" s="70">
        <v>16424162.931</v>
      </c>
      <c r="Y135" s="77">
        <v>6623522.0659999996</v>
      </c>
      <c r="Z135" s="78">
        <v>6903075.9340000004</v>
      </c>
      <c r="AA135" s="70">
        <v>9206840.1579999998</v>
      </c>
      <c r="AB135" s="70">
        <v>9617831.8420000002</v>
      </c>
      <c r="AC135" s="77">
        <v>2447859.4410000001</v>
      </c>
      <c r="AD135" s="78">
        <v>2649498.5589999999</v>
      </c>
      <c r="AE135" s="70">
        <v>2666988.446</v>
      </c>
      <c r="AF135" s="70">
        <v>2892579.554</v>
      </c>
      <c r="AG135" s="77">
        <v>3944800.642</v>
      </c>
      <c r="AH135" s="174">
        <v>4222945.358</v>
      </c>
      <c r="AI135" s="255"/>
      <c r="AJ135" s="186">
        <v>16211732</v>
      </c>
      <c r="AK135" s="89">
        <v>6799457</v>
      </c>
      <c r="AL135" s="89">
        <v>9412275</v>
      </c>
      <c r="AM135" s="89">
        <v>2556925</v>
      </c>
      <c r="AN135" s="89">
        <v>2760023</v>
      </c>
      <c r="AO135" s="194">
        <v>4095327</v>
      </c>
      <c r="AP135" s="186">
        <v>16106175</v>
      </c>
      <c r="AQ135" s="89">
        <v>6627198</v>
      </c>
      <c r="AR135" s="89">
        <v>9478977</v>
      </c>
      <c r="AS135" s="89">
        <v>2585979</v>
      </c>
      <c r="AT135" s="89">
        <v>2760420</v>
      </c>
      <c r="AU135" s="194">
        <v>4132578</v>
      </c>
      <c r="AV135" s="116">
        <v>105557</v>
      </c>
      <c r="AW135" s="72">
        <v>172259</v>
      </c>
      <c r="AX135" s="72">
        <v>-66702</v>
      </c>
      <c r="AY135" s="72">
        <v>-29054</v>
      </c>
      <c r="AZ135" s="72">
        <v>-397</v>
      </c>
      <c r="BA135" s="132">
        <v>-37251</v>
      </c>
      <c r="BB135" s="224" t="str">
        <f>CHAR(171)</f>
        <v>«</v>
      </c>
      <c r="BC135" s="64" t="str">
        <f>CHAR(171)</f>
        <v>«</v>
      </c>
      <c r="BD135" s="64" t="str">
        <f>CHAR(171)</f>
        <v>«</v>
      </c>
      <c r="BE135" s="64" t="str">
        <f>CHAR(171)</f>
        <v>«</v>
      </c>
      <c r="BF135" s="64" t="str">
        <f>CHAR(171)</f>
        <v>«</v>
      </c>
      <c r="BG135" s="231" t="str">
        <f>CHAR(171)</f>
        <v>«</v>
      </c>
    </row>
    <row r="136" spans="1:59" ht="12" customHeight="1" x14ac:dyDescent="0.2">
      <c r="A136" s="5"/>
      <c r="B136" s="6"/>
      <c r="C136" s="7" t="s">
        <v>14</v>
      </c>
      <c r="D136" s="7"/>
      <c r="E136" s="115">
        <v>307638</v>
      </c>
      <c r="F136" s="70">
        <v>209571</v>
      </c>
      <c r="G136" s="70">
        <v>98067</v>
      </c>
      <c r="H136" s="70">
        <v>30521</v>
      </c>
      <c r="I136" s="70">
        <v>35365</v>
      </c>
      <c r="J136" s="131">
        <v>32181</v>
      </c>
      <c r="K136" s="124">
        <v>0</v>
      </c>
      <c r="L136" s="45">
        <v>0</v>
      </c>
      <c r="M136" s="45">
        <v>0</v>
      </c>
      <c r="N136" s="45">
        <v>0</v>
      </c>
      <c r="O136" s="45">
        <v>0</v>
      </c>
      <c r="P136" s="142">
        <v>0</v>
      </c>
      <c r="Q136" s="115">
        <v>0</v>
      </c>
      <c r="R136" s="70">
        <v>0</v>
      </c>
      <c r="S136" s="70">
        <v>0</v>
      </c>
      <c r="T136" s="70">
        <v>0</v>
      </c>
      <c r="U136" s="70">
        <v>0</v>
      </c>
      <c r="V136" s="131">
        <v>0</v>
      </c>
      <c r="W136" s="115">
        <v>0</v>
      </c>
      <c r="X136" s="70">
        <v>0</v>
      </c>
      <c r="Y136" s="77">
        <v>0</v>
      </c>
      <c r="Z136" s="78">
        <v>0</v>
      </c>
      <c r="AA136" s="70">
        <v>0</v>
      </c>
      <c r="AB136" s="70">
        <v>0</v>
      </c>
      <c r="AC136" s="77">
        <v>0</v>
      </c>
      <c r="AD136" s="78">
        <v>0</v>
      </c>
      <c r="AE136" s="70">
        <v>0</v>
      </c>
      <c r="AF136" s="70">
        <v>0</v>
      </c>
      <c r="AG136" s="77">
        <v>0</v>
      </c>
      <c r="AH136" s="174">
        <v>0</v>
      </c>
      <c r="AI136" s="255"/>
      <c r="AJ136" s="115">
        <v>315525</v>
      </c>
      <c r="AK136" s="70">
        <v>213449</v>
      </c>
      <c r="AL136" s="70">
        <v>102076</v>
      </c>
      <c r="AM136" s="70">
        <v>28150</v>
      </c>
      <c r="AN136" s="70">
        <v>39125</v>
      </c>
      <c r="AO136" s="131">
        <v>34801</v>
      </c>
      <c r="AP136" s="115">
        <v>262832</v>
      </c>
      <c r="AQ136" s="70">
        <v>176886</v>
      </c>
      <c r="AR136" s="70">
        <v>85946</v>
      </c>
      <c r="AS136" s="70">
        <v>32512</v>
      </c>
      <c r="AT136" s="70">
        <v>22353</v>
      </c>
      <c r="AU136" s="131">
        <v>31081</v>
      </c>
      <c r="AV136" s="115">
        <v>52693</v>
      </c>
      <c r="AW136" s="70">
        <v>36563</v>
      </c>
      <c r="AX136" s="70">
        <v>16130</v>
      </c>
      <c r="AY136" s="70">
        <v>-4362</v>
      </c>
      <c r="AZ136" s="70">
        <v>16772</v>
      </c>
      <c r="BA136" s="131">
        <v>3720</v>
      </c>
      <c r="BB136" s="223"/>
      <c r="BC136" s="61"/>
      <c r="BD136" s="61"/>
      <c r="BE136" s="61"/>
      <c r="BF136" s="61"/>
      <c r="BG136" s="230"/>
    </row>
    <row r="137" spans="1:59" ht="9.75" customHeight="1" x14ac:dyDescent="0.2">
      <c r="A137" s="5"/>
      <c r="B137" s="6"/>
      <c r="C137" s="7"/>
      <c r="D137" s="7"/>
      <c r="E137" s="115"/>
      <c r="F137" s="70"/>
      <c r="G137" s="70"/>
      <c r="H137" s="70"/>
      <c r="I137" s="70"/>
      <c r="J137" s="131"/>
      <c r="K137" s="124"/>
      <c r="L137" s="45"/>
      <c r="M137" s="45"/>
      <c r="N137" s="45"/>
      <c r="O137" s="45"/>
      <c r="P137" s="142"/>
      <c r="Q137" s="115"/>
      <c r="R137" s="70"/>
      <c r="S137" s="70"/>
      <c r="T137" s="70"/>
      <c r="U137" s="70"/>
      <c r="V137" s="131"/>
      <c r="W137" s="115"/>
      <c r="X137" s="70"/>
      <c r="Y137" s="77"/>
      <c r="Z137" s="78"/>
      <c r="AA137" s="70"/>
      <c r="AB137" s="70"/>
      <c r="AC137" s="77"/>
      <c r="AD137" s="78"/>
      <c r="AE137" s="70"/>
      <c r="AF137" s="70"/>
      <c r="AG137" s="77"/>
      <c r="AH137" s="174"/>
      <c r="AI137" s="255"/>
      <c r="AJ137" s="115"/>
      <c r="AK137" s="70"/>
      <c r="AL137" s="70"/>
      <c r="AM137" s="70"/>
      <c r="AN137" s="70"/>
      <c r="AO137" s="131"/>
      <c r="AP137" s="115"/>
      <c r="AQ137" s="70"/>
      <c r="AR137" s="70"/>
      <c r="AS137" s="70"/>
      <c r="AT137" s="70"/>
      <c r="AU137" s="131"/>
      <c r="AV137" s="115"/>
      <c r="AW137" s="70"/>
      <c r="AX137" s="70"/>
      <c r="AY137" s="70"/>
      <c r="AZ137" s="70"/>
      <c r="BA137" s="131"/>
      <c r="BB137" s="223"/>
      <c r="BC137" s="61"/>
      <c r="BD137" s="61"/>
      <c r="BE137" s="61"/>
      <c r="BF137" s="61"/>
      <c r="BG137" s="230"/>
    </row>
    <row r="138" spans="1:59" ht="24" customHeight="1" x14ac:dyDescent="0.2">
      <c r="A138" s="35"/>
      <c r="B138" s="271" t="s">
        <v>70</v>
      </c>
      <c r="C138" s="272"/>
      <c r="D138" s="267"/>
      <c r="E138" s="117">
        <v>36714745</v>
      </c>
      <c r="F138" s="73">
        <v>20467734</v>
      </c>
      <c r="G138" s="73">
        <v>16247011</v>
      </c>
      <c r="H138" s="73">
        <v>5631914</v>
      </c>
      <c r="I138" s="73">
        <v>4787880</v>
      </c>
      <c r="J138" s="133">
        <v>5827217</v>
      </c>
      <c r="K138" s="148">
        <v>0.57964700000000002</v>
      </c>
      <c r="L138" s="57">
        <v>0.65561700000000001</v>
      </c>
      <c r="M138" s="57">
        <v>1.0166660000000001</v>
      </c>
      <c r="N138" s="57">
        <v>1.5674250000000001</v>
      </c>
      <c r="O138" s="57">
        <v>1.912876</v>
      </c>
      <c r="P138" s="156">
        <v>1.8082560000000001</v>
      </c>
      <c r="Q138" s="117">
        <v>212816</v>
      </c>
      <c r="R138" s="73">
        <v>134189</v>
      </c>
      <c r="S138" s="73">
        <v>165177</v>
      </c>
      <c r="T138" s="73">
        <v>88276</v>
      </c>
      <c r="U138" s="73">
        <v>91586</v>
      </c>
      <c r="V138" s="133">
        <v>105370</v>
      </c>
      <c r="W138" s="165">
        <v>36364662.611000001</v>
      </c>
      <c r="X138" s="82">
        <v>37064827.388999999</v>
      </c>
      <c r="Y138" s="83">
        <v>20246991.583999999</v>
      </c>
      <c r="Z138" s="84">
        <v>20688476.416000001</v>
      </c>
      <c r="AA138" s="82">
        <v>15975293.380999999</v>
      </c>
      <c r="AB138" s="82">
        <v>16518728.619000001</v>
      </c>
      <c r="AC138" s="83">
        <v>5486699.9469999997</v>
      </c>
      <c r="AD138" s="84">
        <v>5777128.0530000003</v>
      </c>
      <c r="AE138" s="82">
        <v>4637220.693</v>
      </c>
      <c r="AF138" s="82">
        <v>4938539.307</v>
      </c>
      <c r="AG138" s="83">
        <v>5653881.7280000001</v>
      </c>
      <c r="AH138" s="176">
        <v>6000552.2719999999</v>
      </c>
      <c r="AI138" s="255"/>
      <c r="AJ138" s="187">
        <v>36697398</v>
      </c>
      <c r="AK138" s="90">
        <v>20443563</v>
      </c>
      <c r="AL138" s="90">
        <v>16253835</v>
      </c>
      <c r="AM138" s="90">
        <v>5654168</v>
      </c>
      <c r="AN138" s="90">
        <v>4759055</v>
      </c>
      <c r="AO138" s="195">
        <v>5840612</v>
      </c>
      <c r="AP138" s="187">
        <v>35740315</v>
      </c>
      <c r="AQ138" s="90">
        <v>19955938</v>
      </c>
      <c r="AR138" s="90">
        <v>15784377</v>
      </c>
      <c r="AS138" s="90">
        <v>5431182</v>
      </c>
      <c r="AT138" s="90">
        <v>4647745</v>
      </c>
      <c r="AU138" s="195">
        <v>5705450</v>
      </c>
      <c r="AV138" s="117">
        <v>957083</v>
      </c>
      <c r="AW138" s="73">
        <v>487625</v>
      </c>
      <c r="AX138" s="73">
        <v>469458</v>
      </c>
      <c r="AY138" s="73">
        <v>222986</v>
      </c>
      <c r="AZ138" s="73">
        <v>111310</v>
      </c>
      <c r="BA138" s="133">
        <v>135162</v>
      </c>
      <c r="BB138" s="225" t="str">
        <f>CHAR(173)</f>
        <v>­</v>
      </c>
      <c r="BC138" s="65" t="str">
        <f>CHAR(173)</f>
        <v>­</v>
      </c>
      <c r="BD138" s="65" t="str">
        <f>CHAR(171)</f>
        <v>«</v>
      </c>
      <c r="BE138" s="65" t="str">
        <f>CHAR(171)</f>
        <v>«</v>
      </c>
      <c r="BF138" s="65" t="str">
        <f>CHAR(171)</f>
        <v>«</v>
      </c>
      <c r="BG138" s="232" t="str">
        <f>CHAR(171)</f>
        <v>«</v>
      </c>
    </row>
    <row r="139" spans="1:59" ht="12" customHeight="1" x14ac:dyDescent="0.2">
      <c r="A139" s="5"/>
      <c r="B139" s="6"/>
      <c r="C139" s="7" t="s">
        <v>71</v>
      </c>
      <c r="D139" s="7"/>
      <c r="E139" s="116">
        <v>22901352</v>
      </c>
      <c r="F139" s="72">
        <v>14996561</v>
      </c>
      <c r="G139" s="72">
        <v>7904791</v>
      </c>
      <c r="H139" s="72">
        <v>3515505</v>
      </c>
      <c r="I139" s="72">
        <v>2305335</v>
      </c>
      <c r="J139" s="132">
        <v>2083951</v>
      </c>
      <c r="K139" s="123">
        <v>0.73263199999999995</v>
      </c>
      <c r="L139" s="56">
        <v>0.77441700000000002</v>
      </c>
      <c r="M139" s="56">
        <v>1.53189</v>
      </c>
      <c r="N139" s="56">
        <v>1.995844</v>
      </c>
      <c r="O139" s="56">
        <v>3.062262</v>
      </c>
      <c r="P139" s="141">
        <v>3.3095370000000002</v>
      </c>
      <c r="Q139" s="116">
        <v>167782</v>
      </c>
      <c r="R139" s="72">
        <v>116135</v>
      </c>
      <c r="S139" s="72">
        <v>121092</v>
      </c>
      <c r="T139" s="72">
        <v>70164</v>
      </c>
      <c r="U139" s="72">
        <v>70595</v>
      </c>
      <c r="V139" s="132">
        <v>68969</v>
      </c>
      <c r="W139" s="115">
        <v>22625349.585000001</v>
      </c>
      <c r="X139" s="70">
        <v>23177354.414999999</v>
      </c>
      <c r="Y139" s="77">
        <v>14805517.305</v>
      </c>
      <c r="Z139" s="78">
        <v>15187604.695</v>
      </c>
      <c r="AA139" s="70">
        <v>7705593.5109999999</v>
      </c>
      <c r="AB139" s="70">
        <v>8103988.4890000001</v>
      </c>
      <c r="AC139" s="77">
        <v>3400085.2039999999</v>
      </c>
      <c r="AD139" s="78">
        <v>3630924.7960000001</v>
      </c>
      <c r="AE139" s="70">
        <v>2189205.5550000002</v>
      </c>
      <c r="AF139" s="70">
        <v>2421464.4449999998</v>
      </c>
      <c r="AG139" s="77">
        <v>1970496.77</v>
      </c>
      <c r="AH139" s="174">
        <v>2197405.23</v>
      </c>
      <c r="AI139" s="255"/>
      <c r="AJ139" s="186">
        <v>22886969</v>
      </c>
      <c r="AK139" s="89">
        <v>14957120</v>
      </c>
      <c r="AL139" s="89">
        <v>7929849</v>
      </c>
      <c r="AM139" s="89">
        <v>3525643</v>
      </c>
      <c r="AN139" s="89">
        <v>2289805</v>
      </c>
      <c r="AO139" s="194">
        <v>2114401</v>
      </c>
      <c r="AP139" s="186">
        <v>21990953</v>
      </c>
      <c r="AQ139" s="89">
        <v>14521439</v>
      </c>
      <c r="AR139" s="89">
        <v>7469514</v>
      </c>
      <c r="AS139" s="89">
        <v>3276677</v>
      </c>
      <c r="AT139" s="89">
        <v>2214813</v>
      </c>
      <c r="AU139" s="194">
        <v>1978024</v>
      </c>
      <c r="AV139" s="116">
        <v>896016</v>
      </c>
      <c r="AW139" s="72">
        <v>435681</v>
      </c>
      <c r="AX139" s="72">
        <v>460335</v>
      </c>
      <c r="AY139" s="72">
        <v>248966</v>
      </c>
      <c r="AZ139" s="72">
        <v>74992</v>
      </c>
      <c r="BA139" s="132">
        <v>136377</v>
      </c>
      <c r="BB139" s="224" t="str">
        <f>CHAR(173)</f>
        <v>­</v>
      </c>
      <c r="BC139" s="64" t="str">
        <f>CHAR(173)</f>
        <v>­</v>
      </c>
      <c r="BD139" s="64" t="str">
        <f>CHAR(173)</f>
        <v>­</v>
      </c>
      <c r="BE139" s="64" t="str">
        <f>CHAR(173)</f>
        <v>­</v>
      </c>
      <c r="BF139" s="64" t="str">
        <f>CHAR(171)</f>
        <v>«</v>
      </c>
      <c r="BG139" s="231" t="str">
        <f>CHAR(171)</f>
        <v>«</v>
      </c>
    </row>
    <row r="140" spans="1:59" ht="12" customHeight="1" x14ac:dyDescent="0.2">
      <c r="A140" s="5"/>
      <c r="B140" s="6"/>
      <c r="C140" s="7" t="s">
        <v>72</v>
      </c>
      <c r="D140" s="7"/>
      <c r="E140" s="116">
        <v>13469942</v>
      </c>
      <c r="F140" s="72">
        <v>5275381</v>
      </c>
      <c r="G140" s="72">
        <v>8194561</v>
      </c>
      <c r="H140" s="72">
        <v>2063376</v>
      </c>
      <c r="I140" s="72">
        <v>2439107</v>
      </c>
      <c r="J140" s="132">
        <v>3692078</v>
      </c>
      <c r="K140" s="123">
        <v>1.0544579999999999</v>
      </c>
      <c r="L140" s="56">
        <v>1.47193</v>
      </c>
      <c r="M140" s="56">
        <v>1.4513320000000001</v>
      </c>
      <c r="N140" s="56">
        <v>2.748691</v>
      </c>
      <c r="O140" s="56">
        <v>2.687398</v>
      </c>
      <c r="P140" s="141">
        <v>2.2055790000000002</v>
      </c>
      <c r="Q140" s="116">
        <v>142034</v>
      </c>
      <c r="R140" s="72">
        <v>77649</v>
      </c>
      <c r="S140" s="72">
        <v>118930</v>
      </c>
      <c r="T140" s="72">
        <v>56715</v>
      </c>
      <c r="U140" s="72">
        <v>65548</v>
      </c>
      <c r="V140" s="132">
        <v>81431</v>
      </c>
      <c r="W140" s="115">
        <v>13236294.517999999</v>
      </c>
      <c r="X140" s="70">
        <v>13703589.482000001</v>
      </c>
      <c r="Y140" s="77">
        <v>5147646.915</v>
      </c>
      <c r="Z140" s="78">
        <v>5403115.085</v>
      </c>
      <c r="AA140" s="70">
        <v>7998920.6430000002</v>
      </c>
      <c r="AB140" s="70">
        <v>8390201.3570000008</v>
      </c>
      <c r="AC140" s="77">
        <v>1970078.4569999999</v>
      </c>
      <c r="AD140" s="78">
        <v>2156673.5430000001</v>
      </c>
      <c r="AE140" s="70">
        <v>2331279.6800000002</v>
      </c>
      <c r="AF140" s="70">
        <v>2546934.3199999998</v>
      </c>
      <c r="AG140" s="77">
        <v>3558122.8330000001</v>
      </c>
      <c r="AH140" s="174">
        <v>3826033.1669999999</v>
      </c>
      <c r="AI140" s="255"/>
      <c r="AJ140" s="186">
        <v>13463972</v>
      </c>
      <c r="AK140" s="89">
        <v>5292129</v>
      </c>
      <c r="AL140" s="89">
        <v>8171843</v>
      </c>
      <c r="AM140" s="89">
        <v>2072768</v>
      </c>
      <c r="AN140" s="89">
        <v>2422744</v>
      </c>
      <c r="AO140" s="194">
        <v>3676331</v>
      </c>
      <c r="AP140" s="186">
        <v>13466305</v>
      </c>
      <c r="AQ140" s="89">
        <v>5276529</v>
      </c>
      <c r="AR140" s="89">
        <v>8189776</v>
      </c>
      <c r="AS140" s="89">
        <v>2110641</v>
      </c>
      <c r="AT140" s="89">
        <v>2405846</v>
      </c>
      <c r="AU140" s="194">
        <v>3673289</v>
      </c>
      <c r="AV140" s="116">
        <v>-2333</v>
      </c>
      <c r="AW140" s="72">
        <v>15600</v>
      </c>
      <c r="AX140" s="72">
        <v>-17933</v>
      </c>
      <c r="AY140" s="72">
        <v>-37873</v>
      </c>
      <c r="AZ140" s="72">
        <v>16898</v>
      </c>
      <c r="BA140" s="132">
        <v>3042</v>
      </c>
      <c r="BB140" s="224" t="str">
        <f>CHAR(171)</f>
        <v>«</v>
      </c>
      <c r="BC140" s="64" t="str">
        <f>CHAR(171)</f>
        <v>«</v>
      </c>
      <c r="BD140" s="64" t="str">
        <f>CHAR(171)</f>
        <v>«</v>
      </c>
      <c r="BE140" s="64" t="str">
        <f>CHAR(171)</f>
        <v>«</v>
      </c>
      <c r="BF140" s="64" t="str">
        <f>CHAR(171)</f>
        <v>«</v>
      </c>
      <c r="BG140" s="231" t="str">
        <f>CHAR(171)</f>
        <v>«</v>
      </c>
    </row>
    <row r="141" spans="1:59" ht="12" customHeight="1" x14ac:dyDescent="0.2">
      <c r="A141" s="5"/>
      <c r="B141" s="6"/>
      <c r="C141" s="7" t="s">
        <v>14</v>
      </c>
      <c r="D141" s="7"/>
      <c r="E141" s="115">
        <v>343451</v>
      </c>
      <c r="F141" s="70">
        <v>195792</v>
      </c>
      <c r="G141" s="70">
        <v>147659</v>
      </c>
      <c r="H141" s="70">
        <v>53033</v>
      </c>
      <c r="I141" s="70">
        <v>43438</v>
      </c>
      <c r="J141" s="131">
        <v>51188</v>
      </c>
      <c r="K141" s="124">
        <v>0</v>
      </c>
      <c r="L141" s="45">
        <v>0</v>
      </c>
      <c r="M141" s="45">
        <v>0</v>
      </c>
      <c r="N141" s="45">
        <v>0</v>
      </c>
      <c r="O141" s="45">
        <v>0</v>
      </c>
      <c r="P141" s="142">
        <v>0</v>
      </c>
      <c r="Q141" s="115">
        <v>0</v>
      </c>
      <c r="R141" s="70">
        <v>0</v>
      </c>
      <c r="S141" s="70">
        <v>0</v>
      </c>
      <c r="T141" s="70">
        <v>0</v>
      </c>
      <c r="U141" s="70">
        <v>0</v>
      </c>
      <c r="V141" s="131">
        <v>0</v>
      </c>
      <c r="W141" s="115">
        <v>0</v>
      </c>
      <c r="X141" s="70">
        <v>0</v>
      </c>
      <c r="Y141" s="77">
        <v>0</v>
      </c>
      <c r="Z141" s="78">
        <v>0</v>
      </c>
      <c r="AA141" s="70">
        <v>0</v>
      </c>
      <c r="AB141" s="70">
        <v>0</v>
      </c>
      <c r="AC141" s="77">
        <v>0</v>
      </c>
      <c r="AD141" s="78">
        <v>0</v>
      </c>
      <c r="AE141" s="70">
        <v>0</v>
      </c>
      <c r="AF141" s="70">
        <v>0</v>
      </c>
      <c r="AG141" s="77">
        <v>0</v>
      </c>
      <c r="AH141" s="174">
        <v>0</v>
      </c>
      <c r="AI141" s="255"/>
      <c r="AJ141" s="115">
        <v>346457</v>
      </c>
      <c r="AK141" s="70">
        <v>194314</v>
      </c>
      <c r="AL141" s="70">
        <v>152143</v>
      </c>
      <c r="AM141" s="70">
        <v>55757</v>
      </c>
      <c r="AN141" s="70">
        <v>46506</v>
      </c>
      <c r="AO141" s="131">
        <v>49880</v>
      </c>
      <c r="AP141" s="115">
        <v>283057</v>
      </c>
      <c r="AQ141" s="70">
        <v>157970</v>
      </c>
      <c r="AR141" s="70">
        <v>125087</v>
      </c>
      <c r="AS141" s="70">
        <v>43864</v>
      </c>
      <c r="AT141" s="70">
        <v>27086</v>
      </c>
      <c r="AU141" s="131">
        <v>54137</v>
      </c>
      <c r="AV141" s="115">
        <v>63400</v>
      </c>
      <c r="AW141" s="70">
        <v>36344</v>
      </c>
      <c r="AX141" s="70">
        <v>27056</v>
      </c>
      <c r="AY141" s="70">
        <v>11893</v>
      </c>
      <c r="AZ141" s="70">
        <v>19420</v>
      </c>
      <c r="BA141" s="131">
        <v>-4257</v>
      </c>
      <c r="BB141" s="223"/>
      <c r="BC141" s="61"/>
      <c r="BD141" s="61"/>
      <c r="BE141" s="61"/>
      <c r="BF141" s="61"/>
      <c r="BG141" s="230"/>
    </row>
    <row r="142" spans="1:59" ht="9.75" customHeight="1" x14ac:dyDescent="0.2">
      <c r="A142" s="5"/>
      <c r="B142" s="6"/>
      <c r="C142" s="7"/>
      <c r="D142" s="7"/>
      <c r="E142" s="115"/>
      <c r="F142" s="70"/>
      <c r="G142" s="70"/>
      <c r="H142" s="70"/>
      <c r="I142" s="70"/>
      <c r="J142" s="131"/>
      <c r="K142" s="124"/>
      <c r="L142" s="45"/>
      <c r="M142" s="45"/>
      <c r="N142" s="45"/>
      <c r="O142" s="45"/>
      <c r="P142" s="142"/>
      <c r="Q142" s="115"/>
      <c r="R142" s="70"/>
      <c r="S142" s="70"/>
      <c r="T142" s="70"/>
      <c r="U142" s="70"/>
      <c r="V142" s="131"/>
      <c r="W142" s="115"/>
      <c r="X142" s="70"/>
      <c r="Y142" s="77"/>
      <c r="Z142" s="78"/>
      <c r="AA142" s="70"/>
      <c r="AB142" s="70"/>
      <c r="AC142" s="77"/>
      <c r="AD142" s="78"/>
      <c r="AE142" s="70"/>
      <c r="AF142" s="70"/>
      <c r="AG142" s="77"/>
      <c r="AH142" s="174"/>
      <c r="AI142" s="255"/>
      <c r="AJ142" s="115"/>
      <c r="AK142" s="70"/>
      <c r="AL142" s="70"/>
      <c r="AM142" s="70"/>
      <c r="AN142" s="70"/>
      <c r="AO142" s="131"/>
      <c r="AP142" s="115"/>
      <c r="AQ142" s="70"/>
      <c r="AR142" s="70"/>
      <c r="AS142" s="70"/>
      <c r="AT142" s="70"/>
      <c r="AU142" s="131"/>
      <c r="AV142" s="115"/>
      <c r="AW142" s="70"/>
      <c r="AX142" s="70"/>
      <c r="AY142" s="70"/>
      <c r="AZ142" s="70"/>
      <c r="BA142" s="131"/>
      <c r="BB142" s="223"/>
      <c r="BC142" s="61"/>
      <c r="BD142" s="61"/>
      <c r="BE142" s="61"/>
      <c r="BF142" s="61"/>
      <c r="BG142" s="230"/>
    </row>
    <row r="143" spans="1:59" ht="12" customHeight="1" x14ac:dyDescent="0.2">
      <c r="A143" s="35"/>
      <c r="B143" s="36" t="s">
        <v>73</v>
      </c>
      <c r="C143" s="37"/>
      <c r="D143" s="37"/>
      <c r="E143" s="117">
        <v>36714745</v>
      </c>
      <c r="F143" s="73">
        <v>20467734</v>
      </c>
      <c r="G143" s="73">
        <v>16247011</v>
      </c>
      <c r="H143" s="73">
        <v>5631914</v>
      </c>
      <c r="I143" s="73">
        <v>4787880</v>
      </c>
      <c r="J143" s="133">
        <v>5827217</v>
      </c>
      <c r="K143" s="148">
        <v>0.57964700000000002</v>
      </c>
      <c r="L143" s="57">
        <v>0.65561700000000001</v>
      </c>
      <c r="M143" s="57">
        <v>1.0166660000000001</v>
      </c>
      <c r="N143" s="57">
        <v>1.5674250000000001</v>
      </c>
      <c r="O143" s="57">
        <v>1.912876</v>
      </c>
      <c r="P143" s="156">
        <v>1.8082560000000001</v>
      </c>
      <c r="Q143" s="117">
        <v>212816</v>
      </c>
      <c r="R143" s="73">
        <v>134189</v>
      </c>
      <c r="S143" s="73">
        <v>165177</v>
      </c>
      <c r="T143" s="73">
        <v>88276</v>
      </c>
      <c r="U143" s="73">
        <v>91586</v>
      </c>
      <c r="V143" s="133">
        <v>105370</v>
      </c>
      <c r="W143" s="165">
        <v>36364662.611000001</v>
      </c>
      <c r="X143" s="82">
        <v>37064827.388999999</v>
      </c>
      <c r="Y143" s="83">
        <v>20246991.583999999</v>
      </c>
      <c r="Z143" s="84">
        <v>20688476.416000001</v>
      </c>
      <c r="AA143" s="82">
        <v>15975293.380999999</v>
      </c>
      <c r="AB143" s="82">
        <v>16518728.619000001</v>
      </c>
      <c r="AC143" s="83">
        <v>5486699.9469999997</v>
      </c>
      <c r="AD143" s="84">
        <v>5777128.0530000003</v>
      </c>
      <c r="AE143" s="82">
        <v>4637220.693</v>
      </c>
      <c r="AF143" s="82">
        <v>4938539.307</v>
      </c>
      <c r="AG143" s="83">
        <v>5653881.7280000001</v>
      </c>
      <c r="AH143" s="176">
        <v>6000552.2719999999</v>
      </c>
      <c r="AI143" s="255"/>
      <c r="AJ143" s="187">
        <v>36697398</v>
      </c>
      <c r="AK143" s="90">
        <v>20443563</v>
      </c>
      <c r="AL143" s="90">
        <v>16253835</v>
      </c>
      <c r="AM143" s="90">
        <v>5654168</v>
      </c>
      <c r="AN143" s="90">
        <v>4759055</v>
      </c>
      <c r="AO143" s="195">
        <v>5840612</v>
      </c>
      <c r="AP143" s="187">
        <v>35740315</v>
      </c>
      <c r="AQ143" s="90">
        <v>19955938</v>
      </c>
      <c r="AR143" s="90">
        <v>15784377</v>
      </c>
      <c r="AS143" s="90">
        <v>5431182</v>
      </c>
      <c r="AT143" s="90">
        <v>4647745</v>
      </c>
      <c r="AU143" s="195">
        <v>5705450</v>
      </c>
      <c r="AV143" s="117">
        <v>957083</v>
      </c>
      <c r="AW143" s="73">
        <v>487625</v>
      </c>
      <c r="AX143" s="73">
        <v>469458</v>
      </c>
      <c r="AY143" s="73">
        <v>222986</v>
      </c>
      <c r="AZ143" s="73">
        <v>111310</v>
      </c>
      <c r="BA143" s="133">
        <v>135162</v>
      </c>
      <c r="BB143" s="225" t="str">
        <f>CHAR(173)</f>
        <v>­</v>
      </c>
      <c r="BC143" s="65" t="str">
        <f>CHAR(173)</f>
        <v>­</v>
      </c>
      <c r="BD143" s="65" t="str">
        <f>CHAR(171)</f>
        <v>«</v>
      </c>
      <c r="BE143" s="65" t="str">
        <f>CHAR(171)</f>
        <v>«</v>
      </c>
      <c r="BF143" s="65" t="str">
        <f>CHAR(171)</f>
        <v>«</v>
      </c>
      <c r="BG143" s="232" t="str">
        <f>CHAR(171)</f>
        <v>«</v>
      </c>
    </row>
    <row r="144" spans="1:59" ht="12" customHeight="1" x14ac:dyDescent="0.2">
      <c r="A144" s="5"/>
      <c r="B144" s="6"/>
      <c r="C144" s="7" t="s">
        <v>74</v>
      </c>
      <c r="D144" s="7"/>
      <c r="E144" s="116">
        <v>20173659</v>
      </c>
      <c r="F144" s="72">
        <v>13465212</v>
      </c>
      <c r="G144" s="72">
        <v>6708447</v>
      </c>
      <c r="H144" s="72">
        <v>3038699</v>
      </c>
      <c r="I144" s="72">
        <v>2004066</v>
      </c>
      <c r="J144" s="132">
        <v>1665682</v>
      </c>
      <c r="K144" s="123">
        <v>0.78115999999999997</v>
      </c>
      <c r="L144" s="56">
        <v>0.82732300000000003</v>
      </c>
      <c r="M144" s="56">
        <v>1.6615340000000001</v>
      </c>
      <c r="N144" s="56">
        <v>2.2505280000000001</v>
      </c>
      <c r="O144" s="56">
        <v>3.1857859999999998</v>
      </c>
      <c r="P144" s="141">
        <v>3.637505</v>
      </c>
      <c r="Q144" s="116">
        <v>157588</v>
      </c>
      <c r="R144" s="72">
        <v>111400</v>
      </c>
      <c r="S144" s="72">
        <v>111463</v>
      </c>
      <c r="T144" s="72">
        <v>68386</v>
      </c>
      <c r="U144" s="72">
        <v>63845</v>
      </c>
      <c r="V144" s="132">
        <v>60589</v>
      </c>
      <c r="W144" s="115">
        <v>19914425.699999999</v>
      </c>
      <c r="X144" s="70">
        <v>20432892.300000001</v>
      </c>
      <c r="Y144" s="77">
        <v>13281957.605</v>
      </c>
      <c r="Z144" s="78">
        <v>13648466.395</v>
      </c>
      <c r="AA144" s="70">
        <v>6525090.1610000003</v>
      </c>
      <c r="AB144" s="70">
        <v>6891803.8389999997</v>
      </c>
      <c r="AC144" s="77">
        <v>2926202.747</v>
      </c>
      <c r="AD144" s="78">
        <v>3151195.253</v>
      </c>
      <c r="AE144" s="70">
        <v>1899040.548</v>
      </c>
      <c r="AF144" s="70">
        <v>2109091.452</v>
      </c>
      <c r="AG144" s="77">
        <v>1566012.6569999999</v>
      </c>
      <c r="AH144" s="174">
        <v>1765351.3430000001</v>
      </c>
      <c r="AI144" s="255"/>
      <c r="AJ144" s="186">
        <v>20134249</v>
      </c>
      <c r="AK144" s="89">
        <v>13408550</v>
      </c>
      <c r="AL144" s="89">
        <v>6725699</v>
      </c>
      <c r="AM144" s="89">
        <v>3068079</v>
      </c>
      <c r="AN144" s="89">
        <v>1999600</v>
      </c>
      <c r="AO144" s="194">
        <v>1658020</v>
      </c>
      <c r="AP144" s="186">
        <v>19491376</v>
      </c>
      <c r="AQ144" s="89">
        <v>13217288</v>
      </c>
      <c r="AR144" s="89">
        <v>6274088</v>
      </c>
      <c r="AS144" s="89">
        <v>2836770</v>
      </c>
      <c r="AT144" s="89">
        <v>1891166</v>
      </c>
      <c r="AU144" s="194">
        <v>1546152</v>
      </c>
      <c r="AV144" s="116">
        <v>642873</v>
      </c>
      <c r="AW144" s="72">
        <v>191262</v>
      </c>
      <c r="AX144" s="72">
        <v>451611</v>
      </c>
      <c r="AY144" s="72">
        <v>231309</v>
      </c>
      <c r="AZ144" s="72">
        <v>108434</v>
      </c>
      <c r="BA144" s="132">
        <v>111868</v>
      </c>
      <c r="BB144" s="224" t="str">
        <f>CHAR(173)</f>
        <v>­</v>
      </c>
      <c r="BC144" s="64" t="str">
        <f>CHAR(171)</f>
        <v>«</v>
      </c>
      <c r="BD144" s="64" t="str">
        <f>CHAR(173)</f>
        <v>­</v>
      </c>
      <c r="BE144" s="64" t="str">
        <f>CHAR(173)</f>
        <v>­</v>
      </c>
      <c r="BF144" s="64" t="str">
        <f t="shared" ref="BF144:BG148" si="37">CHAR(171)</f>
        <v>«</v>
      </c>
      <c r="BG144" s="231" t="str">
        <f t="shared" si="37"/>
        <v>«</v>
      </c>
    </row>
    <row r="145" spans="1:59" ht="12" customHeight="1" x14ac:dyDescent="0.2">
      <c r="A145" s="5"/>
      <c r="B145" s="6"/>
      <c r="C145" s="7"/>
      <c r="D145" s="7" t="s">
        <v>75</v>
      </c>
      <c r="E145" s="116">
        <v>3252543</v>
      </c>
      <c r="F145" s="72">
        <v>1864443</v>
      </c>
      <c r="G145" s="72">
        <v>1388100</v>
      </c>
      <c r="H145" s="72">
        <v>530386</v>
      </c>
      <c r="I145" s="72">
        <v>443837</v>
      </c>
      <c r="J145" s="132">
        <v>413877</v>
      </c>
      <c r="K145" s="123">
        <v>1.9962299999999999</v>
      </c>
      <c r="L145" s="56">
        <v>2.4415870000000002</v>
      </c>
      <c r="M145" s="56">
        <v>3.3352889999999999</v>
      </c>
      <c r="N145" s="56">
        <v>5.9673059999999998</v>
      </c>
      <c r="O145" s="56">
        <v>5.5865619999999998</v>
      </c>
      <c r="P145" s="141">
        <v>5.546246</v>
      </c>
      <c r="Q145" s="116">
        <v>64928</v>
      </c>
      <c r="R145" s="72">
        <v>45522</v>
      </c>
      <c r="S145" s="72">
        <v>46297</v>
      </c>
      <c r="T145" s="72">
        <v>31649</v>
      </c>
      <c r="U145" s="72">
        <v>24795</v>
      </c>
      <c r="V145" s="132">
        <v>22954</v>
      </c>
      <c r="W145" s="115">
        <v>3145736.0219999999</v>
      </c>
      <c r="X145" s="70">
        <v>3359349.9780000001</v>
      </c>
      <c r="Y145" s="77">
        <v>1789559.3089999999</v>
      </c>
      <c r="Z145" s="78">
        <v>1939326.6910000001</v>
      </c>
      <c r="AA145" s="70">
        <v>1311941.196</v>
      </c>
      <c r="AB145" s="70">
        <v>1464258.804</v>
      </c>
      <c r="AC145" s="77">
        <v>478322.15299999999</v>
      </c>
      <c r="AD145" s="78">
        <v>582449.84699999995</v>
      </c>
      <c r="AE145" s="70">
        <v>403048.84899999999</v>
      </c>
      <c r="AF145" s="70">
        <v>484625.15100000001</v>
      </c>
      <c r="AG145" s="77">
        <v>376116.625</v>
      </c>
      <c r="AH145" s="174">
        <v>451637.375</v>
      </c>
      <c r="AI145" s="255"/>
      <c r="AJ145" s="186">
        <v>3263977</v>
      </c>
      <c r="AK145" s="89">
        <v>1849327</v>
      </c>
      <c r="AL145" s="89">
        <v>1414650</v>
      </c>
      <c r="AM145" s="89">
        <v>554292</v>
      </c>
      <c r="AN145" s="89">
        <v>432694</v>
      </c>
      <c r="AO145" s="194">
        <v>427664</v>
      </c>
      <c r="AP145" s="186">
        <v>3329554</v>
      </c>
      <c r="AQ145" s="89">
        <v>1904108</v>
      </c>
      <c r="AR145" s="89">
        <v>1425446</v>
      </c>
      <c r="AS145" s="89">
        <v>536141</v>
      </c>
      <c r="AT145" s="89">
        <v>470129</v>
      </c>
      <c r="AU145" s="194">
        <v>419176</v>
      </c>
      <c r="AV145" s="116">
        <v>-65577</v>
      </c>
      <c r="AW145" s="72">
        <v>-54781</v>
      </c>
      <c r="AX145" s="72">
        <v>-10796</v>
      </c>
      <c r="AY145" s="72">
        <v>18151</v>
      </c>
      <c r="AZ145" s="72">
        <v>-37435</v>
      </c>
      <c r="BA145" s="132">
        <v>8488</v>
      </c>
      <c r="BB145" s="224" t="str">
        <f>CHAR(171)</f>
        <v>«</v>
      </c>
      <c r="BC145" s="64" t="str">
        <f>CHAR(171)</f>
        <v>«</v>
      </c>
      <c r="BD145" s="64" t="str">
        <f>CHAR(171)</f>
        <v>«</v>
      </c>
      <c r="BE145" s="64" t="str">
        <f>CHAR(171)</f>
        <v>«</v>
      </c>
      <c r="BF145" s="64" t="str">
        <f t="shared" si="37"/>
        <v>«</v>
      </c>
      <c r="BG145" s="231" t="str">
        <f t="shared" si="37"/>
        <v>«</v>
      </c>
    </row>
    <row r="146" spans="1:59" ht="12" customHeight="1" x14ac:dyDescent="0.2">
      <c r="A146" s="5"/>
      <c r="B146" s="6"/>
      <c r="C146" s="7"/>
      <c r="D146" s="7" t="s">
        <v>76</v>
      </c>
      <c r="E146" s="116">
        <v>16778427</v>
      </c>
      <c r="F146" s="72">
        <v>11520367</v>
      </c>
      <c r="G146" s="72">
        <v>5258060</v>
      </c>
      <c r="H146" s="72">
        <v>2481000</v>
      </c>
      <c r="I146" s="72">
        <v>1542650</v>
      </c>
      <c r="J146" s="132">
        <v>1234410</v>
      </c>
      <c r="K146" s="123">
        <v>0.87223399999999995</v>
      </c>
      <c r="L146" s="56">
        <v>0.92705199999999999</v>
      </c>
      <c r="M146" s="56">
        <v>1.9029149999999999</v>
      </c>
      <c r="N146" s="56">
        <v>2.4399519999999999</v>
      </c>
      <c r="O146" s="56">
        <v>3.89574</v>
      </c>
      <c r="P146" s="141">
        <v>4.2366539999999997</v>
      </c>
      <c r="Q146" s="116">
        <v>146347</v>
      </c>
      <c r="R146" s="72">
        <v>106799</v>
      </c>
      <c r="S146" s="72">
        <v>100056</v>
      </c>
      <c r="T146" s="72">
        <v>60535</v>
      </c>
      <c r="U146" s="72">
        <v>60097</v>
      </c>
      <c r="V146" s="132">
        <v>52297</v>
      </c>
      <c r="W146" s="115">
        <v>16537686.041999999</v>
      </c>
      <c r="X146" s="70">
        <v>17019167.958000001</v>
      </c>
      <c r="Y146" s="77">
        <v>11344681.431</v>
      </c>
      <c r="Z146" s="78">
        <v>11696052.569</v>
      </c>
      <c r="AA146" s="70">
        <v>5093467.2</v>
      </c>
      <c r="AB146" s="70">
        <v>5422652.7999999998</v>
      </c>
      <c r="AC146" s="77">
        <v>2381419.5729999999</v>
      </c>
      <c r="AD146" s="78">
        <v>2580580.4270000001</v>
      </c>
      <c r="AE146" s="70">
        <v>1443789.3840000001</v>
      </c>
      <c r="AF146" s="70">
        <v>1641510.6159999999</v>
      </c>
      <c r="AG146" s="77">
        <v>1148380.3130000001</v>
      </c>
      <c r="AH146" s="174">
        <v>1320439.6869999999</v>
      </c>
      <c r="AI146" s="255"/>
      <c r="AJ146" s="186">
        <v>16730376</v>
      </c>
      <c r="AK146" s="89">
        <v>11483083</v>
      </c>
      <c r="AL146" s="89">
        <v>5247293</v>
      </c>
      <c r="AM146" s="89">
        <v>2482911</v>
      </c>
      <c r="AN146" s="89">
        <v>1547955</v>
      </c>
      <c r="AO146" s="194">
        <v>1216427</v>
      </c>
      <c r="AP146" s="186">
        <v>16019818</v>
      </c>
      <c r="AQ146" s="89">
        <v>11226699</v>
      </c>
      <c r="AR146" s="89">
        <v>4793119</v>
      </c>
      <c r="AS146" s="89">
        <v>2280060</v>
      </c>
      <c r="AT146" s="89">
        <v>1402686</v>
      </c>
      <c r="AU146" s="194">
        <v>1110373</v>
      </c>
      <c r="AV146" s="116">
        <v>710558</v>
      </c>
      <c r="AW146" s="72">
        <v>256384</v>
      </c>
      <c r="AX146" s="72">
        <v>454174</v>
      </c>
      <c r="AY146" s="72">
        <v>202851</v>
      </c>
      <c r="AZ146" s="72">
        <v>145269</v>
      </c>
      <c r="BA146" s="132">
        <v>106054</v>
      </c>
      <c r="BB146" s="224" t="str">
        <f>CHAR(173)</f>
        <v>­</v>
      </c>
      <c r="BC146" s="64" t="str">
        <f>CHAR(171)</f>
        <v>«</v>
      </c>
      <c r="BD146" s="64" t="str">
        <f>CHAR(173)</f>
        <v>­</v>
      </c>
      <c r="BE146" s="64" t="str">
        <f>CHAR(173)</f>
        <v>­</v>
      </c>
      <c r="BF146" s="64" t="str">
        <f t="shared" si="37"/>
        <v>«</v>
      </c>
      <c r="BG146" s="231" t="str">
        <f t="shared" si="37"/>
        <v>«</v>
      </c>
    </row>
    <row r="147" spans="1:59" ht="12" customHeight="1" x14ac:dyDescent="0.2">
      <c r="A147" s="5"/>
      <c r="B147" s="6"/>
      <c r="C147" s="7"/>
      <c r="D147" s="7" t="s">
        <v>77</v>
      </c>
      <c r="E147" s="116">
        <v>142689</v>
      </c>
      <c r="F147" s="72">
        <v>80402</v>
      </c>
      <c r="G147" s="72">
        <v>62287</v>
      </c>
      <c r="H147" s="75">
        <v>27313</v>
      </c>
      <c r="I147" s="75">
        <v>17579</v>
      </c>
      <c r="J147" s="135">
        <v>17395</v>
      </c>
      <c r="K147" s="123">
        <v>6.8218160000000001</v>
      </c>
      <c r="L147" s="56">
        <v>8.5798030000000001</v>
      </c>
      <c r="M147" s="56">
        <v>11.025672</v>
      </c>
      <c r="N147" s="56">
        <v>16.209118</v>
      </c>
      <c r="O147" s="56">
        <v>21.041530999999999</v>
      </c>
      <c r="P147" s="141">
        <v>21.418749999999999</v>
      </c>
      <c r="Q147" s="116">
        <v>9733</v>
      </c>
      <c r="R147" s="72">
        <v>6898</v>
      </c>
      <c r="S147" s="72">
        <v>6867</v>
      </c>
      <c r="T147" s="72">
        <v>4427</v>
      </c>
      <c r="U147" s="72">
        <v>3698</v>
      </c>
      <c r="V147" s="132">
        <v>3725</v>
      </c>
      <c r="W147" s="115">
        <v>126676.602</v>
      </c>
      <c r="X147" s="70">
        <v>158701.39799999999</v>
      </c>
      <c r="Y147" s="77">
        <v>69054.241999999998</v>
      </c>
      <c r="Z147" s="78">
        <v>91749.758000000002</v>
      </c>
      <c r="AA147" s="70">
        <v>50989.864000000001</v>
      </c>
      <c r="AB147" s="70">
        <v>73584.135999999999</v>
      </c>
      <c r="AC147" s="77">
        <v>20030.261999999999</v>
      </c>
      <c r="AD147" s="78">
        <v>34595.737999999998</v>
      </c>
      <c r="AE147" s="70">
        <v>11494.325000000001</v>
      </c>
      <c r="AF147" s="70">
        <v>23663.674999999999</v>
      </c>
      <c r="AG147" s="77">
        <v>11266.073</v>
      </c>
      <c r="AH147" s="174">
        <v>23523.927</v>
      </c>
      <c r="AI147" s="255"/>
      <c r="AJ147" s="186">
        <v>139896</v>
      </c>
      <c r="AK147" s="89">
        <v>76140</v>
      </c>
      <c r="AL147" s="89">
        <v>63756</v>
      </c>
      <c r="AM147" s="92">
        <v>30876</v>
      </c>
      <c r="AN147" s="92">
        <v>18951</v>
      </c>
      <c r="AO147" s="196">
        <v>13929</v>
      </c>
      <c r="AP147" s="186">
        <v>142004</v>
      </c>
      <c r="AQ147" s="89">
        <v>86481</v>
      </c>
      <c r="AR147" s="89">
        <v>55523</v>
      </c>
      <c r="AS147" s="92">
        <v>20569</v>
      </c>
      <c r="AT147" s="92">
        <v>18351</v>
      </c>
      <c r="AU147" s="196">
        <v>16603</v>
      </c>
      <c r="AV147" s="116">
        <v>-2108</v>
      </c>
      <c r="AW147" s="72">
        <v>-10341</v>
      </c>
      <c r="AX147" s="72">
        <v>8233</v>
      </c>
      <c r="AY147" s="72">
        <v>10307</v>
      </c>
      <c r="AZ147" s="72">
        <v>600</v>
      </c>
      <c r="BA147" s="132">
        <v>-2674</v>
      </c>
      <c r="BB147" s="224" t="str">
        <f>CHAR(171)</f>
        <v>«</v>
      </c>
      <c r="BC147" s="64" t="str">
        <f>CHAR(171)</f>
        <v>«</v>
      </c>
      <c r="BD147" s="64" t="str">
        <f>CHAR(171)</f>
        <v>«</v>
      </c>
      <c r="BE147" s="64" t="str">
        <f>CHAR(171)</f>
        <v>«</v>
      </c>
      <c r="BF147" s="64" t="str">
        <f t="shared" si="37"/>
        <v>«</v>
      </c>
      <c r="BG147" s="231" t="str">
        <f t="shared" si="37"/>
        <v>«</v>
      </c>
    </row>
    <row r="148" spans="1:59" ht="12" customHeight="1" x14ac:dyDescent="0.2">
      <c r="A148" s="5"/>
      <c r="B148" s="6"/>
      <c r="C148" s="7" t="s">
        <v>78</v>
      </c>
      <c r="D148" s="7"/>
      <c r="E148" s="116">
        <v>16052569</v>
      </c>
      <c r="F148" s="72">
        <v>6701537</v>
      </c>
      <c r="G148" s="72">
        <v>9351032</v>
      </c>
      <c r="H148" s="72">
        <v>2516294</v>
      </c>
      <c r="I148" s="72">
        <v>2736708</v>
      </c>
      <c r="J148" s="132">
        <v>4098030</v>
      </c>
      <c r="K148" s="123">
        <v>0.942944</v>
      </c>
      <c r="L148" s="56">
        <v>1.2703359999999999</v>
      </c>
      <c r="M148" s="56">
        <v>1.338436</v>
      </c>
      <c r="N148" s="56">
        <v>2.483749</v>
      </c>
      <c r="O148" s="56">
        <v>2.4750070000000002</v>
      </c>
      <c r="P148" s="141">
        <v>2.0663320000000001</v>
      </c>
      <c r="Q148" s="116">
        <v>151366</v>
      </c>
      <c r="R148" s="72">
        <v>85132</v>
      </c>
      <c r="S148" s="72">
        <v>125157</v>
      </c>
      <c r="T148" s="72">
        <v>62498</v>
      </c>
      <c r="U148" s="72">
        <v>67733</v>
      </c>
      <c r="V148" s="132">
        <v>84678</v>
      </c>
      <c r="W148" s="115">
        <v>15803570.721000001</v>
      </c>
      <c r="X148" s="70">
        <v>16301567.278999999</v>
      </c>
      <c r="Y148" s="77">
        <v>6561494.841</v>
      </c>
      <c r="Z148" s="78">
        <v>6841579.159</v>
      </c>
      <c r="AA148" s="70">
        <v>9145147.7200000007</v>
      </c>
      <c r="AB148" s="70">
        <v>9556916.2799999993</v>
      </c>
      <c r="AC148" s="77">
        <v>2413484.0809999998</v>
      </c>
      <c r="AD148" s="78">
        <v>2619103.9190000002</v>
      </c>
      <c r="AE148" s="70">
        <v>2625286.0219999999</v>
      </c>
      <c r="AF148" s="70">
        <v>2848129.9780000001</v>
      </c>
      <c r="AG148" s="77">
        <v>3958733.1949999998</v>
      </c>
      <c r="AH148" s="174">
        <v>4237326.8049999997</v>
      </c>
      <c r="AI148" s="255"/>
      <c r="AJ148" s="186">
        <v>16067776</v>
      </c>
      <c r="AK148" s="89">
        <v>6738775</v>
      </c>
      <c r="AL148" s="89">
        <v>9329001</v>
      </c>
      <c r="AM148" s="89">
        <v>2504931</v>
      </c>
      <c r="AN148" s="89">
        <v>2710097</v>
      </c>
      <c r="AO148" s="194">
        <v>4113973</v>
      </c>
      <c r="AP148" s="186">
        <v>15862769</v>
      </c>
      <c r="AQ148" s="89">
        <v>6495574</v>
      </c>
      <c r="AR148" s="89">
        <v>9367195</v>
      </c>
      <c r="AS148" s="89">
        <v>2540669</v>
      </c>
      <c r="AT148" s="89">
        <v>2725006</v>
      </c>
      <c r="AU148" s="194">
        <v>4101520</v>
      </c>
      <c r="AV148" s="116">
        <v>205007</v>
      </c>
      <c r="AW148" s="72">
        <v>243201</v>
      </c>
      <c r="AX148" s="72">
        <v>-38194</v>
      </c>
      <c r="AY148" s="72">
        <v>-35738</v>
      </c>
      <c r="AZ148" s="72">
        <v>-14909</v>
      </c>
      <c r="BA148" s="132">
        <v>12453</v>
      </c>
      <c r="BB148" s="224" t="str">
        <f>CHAR(171)</f>
        <v>«</v>
      </c>
      <c r="BC148" s="64" t="str">
        <f>CHAR(171)</f>
        <v>«</v>
      </c>
      <c r="BD148" s="64" t="str">
        <f>CHAR(171)</f>
        <v>«</v>
      </c>
      <c r="BE148" s="64" t="str">
        <f>CHAR(171)</f>
        <v>«</v>
      </c>
      <c r="BF148" s="64" t="str">
        <f t="shared" si="37"/>
        <v>«</v>
      </c>
      <c r="BG148" s="231" t="str">
        <f t="shared" si="37"/>
        <v>«</v>
      </c>
    </row>
    <row r="149" spans="1:59" ht="12" customHeight="1" x14ac:dyDescent="0.2">
      <c r="A149" s="5"/>
      <c r="B149" s="6"/>
      <c r="C149" s="7" t="s">
        <v>14</v>
      </c>
      <c r="D149" s="7"/>
      <c r="E149" s="115">
        <v>488517</v>
      </c>
      <c r="F149" s="70">
        <v>300985</v>
      </c>
      <c r="G149" s="70">
        <v>187532</v>
      </c>
      <c r="H149" s="70">
        <v>76921</v>
      </c>
      <c r="I149" s="70">
        <v>47106</v>
      </c>
      <c r="J149" s="131">
        <v>63505</v>
      </c>
      <c r="K149" s="124">
        <v>0</v>
      </c>
      <c r="L149" s="45">
        <v>0</v>
      </c>
      <c r="M149" s="45">
        <v>0</v>
      </c>
      <c r="N149" s="45">
        <v>0</v>
      </c>
      <c r="O149" s="45">
        <v>0</v>
      </c>
      <c r="P149" s="142">
        <v>0</v>
      </c>
      <c r="Q149" s="115">
        <v>0</v>
      </c>
      <c r="R149" s="70">
        <v>0</v>
      </c>
      <c r="S149" s="70">
        <v>0</v>
      </c>
      <c r="T149" s="70">
        <v>0</v>
      </c>
      <c r="U149" s="70">
        <v>0</v>
      </c>
      <c r="V149" s="131">
        <v>0</v>
      </c>
      <c r="W149" s="115">
        <v>0</v>
      </c>
      <c r="X149" s="70">
        <v>0</v>
      </c>
      <c r="Y149" s="77">
        <v>0</v>
      </c>
      <c r="Z149" s="78">
        <v>0</v>
      </c>
      <c r="AA149" s="70">
        <v>0</v>
      </c>
      <c r="AB149" s="70">
        <v>0</v>
      </c>
      <c r="AC149" s="77">
        <v>0</v>
      </c>
      <c r="AD149" s="78">
        <v>0</v>
      </c>
      <c r="AE149" s="70">
        <v>0</v>
      </c>
      <c r="AF149" s="70">
        <v>0</v>
      </c>
      <c r="AG149" s="77">
        <v>0</v>
      </c>
      <c r="AH149" s="174">
        <v>0</v>
      </c>
      <c r="AI149" s="255"/>
      <c r="AJ149" s="115">
        <v>495373</v>
      </c>
      <c r="AK149" s="70">
        <v>296238</v>
      </c>
      <c r="AL149" s="70">
        <v>199135</v>
      </c>
      <c r="AM149" s="70">
        <v>81158</v>
      </c>
      <c r="AN149" s="70">
        <v>49358</v>
      </c>
      <c r="AO149" s="131">
        <v>68619</v>
      </c>
      <c r="AP149" s="115">
        <v>386170</v>
      </c>
      <c r="AQ149" s="70">
        <v>243076</v>
      </c>
      <c r="AR149" s="70">
        <v>143094</v>
      </c>
      <c r="AS149" s="70">
        <v>53743</v>
      </c>
      <c r="AT149" s="70">
        <v>31573</v>
      </c>
      <c r="AU149" s="131">
        <v>57778</v>
      </c>
      <c r="AV149" s="115">
        <v>109203</v>
      </c>
      <c r="AW149" s="70">
        <v>53162</v>
      </c>
      <c r="AX149" s="70">
        <v>56041</v>
      </c>
      <c r="AY149" s="70">
        <v>27415</v>
      </c>
      <c r="AZ149" s="70">
        <v>17785</v>
      </c>
      <c r="BA149" s="131">
        <v>10841</v>
      </c>
      <c r="BB149" s="223"/>
      <c r="BC149" s="61"/>
      <c r="BD149" s="61"/>
      <c r="BE149" s="61"/>
      <c r="BF149" s="61"/>
      <c r="BG149" s="230"/>
    </row>
    <row r="150" spans="1:59" ht="9.75" customHeight="1" x14ac:dyDescent="0.2">
      <c r="A150" s="5"/>
      <c r="B150" s="6"/>
      <c r="C150" s="7"/>
      <c r="D150" s="7"/>
      <c r="E150" s="115"/>
      <c r="F150" s="70"/>
      <c r="G150" s="70"/>
      <c r="H150" s="70"/>
      <c r="I150" s="70"/>
      <c r="J150" s="131"/>
      <c r="K150" s="124"/>
      <c r="L150" s="45"/>
      <c r="M150" s="45"/>
      <c r="N150" s="45"/>
      <c r="O150" s="45"/>
      <c r="P150" s="142"/>
      <c r="Q150" s="115"/>
      <c r="R150" s="70"/>
      <c r="S150" s="70"/>
      <c r="T150" s="70"/>
      <c r="U150" s="70"/>
      <c r="V150" s="131"/>
      <c r="W150" s="115"/>
      <c r="X150" s="70"/>
      <c r="Y150" s="77"/>
      <c r="Z150" s="78"/>
      <c r="AA150" s="70"/>
      <c r="AB150" s="70"/>
      <c r="AC150" s="77"/>
      <c r="AD150" s="78"/>
      <c r="AE150" s="70"/>
      <c r="AF150" s="70"/>
      <c r="AG150" s="77"/>
      <c r="AH150" s="174"/>
      <c r="AI150" s="255"/>
      <c r="AJ150" s="115"/>
      <c r="AK150" s="70"/>
      <c r="AL150" s="70"/>
      <c r="AM150" s="70"/>
      <c r="AN150" s="70"/>
      <c r="AO150" s="131"/>
      <c r="AP150" s="115"/>
      <c r="AQ150" s="70"/>
      <c r="AR150" s="70"/>
      <c r="AS150" s="70"/>
      <c r="AT150" s="70"/>
      <c r="AU150" s="131"/>
      <c r="AV150" s="115"/>
      <c r="AW150" s="70"/>
      <c r="AX150" s="70"/>
      <c r="AY150" s="70"/>
      <c r="AZ150" s="70"/>
      <c r="BA150" s="131"/>
      <c r="BB150" s="223"/>
      <c r="BC150" s="61"/>
      <c r="BD150" s="61"/>
      <c r="BE150" s="61"/>
      <c r="BF150" s="61"/>
      <c r="BG150" s="230"/>
    </row>
    <row r="151" spans="1:59" ht="24" customHeight="1" x14ac:dyDescent="0.2">
      <c r="A151" s="273" t="s">
        <v>79</v>
      </c>
      <c r="B151" s="272"/>
      <c r="C151" s="272"/>
      <c r="D151" s="267"/>
      <c r="E151" s="114">
        <v>33773568</v>
      </c>
      <c r="F151" s="71">
        <v>20371637</v>
      </c>
      <c r="G151" s="71">
        <v>13401931</v>
      </c>
      <c r="H151" s="71">
        <v>5364810</v>
      </c>
      <c r="I151" s="71">
        <v>4184332</v>
      </c>
      <c r="J151" s="130">
        <v>3852789</v>
      </c>
      <c r="K151" s="147">
        <v>0.61569300000000005</v>
      </c>
      <c r="L151" s="54">
        <v>0.65873000000000004</v>
      </c>
      <c r="M151" s="54">
        <v>1.185236</v>
      </c>
      <c r="N151" s="54">
        <v>1.5451520000000001</v>
      </c>
      <c r="O151" s="54">
        <v>2.19475</v>
      </c>
      <c r="P151" s="155">
        <v>2.5859420000000002</v>
      </c>
      <c r="Q151" s="114">
        <v>207941</v>
      </c>
      <c r="R151" s="71">
        <v>134194</v>
      </c>
      <c r="S151" s="71">
        <v>158844</v>
      </c>
      <c r="T151" s="71">
        <v>82894</v>
      </c>
      <c r="U151" s="71">
        <v>91835</v>
      </c>
      <c r="V151" s="130">
        <v>99630</v>
      </c>
      <c r="W151" s="164">
        <v>33431504.43</v>
      </c>
      <c r="X151" s="79">
        <v>34115631.57</v>
      </c>
      <c r="Y151" s="80">
        <v>20150887.855999999</v>
      </c>
      <c r="Z151" s="81">
        <v>20592386.144000001</v>
      </c>
      <c r="AA151" s="79">
        <v>13140631.744000001</v>
      </c>
      <c r="AB151" s="79">
        <v>13663230.255999999</v>
      </c>
      <c r="AC151" s="80">
        <v>5228448.6069999998</v>
      </c>
      <c r="AD151" s="81">
        <v>5501171.3930000002</v>
      </c>
      <c r="AE151" s="79">
        <v>4033262.4</v>
      </c>
      <c r="AF151" s="79">
        <v>4335401.5999999996</v>
      </c>
      <c r="AG151" s="80">
        <v>3688896.2059999998</v>
      </c>
      <c r="AH151" s="175">
        <v>4016681.7940000002</v>
      </c>
      <c r="AI151" s="255"/>
      <c r="AJ151" s="185">
        <v>33768322</v>
      </c>
      <c r="AK151" s="88">
        <v>20346259</v>
      </c>
      <c r="AL151" s="88">
        <v>13422063</v>
      </c>
      <c r="AM151" s="88">
        <v>5388191</v>
      </c>
      <c r="AN151" s="88">
        <v>4178339</v>
      </c>
      <c r="AO151" s="193">
        <v>3855533</v>
      </c>
      <c r="AP151" s="185">
        <v>32842271</v>
      </c>
      <c r="AQ151" s="88">
        <v>19858794</v>
      </c>
      <c r="AR151" s="88">
        <v>12983477</v>
      </c>
      <c r="AS151" s="88">
        <v>5146659</v>
      </c>
      <c r="AT151" s="88">
        <v>4069083</v>
      </c>
      <c r="AU151" s="193">
        <v>3767735</v>
      </c>
      <c r="AV151" s="114">
        <v>926051</v>
      </c>
      <c r="AW151" s="71">
        <v>487465</v>
      </c>
      <c r="AX151" s="71">
        <v>438586</v>
      </c>
      <c r="AY151" s="71">
        <v>241532</v>
      </c>
      <c r="AZ151" s="71">
        <v>109256</v>
      </c>
      <c r="BA151" s="130">
        <v>87798</v>
      </c>
      <c r="BB151" s="222" t="str">
        <f>CHAR(173)</f>
        <v>­</v>
      </c>
      <c r="BC151" s="62" t="str">
        <f>CHAR(173)</f>
        <v>­</v>
      </c>
      <c r="BD151" s="62" t="str">
        <f>CHAR(171)</f>
        <v>«</v>
      </c>
      <c r="BE151" s="62" t="str">
        <f>CHAR(171)</f>
        <v>«</v>
      </c>
      <c r="BF151" s="62" t="str">
        <f>CHAR(171)</f>
        <v>«</v>
      </c>
      <c r="BG151" s="229" t="str">
        <f>CHAR(171)</f>
        <v>«</v>
      </c>
    </row>
    <row r="152" spans="1:59" ht="9.75" customHeight="1" x14ac:dyDescent="0.2">
      <c r="A152" s="5"/>
      <c r="B152" s="6"/>
      <c r="C152" s="7"/>
      <c r="D152" s="7"/>
      <c r="E152" s="115"/>
      <c r="F152" s="70"/>
      <c r="G152" s="70"/>
      <c r="H152" s="70"/>
      <c r="I152" s="70"/>
      <c r="J152" s="131"/>
      <c r="K152" s="124"/>
      <c r="L152" s="45"/>
      <c r="M152" s="45"/>
      <c r="N152" s="45"/>
      <c r="O152" s="45"/>
      <c r="P152" s="142"/>
      <c r="Q152" s="115"/>
      <c r="R152" s="70"/>
      <c r="S152" s="70"/>
      <c r="T152" s="70"/>
      <c r="U152" s="70"/>
      <c r="V152" s="131"/>
      <c r="W152" s="115"/>
      <c r="X152" s="70"/>
      <c r="Y152" s="77"/>
      <c r="Z152" s="78"/>
      <c r="AA152" s="70"/>
      <c r="AB152" s="70"/>
      <c r="AC152" s="77"/>
      <c r="AD152" s="78"/>
      <c r="AE152" s="70"/>
      <c r="AF152" s="70"/>
      <c r="AG152" s="77"/>
      <c r="AH152" s="174"/>
      <c r="AI152" s="255"/>
      <c r="AJ152" s="115"/>
      <c r="AK152" s="70"/>
      <c r="AL152" s="70"/>
      <c r="AM152" s="70"/>
      <c r="AN152" s="70"/>
      <c r="AO152" s="131"/>
      <c r="AP152" s="115"/>
      <c r="AQ152" s="70"/>
      <c r="AR152" s="70"/>
      <c r="AS152" s="70"/>
      <c r="AT152" s="70"/>
      <c r="AU152" s="131"/>
      <c r="AV152" s="115"/>
      <c r="AW152" s="70"/>
      <c r="AX152" s="70"/>
      <c r="AY152" s="70"/>
      <c r="AZ152" s="70"/>
      <c r="BA152" s="131"/>
      <c r="BB152" s="223"/>
      <c r="BC152" s="61"/>
      <c r="BD152" s="61"/>
      <c r="BE152" s="61"/>
      <c r="BF152" s="61"/>
      <c r="BG152" s="230"/>
    </row>
    <row r="153" spans="1:59" ht="12" customHeight="1" x14ac:dyDescent="0.2">
      <c r="A153" s="35"/>
      <c r="B153" s="36" t="s">
        <v>158</v>
      </c>
      <c r="C153" s="37"/>
      <c r="D153" s="37"/>
      <c r="E153" s="117">
        <v>33773568</v>
      </c>
      <c r="F153" s="73">
        <v>20371637</v>
      </c>
      <c r="G153" s="73">
        <v>13401931</v>
      </c>
      <c r="H153" s="73">
        <v>5364810</v>
      </c>
      <c r="I153" s="73">
        <v>4184332</v>
      </c>
      <c r="J153" s="133">
        <v>3852789</v>
      </c>
      <c r="K153" s="148">
        <v>0.61569300000000005</v>
      </c>
      <c r="L153" s="57">
        <v>0.65873000000000004</v>
      </c>
      <c r="M153" s="57">
        <v>1.185236</v>
      </c>
      <c r="N153" s="57">
        <v>1.5451520000000001</v>
      </c>
      <c r="O153" s="57">
        <v>2.19475</v>
      </c>
      <c r="P153" s="156">
        <v>2.5859420000000002</v>
      </c>
      <c r="Q153" s="117">
        <v>207941</v>
      </c>
      <c r="R153" s="73">
        <v>134194</v>
      </c>
      <c r="S153" s="73">
        <v>158844</v>
      </c>
      <c r="T153" s="73">
        <v>82894</v>
      </c>
      <c r="U153" s="73">
        <v>91835</v>
      </c>
      <c r="V153" s="133">
        <v>99630</v>
      </c>
      <c r="W153" s="165">
        <v>33431504.43</v>
      </c>
      <c r="X153" s="82">
        <v>34115631.57</v>
      </c>
      <c r="Y153" s="83">
        <v>20150887.855999999</v>
      </c>
      <c r="Z153" s="84">
        <v>20592386.144000001</v>
      </c>
      <c r="AA153" s="82">
        <v>13140631.744000001</v>
      </c>
      <c r="AB153" s="82">
        <v>13663230.255999999</v>
      </c>
      <c r="AC153" s="83">
        <v>5228448.6069999998</v>
      </c>
      <c r="AD153" s="84">
        <v>5501171.3930000002</v>
      </c>
      <c r="AE153" s="82">
        <v>4033262.4</v>
      </c>
      <c r="AF153" s="82">
        <v>4335401.5999999996</v>
      </c>
      <c r="AG153" s="83">
        <v>3688896.2059999998</v>
      </c>
      <c r="AH153" s="176">
        <v>4016681.7940000002</v>
      </c>
      <c r="AI153" s="255"/>
      <c r="AJ153" s="187">
        <v>33768322</v>
      </c>
      <c r="AK153" s="90">
        <v>20346259</v>
      </c>
      <c r="AL153" s="90">
        <v>13422063</v>
      </c>
      <c r="AM153" s="90">
        <v>5388191</v>
      </c>
      <c r="AN153" s="90">
        <v>4178339</v>
      </c>
      <c r="AO153" s="195">
        <v>3855533</v>
      </c>
      <c r="AP153" s="187">
        <v>32842271</v>
      </c>
      <c r="AQ153" s="90">
        <v>19858794</v>
      </c>
      <c r="AR153" s="90">
        <v>12983477</v>
      </c>
      <c r="AS153" s="90">
        <v>5146659</v>
      </c>
      <c r="AT153" s="90">
        <v>4069083</v>
      </c>
      <c r="AU153" s="195">
        <v>3767735</v>
      </c>
      <c r="AV153" s="117">
        <v>926051</v>
      </c>
      <c r="AW153" s="73">
        <v>487465</v>
      </c>
      <c r="AX153" s="73">
        <v>438586</v>
      </c>
      <c r="AY153" s="73">
        <v>241532</v>
      </c>
      <c r="AZ153" s="73">
        <v>109256</v>
      </c>
      <c r="BA153" s="133">
        <v>87798</v>
      </c>
      <c r="BB153" s="225" t="str">
        <f>CHAR(173)</f>
        <v>­</v>
      </c>
      <c r="BC153" s="65" t="str">
        <f>CHAR(173)</f>
        <v>­</v>
      </c>
      <c r="BD153" s="65" t="str">
        <f t="shared" ref="BD153:BG159" si="38">CHAR(171)</f>
        <v>«</v>
      </c>
      <c r="BE153" s="65" t="str">
        <f t="shared" si="38"/>
        <v>«</v>
      </c>
      <c r="BF153" s="65" t="str">
        <f t="shared" si="38"/>
        <v>«</v>
      </c>
      <c r="BG153" s="232" t="str">
        <f t="shared" si="38"/>
        <v>«</v>
      </c>
    </row>
    <row r="154" spans="1:59" ht="12" customHeight="1" x14ac:dyDescent="0.2">
      <c r="A154" s="5"/>
      <c r="B154" s="6" t="s">
        <v>46</v>
      </c>
      <c r="C154" s="7"/>
      <c r="D154" s="7"/>
      <c r="E154" s="116">
        <v>8538968</v>
      </c>
      <c r="F154" s="72">
        <v>4065510</v>
      </c>
      <c r="G154" s="72">
        <v>4473458</v>
      </c>
      <c r="H154" s="72">
        <v>1523267</v>
      </c>
      <c r="I154" s="72">
        <v>1480163</v>
      </c>
      <c r="J154" s="132">
        <v>1470028</v>
      </c>
      <c r="K154" s="123">
        <v>1.2305489999999999</v>
      </c>
      <c r="L154" s="56">
        <v>1.608984</v>
      </c>
      <c r="M154" s="56">
        <v>1.8382179999999999</v>
      </c>
      <c r="N154" s="56">
        <v>2.9892110000000001</v>
      </c>
      <c r="O154" s="56">
        <v>3.3575050000000002</v>
      </c>
      <c r="P154" s="141">
        <v>3.204466</v>
      </c>
      <c r="Q154" s="116">
        <v>105076</v>
      </c>
      <c r="R154" s="72">
        <v>65413</v>
      </c>
      <c r="S154" s="72">
        <v>82231</v>
      </c>
      <c r="T154" s="72">
        <v>45533</v>
      </c>
      <c r="U154" s="72">
        <v>49696</v>
      </c>
      <c r="V154" s="132">
        <v>47106</v>
      </c>
      <c r="W154" s="115">
        <v>8366117.6979999999</v>
      </c>
      <c r="X154" s="70">
        <v>8711818.3019999992</v>
      </c>
      <c r="Y154" s="77">
        <v>3957904.93</v>
      </c>
      <c r="Z154" s="78">
        <v>4173115.07</v>
      </c>
      <c r="AA154" s="70">
        <v>4338186.5109999999</v>
      </c>
      <c r="AB154" s="70">
        <v>4608729.4890000001</v>
      </c>
      <c r="AC154" s="77">
        <v>1448364.1270000001</v>
      </c>
      <c r="AD154" s="78">
        <v>1598169.8729999999</v>
      </c>
      <c r="AE154" s="70">
        <v>1398412.189</v>
      </c>
      <c r="AF154" s="70">
        <v>1561913.811</v>
      </c>
      <c r="AG154" s="77">
        <v>1392537.74</v>
      </c>
      <c r="AH154" s="174">
        <v>1547518.26</v>
      </c>
      <c r="AI154" s="255"/>
      <c r="AJ154" s="186">
        <v>8483607</v>
      </c>
      <c r="AK154" s="89">
        <v>4054599</v>
      </c>
      <c r="AL154" s="89">
        <v>4429008</v>
      </c>
      <c r="AM154" s="89">
        <v>1497896</v>
      </c>
      <c r="AN154" s="89">
        <v>1468968</v>
      </c>
      <c r="AO154" s="194">
        <v>1462144</v>
      </c>
      <c r="AP154" s="186">
        <v>8317767</v>
      </c>
      <c r="AQ154" s="89">
        <v>3906932</v>
      </c>
      <c r="AR154" s="89">
        <v>4410835</v>
      </c>
      <c r="AS154" s="89">
        <v>1510664</v>
      </c>
      <c r="AT154" s="89">
        <v>1403855</v>
      </c>
      <c r="AU154" s="194">
        <v>1496316</v>
      </c>
      <c r="AV154" s="116">
        <v>165840</v>
      </c>
      <c r="AW154" s="72">
        <v>147667</v>
      </c>
      <c r="AX154" s="72">
        <v>18173</v>
      </c>
      <c r="AY154" s="72">
        <v>-12768</v>
      </c>
      <c r="AZ154" s="72">
        <v>65113</v>
      </c>
      <c r="BA154" s="132">
        <v>-34172</v>
      </c>
      <c r="BB154" s="224" t="str">
        <f t="shared" ref="BB154:BC159" si="39">CHAR(171)</f>
        <v>«</v>
      </c>
      <c r="BC154" s="64" t="str">
        <f t="shared" si="39"/>
        <v>«</v>
      </c>
      <c r="BD154" s="64" t="str">
        <f t="shared" si="38"/>
        <v>«</v>
      </c>
      <c r="BE154" s="64" t="str">
        <f t="shared" si="38"/>
        <v>«</v>
      </c>
      <c r="BF154" s="64" t="str">
        <f t="shared" si="38"/>
        <v>«</v>
      </c>
      <c r="BG154" s="231" t="str">
        <f t="shared" si="38"/>
        <v>«</v>
      </c>
    </row>
    <row r="155" spans="1:59" ht="12" customHeight="1" x14ac:dyDescent="0.2">
      <c r="A155" s="5"/>
      <c r="B155" s="6"/>
      <c r="C155" s="7" t="s">
        <v>47</v>
      </c>
      <c r="D155" s="7"/>
      <c r="E155" s="116">
        <v>3547799</v>
      </c>
      <c r="F155" s="72">
        <v>1450781</v>
      </c>
      <c r="G155" s="72">
        <v>2097018</v>
      </c>
      <c r="H155" s="72">
        <v>591502</v>
      </c>
      <c r="I155" s="72">
        <v>702402</v>
      </c>
      <c r="J155" s="132">
        <v>803114</v>
      </c>
      <c r="K155" s="123">
        <v>1.928779</v>
      </c>
      <c r="L155" s="56">
        <v>2.749072</v>
      </c>
      <c r="M155" s="56">
        <v>2.6516160000000002</v>
      </c>
      <c r="N155" s="56">
        <v>4.3335160000000004</v>
      </c>
      <c r="O155" s="56">
        <v>5.0751590000000002</v>
      </c>
      <c r="P155" s="141">
        <v>4.2482860000000002</v>
      </c>
      <c r="Q155" s="116">
        <v>68429</v>
      </c>
      <c r="R155" s="72">
        <v>39883</v>
      </c>
      <c r="S155" s="72">
        <v>55604</v>
      </c>
      <c r="T155" s="72">
        <v>25632</v>
      </c>
      <c r="U155" s="72">
        <v>35648</v>
      </c>
      <c r="V155" s="132">
        <v>34118</v>
      </c>
      <c r="W155" s="115">
        <v>3435232.97</v>
      </c>
      <c r="X155" s="70">
        <v>3660365.03</v>
      </c>
      <c r="Y155" s="77">
        <v>1385173.4480000001</v>
      </c>
      <c r="Z155" s="78">
        <v>1516388.5519999999</v>
      </c>
      <c r="AA155" s="70">
        <v>2005548.003</v>
      </c>
      <c r="AB155" s="70">
        <v>2188487.997</v>
      </c>
      <c r="AC155" s="77">
        <v>549335.99199999997</v>
      </c>
      <c r="AD155" s="78">
        <v>633668.00800000003</v>
      </c>
      <c r="AE155" s="70">
        <v>643761.01199999999</v>
      </c>
      <c r="AF155" s="70">
        <v>761042.98800000001</v>
      </c>
      <c r="AG155" s="77">
        <v>746988.93700000003</v>
      </c>
      <c r="AH155" s="174">
        <v>859239.06299999997</v>
      </c>
      <c r="AI155" s="255"/>
      <c r="AJ155" s="186">
        <v>3513509</v>
      </c>
      <c r="AK155" s="89">
        <v>1469619</v>
      </c>
      <c r="AL155" s="89">
        <v>2043890</v>
      </c>
      <c r="AM155" s="89">
        <v>564058</v>
      </c>
      <c r="AN155" s="89">
        <v>686814</v>
      </c>
      <c r="AO155" s="194">
        <v>793018</v>
      </c>
      <c r="AP155" s="186">
        <v>3418381</v>
      </c>
      <c r="AQ155" s="89">
        <v>1408488</v>
      </c>
      <c r="AR155" s="89">
        <v>2009893</v>
      </c>
      <c r="AS155" s="89">
        <v>559794</v>
      </c>
      <c r="AT155" s="89">
        <v>611988</v>
      </c>
      <c r="AU155" s="194">
        <v>838111</v>
      </c>
      <c r="AV155" s="116">
        <v>95128</v>
      </c>
      <c r="AW155" s="72">
        <v>61131</v>
      </c>
      <c r="AX155" s="72">
        <v>33997</v>
      </c>
      <c r="AY155" s="72">
        <v>4264</v>
      </c>
      <c r="AZ155" s="72">
        <v>74826</v>
      </c>
      <c r="BA155" s="132">
        <v>-45093</v>
      </c>
      <c r="BB155" s="224" t="str">
        <f t="shared" si="39"/>
        <v>«</v>
      </c>
      <c r="BC155" s="64" t="str">
        <f t="shared" si="39"/>
        <v>«</v>
      </c>
      <c r="BD155" s="64" t="str">
        <f t="shared" si="38"/>
        <v>«</v>
      </c>
      <c r="BE155" s="64" t="str">
        <f t="shared" si="38"/>
        <v>«</v>
      </c>
      <c r="BF155" s="64" t="str">
        <f t="shared" si="38"/>
        <v>«</v>
      </c>
      <c r="BG155" s="231" t="str">
        <f t="shared" si="38"/>
        <v>«</v>
      </c>
    </row>
    <row r="156" spans="1:59" ht="12" customHeight="1" x14ac:dyDescent="0.2">
      <c r="A156" s="5"/>
      <c r="B156" s="6"/>
      <c r="C156" s="7" t="s">
        <v>48</v>
      </c>
      <c r="D156" s="7"/>
      <c r="E156" s="116">
        <v>4991169</v>
      </c>
      <c r="F156" s="72">
        <v>2614729</v>
      </c>
      <c r="G156" s="72">
        <v>2376440</v>
      </c>
      <c r="H156" s="72">
        <v>931765</v>
      </c>
      <c r="I156" s="72">
        <v>777761</v>
      </c>
      <c r="J156" s="132">
        <v>666914</v>
      </c>
      <c r="K156" s="123">
        <v>1.473231</v>
      </c>
      <c r="L156" s="56">
        <v>2.0133610000000002</v>
      </c>
      <c r="M156" s="56">
        <v>2.1602480000000002</v>
      </c>
      <c r="N156" s="56">
        <v>3.446367</v>
      </c>
      <c r="O156" s="56">
        <v>3.7012420000000001</v>
      </c>
      <c r="P156" s="141">
        <v>4.1759550000000001</v>
      </c>
      <c r="Q156" s="116">
        <v>73531</v>
      </c>
      <c r="R156" s="72">
        <v>52643</v>
      </c>
      <c r="S156" s="72">
        <v>51337</v>
      </c>
      <c r="T156" s="72">
        <v>32112</v>
      </c>
      <c r="U156" s="72">
        <v>28786</v>
      </c>
      <c r="V156" s="132">
        <v>27850</v>
      </c>
      <c r="W156" s="115">
        <v>4870209.7769999998</v>
      </c>
      <c r="X156" s="70">
        <v>5112128.2230000002</v>
      </c>
      <c r="Y156" s="77">
        <v>2528129.7119999998</v>
      </c>
      <c r="Z156" s="78">
        <v>2701328.2880000002</v>
      </c>
      <c r="AA156" s="70">
        <v>2291990.6239999998</v>
      </c>
      <c r="AB156" s="70">
        <v>2460889.3760000002</v>
      </c>
      <c r="AC156" s="77">
        <v>878940.69400000002</v>
      </c>
      <c r="AD156" s="78">
        <v>984589.30599999998</v>
      </c>
      <c r="AE156" s="70">
        <v>730406.68099999998</v>
      </c>
      <c r="AF156" s="70">
        <v>825115.31900000002</v>
      </c>
      <c r="AG156" s="77">
        <v>621100.70200000005</v>
      </c>
      <c r="AH156" s="174">
        <v>712727.29799999995</v>
      </c>
      <c r="AI156" s="255"/>
      <c r="AJ156" s="186">
        <v>4970098</v>
      </c>
      <c r="AK156" s="89">
        <v>2584980</v>
      </c>
      <c r="AL156" s="89">
        <v>2385118</v>
      </c>
      <c r="AM156" s="89">
        <v>933838</v>
      </c>
      <c r="AN156" s="89">
        <v>782154</v>
      </c>
      <c r="AO156" s="194">
        <v>669126</v>
      </c>
      <c r="AP156" s="186">
        <v>4899386</v>
      </c>
      <c r="AQ156" s="89">
        <v>2498444</v>
      </c>
      <c r="AR156" s="89">
        <v>2400942</v>
      </c>
      <c r="AS156" s="89">
        <v>950870</v>
      </c>
      <c r="AT156" s="89">
        <v>791867</v>
      </c>
      <c r="AU156" s="194">
        <v>658205</v>
      </c>
      <c r="AV156" s="116">
        <v>70712</v>
      </c>
      <c r="AW156" s="72">
        <v>86536</v>
      </c>
      <c r="AX156" s="72">
        <v>-15824</v>
      </c>
      <c r="AY156" s="72">
        <v>-17032</v>
      </c>
      <c r="AZ156" s="72">
        <v>-9713</v>
      </c>
      <c r="BA156" s="132">
        <v>10921</v>
      </c>
      <c r="BB156" s="224" t="str">
        <f t="shared" si="39"/>
        <v>«</v>
      </c>
      <c r="BC156" s="64" t="str">
        <f t="shared" si="39"/>
        <v>«</v>
      </c>
      <c r="BD156" s="64" t="str">
        <f t="shared" si="38"/>
        <v>«</v>
      </c>
      <c r="BE156" s="64" t="str">
        <f t="shared" si="38"/>
        <v>«</v>
      </c>
      <c r="BF156" s="64" t="str">
        <f t="shared" si="38"/>
        <v>«</v>
      </c>
      <c r="BG156" s="231" t="str">
        <f t="shared" si="38"/>
        <v>«</v>
      </c>
    </row>
    <row r="157" spans="1:59" ht="12" customHeight="1" x14ac:dyDescent="0.2">
      <c r="A157" s="5"/>
      <c r="B157" s="6" t="s">
        <v>49</v>
      </c>
      <c r="C157" s="7"/>
      <c r="D157" s="7"/>
      <c r="E157" s="116">
        <v>7857130</v>
      </c>
      <c r="F157" s="72">
        <v>5001342</v>
      </c>
      <c r="G157" s="72">
        <v>2855788</v>
      </c>
      <c r="H157" s="72">
        <v>1286427</v>
      </c>
      <c r="I157" s="72">
        <v>862783</v>
      </c>
      <c r="J157" s="132">
        <v>706578</v>
      </c>
      <c r="K157" s="123">
        <v>1.1842809999999999</v>
      </c>
      <c r="L157" s="56">
        <v>1.4026730000000001</v>
      </c>
      <c r="M157" s="56">
        <v>2.1406049999999999</v>
      </c>
      <c r="N157" s="56">
        <v>2.9121329999999999</v>
      </c>
      <c r="O157" s="56">
        <v>4.2245109999999997</v>
      </c>
      <c r="P157" s="141">
        <v>4.4868769999999998</v>
      </c>
      <c r="Q157" s="116">
        <v>93050</v>
      </c>
      <c r="R157" s="72">
        <v>70152</v>
      </c>
      <c r="S157" s="72">
        <v>61131</v>
      </c>
      <c r="T157" s="72">
        <v>37462</v>
      </c>
      <c r="U157" s="72">
        <v>36448</v>
      </c>
      <c r="V157" s="132">
        <v>31703</v>
      </c>
      <c r="W157" s="115">
        <v>7704061.9859999996</v>
      </c>
      <c r="X157" s="70">
        <v>8010198.0140000004</v>
      </c>
      <c r="Y157" s="77">
        <v>4885941.1610000003</v>
      </c>
      <c r="Z157" s="78">
        <v>5116742.8389999997</v>
      </c>
      <c r="AA157" s="70">
        <v>2755227.2549999999</v>
      </c>
      <c r="AB157" s="70">
        <v>2956348.7450000001</v>
      </c>
      <c r="AC157" s="77">
        <v>1224801.247</v>
      </c>
      <c r="AD157" s="78">
        <v>1348052.753</v>
      </c>
      <c r="AE157" s="70">
        <v>802825.44400000002</v>
      </c>
      <c r="AF157" s="70">
        <v>922740.55599999998</v>
      </c>
      <c r="AG157" s="77">
        <v>654426.09299999999</v>
      </c>
      <c r="AH157" s="174">
        <v>758729.90700000001</v>
      </c>
      <c r="AI157" s="255"/>
      <c r="AJ157" s="186">
        <v>7845461</v>
      </c>
      <c r="AK157" s="89">
        <v>4978902</v>
      </c>
      <c r="AL157" s="89">
        <v>2866559</v>
      </c>
      <c r="AM157" s="89">
        <v>1291255</v>
      </c>
      <c r="AN157" s="89">
        <v>878380</v>
      </c>
      <c r="AO157" s="194">
        <v>696924</v>
      </c>
      <c r="AP157" s="186">
        <v>7642815</v>
      </c>
      <c r="AQ157" s="89">
        <v>4880942</v>
      </c>
      <c r="AR157" s="89">
        <v>2761873</v>
      </c>
      <c r="AS157" s="89">
        <v>1188906</v>
      </c>
      <c r="AT157" s="89">
        <v>902290</v>
      </c>
      <c r="AU157" s="194">
        <v>670677</v>
      </c>
      <c r="AV157" s="116">
        <v>202646</v>
      </c>
      <c r="AW157" s="72">
        <v>97960</v>
      </c>
      <c r="AX157" s="72">
        <v>104686</v>
      </c>
      <c r="AY157" s="72">
        <v>102349</v>
      </c>
      <c r="AZ157" s="72">
        <v>-23910</v>
      </c>
      <c r="BA157" s="132">
        <v>26247</v>
      </c>
      <c r="BB157" s="224" t="str">
        <f t="shared" si="39"/>
        <v>«</v>
      </c>
      <c r="BC157" s="64" t="str">
        <f t="shared" si="39"/>
        <v>«</v>
      </c>
      <c r="BD157" s="64" t="str">
        <f t="shared" si="38"/>
        <v>«</v>
      </c>
      <c r="BE157" s="64" t="str">
        <f t="shared" si="38"/>
        <v>«</v>
      </c>
      <c r="BF157" s="64" t="str">
        <f t="shared" si="38"/>
        <v>«</v>
      </c>
      <c r="BG157" s="231" t="str">
        <f t="shared" si="38"/>
        <v>«</v>
      </c>
    </row>
    <row r="158" spans="1:59" ht="12" customHeight="1" x14ac:dyDescent="0.2">
      <c r="A158" s="5"/>
      <c r="B158" s="6" t="s">
        <v>50</v>
      </c>
      <c r="C158" s="7"/>
      <c r="D158" s="7"/>
      <c r="E158" s="116">
        <v>5447970</v>
      </c>
      <c r="F158" s="72">
        <v>3751798</v>
      </c>
      <c r="G158" s="72">
        <v>1696172</v>
      </c>
      <c r="H158" s="72">
        <v>821416</v>
      </c>
      <c r="I158" s="72">
        <v>477073</v>
      </c>
      <c r="J158" s="132">
        <v>397683</v>
      </c>
      <c r="K158" s="123">
        <v>1.5302979999999999</v>
      </c>
      <c r="L158" s="56">
        <v>1.748937</v>
      </c>
      <c r="M158" s="56">
        <v>3.0321229999999999</v>
      </c>
      <c r="N158" s="56">
        <v>4.1908079999999996</v>
      </c>
      <c r="O158" s="56">
        <v>4.8144929999999997</v>
      </c>
      <c r="P158" s="141">
        <v>7.6786089999999998</v>
      </c>
      <c r="Q158" s="116">
        <v>83370</v>
      </c>
      <c r="R158" s="72">
        <v>65616</v>
      </c>
      <c r="S158" s="72">
        <v>51430</v>
      </c>
      <c r="T158" s="72">
        <v>34423</v>
      </c>
      <c r="U158" s="72">
        <v>22968</v>
      </c>
      <c r="V158" s="132">
        <v>30536</v>
      </c>
      <c r="W158" s="115">
        <v>5310826.1030000001</v>
      </c>
      <c r="X158" s="70">
        <v>5585113.8969999999</v>
      </c>
      <c r="Y158" s="77">
        <v>3643858.736</v>
      </c>
      <c r="Z158" s="78">
        <v>3859737.264</v>
      </c>
      <c r="AA158" s="70">
        <v>1611569.6129999999</v>
      </c>
      <c r="AB158" s="70">
        <v>1780774.3870000001</v>
      </c>
      <c r="AC158" s="77">
        <v>764788.57799999998</v>
      </c>
      <c r="AD158" s="78">
        <v>878043.42200000002</v>
      </c>
      <c r="AE158" s="70">
        <v>439289.57900000003</v>
      </c>
      <c r="AF158" s="70">
        <v>514856.42099999997</v>
      </c>
      <c r="AG158" s="77">
        <v>347450.42</v>
      </c>
      <c r="AH158" s="174">
        <v>447915.58</v>
      </c>
      <c r="AI158" s="255"/>
      <c r="AJ158" s="186">
        <v>5462600</v>
      </c>
      <c r="AK158" s="89">
        <v>3750867</v>
      </c>
      <c r="AL158" s="89">
        <v>1711733</v>
      </c>
      <c r="AM158" s="89">
        <v>848201</v>
      </c>
      <c r="AN158" s="89">
        <v>466990</v>
      </c>
      <c r="AO158" s="194">
        <v>396542</v>
      </c>
      <c r="AP158" s="186">
        <v>5236050</v>
      </c>
      <c r="AQ158" s="89">
        <v>3647118</v>
      </c>
      <c r="AR158" s="89">
        <v>1588932</v>
      </c>
      <c r="AS158" s="89">
        <v>780254</v>
      </c>
      <c r="AT158" s="89">
        <v>453572</v>
      </c>
      <c r="AU158" s="194">
        <v>355106</v>
      </c>
      <c r="AV158" s="116">
        <v>226550</v>
      </c>
      <c r="AW158" s="72">
        <v>103749</v>
      </c>
      <c r="AX158" s="72">
        <v>122801</v>
      </c>
      <c r="AY158" s="72">
        <v>67947</v>
      </c>
      <c r="AZ158" s="72">
        <v>13418</v>
      </c>
      <c r="BA158" s="132">
        <v>41436</v>
      </c>
      <c r="BB158" s="224" t="str">
        <f t="shared" si="39"/>
        <v>«</v>
      </c>
      <c r="BC158" s="64" t="str">
        <f t="shared" si="39"/>
        <v>«</v>
      </c>
      <c r="BD158" s="64" t="str">
        <f t="shared" si="38"/>
        <v>«</v>
      </c>
      <c r="BE158" s="64" t="str">
        <f t="shared" si="38"/>
        <v>«</v>
      </c>
      <c r="BF158" s="64" t="str">
        <f t="shared" si="38"/>
        <v>«</v>
      </c>
      <c r="BG158" s="231" t="str">
        <f t="shared" si="38"/>
        <v>«</v>
      </c>
    </row>
    <row r="159" spans="1:59" ht="12" customHeight="1" x14ac:dyDescent="0.2">
      <c r="A159" s="5"/>
      <c r="B159" s="6" t="s">
        <v>51</v>
      </c>
      <c r="C159" s="7"/>
      <c r="D159" s="7"/>
      <c r="E159" s="116">
        <v>4890343</v>
      </c>
      <c r="F159" s="72">
        <v>3459069</v>
      </c>
      <c r="G159" s="72">
        <v>1431274</v>
      </c>
      <c r="H159" s="72">
        <v>631821</v>
      </c>
      <c r="I159" s="72">
        <v>452236</v>
      </c>
      <c r="J159" s="132">
        <v>347217</v>
      </c>
      <c r="K159" s="123">
        <v>1.5982860000000001</v>
      </c>
      <c r="L159" s="56">
        <v>1.708572</v>
      </c>
      <c r="M159" s="56">
        <v>3.573763</v>
      </c>
      <c r="N159" s="56">
        <v>4.1916120000000001</v>
      </c>
      <c r="O159" s="56">
        <v>8.1755030000000009</v>
      </c>
      <c r="P159" s="141">
        <v>6.7420819999999999</v>
      </c>
      <c r="Q159" s="116">
        <v>78161</v>
      </c>
      <c r="R159" s="72">
        <v>59100</v>
      </c>
      <c r="S159" s="72">
        <v>51150</v>
      </c>
      <c r="T159" s="72">
        <v>26483</v>
      </c>
      <c r="U159" s="72">
        <v>36972</v>
      </c>
      <c r="V159" s="132">
        <v>23409</v>
      </c>
      <c r="W159" s="115">
        <v>4761767.0429999996</v>
      </c>
      <c r="X159" s="70">
        <v>5018918.9570000004</v>
      </c>
      <c r="Y159" s="77">
        <v>3361848.389</v>
      </c>
      <c r="Z159" s="78">
        <v>3556289.611</v>
      </c>
      <c r="AA159" s="70">
        <v>1347131.683</v>
      </c>
      <c r="AB159" s="70">
        <v>1515416.317</v>
      </c>
      <c r="AC159" s="77">
        <v>588255.66599999997</v>
      </c>
      <c r="AD159" s="78">
        <v>675386.33400000003</v>
      </c>
      <c r="AE159" s="70">
        <v>391416.12400000001</v>
      </c>
      <c r="AF159" s="70">
        <v>513055.87599999999</v>
      </c>
      <c r="AG159" s="77">
        <v>308708.11900000001</v>
      </c>
      <c r="AH159" s="174">
        <v>385725.88099999999</v>
      </c>
      <c r="AI159" s="255"/>
      <c r="AJ159" s="186">
        <v>4842735</v>
      </c>
      <c r="AK159" s="89">
        <v>3415320</v>
      </c>
      <c r="AL159" s="89">
        <v>1427415</v>
      </c>
      <c r="AM159" s="89">
        <v>638595</v>
      </c>
      <c r="AN159" s="89">
        <v>445141</v>
      </c>
      <c r="AO159" s="194">
        <v>343679</v>
      </c>
      <c r="AP159" s="186">
        <v>4822045</v>
      </c>
      <c r="AQ159" s="89">
        <v>3461115</v>
      </c>
      <c r="AR159" s="89">
        <v>1360930</v>
      </c>
      <c r="AS159" s="89">
        <v>612263</v>
      </c>
      <c r="AT159" s="89">
        <v>414928</v>
      </c>
      <c r="AU159" s="194">
        <v>333739</v>
      </c>
      <c r="AV159" s="116">
        <v>20690</v>
      </c>
      <c r="AW159" s="72">
        <v>-45795</v>
      </c>
      <c r="AX159" s="72">
        <v>66485</v>
      </c>
      <c r="AY159" s="72">
        <v>26332</v>
      </c>
      <c r="AZ159" s="72">
        <v>30213</v>
      </c>
      <c r="BA159" s="132">
        <v>9940</v>
      </c>
      <c r="BB159" s="224" t="str">
        <f t="shared" si="39"/>
        <v>«</v>
      </c>
      <c r="BC159" s="64" t="str">
        <f t="shared" si="39"/>
        <v>«</v>
      </c>
      <c r="BD159" s="64" t="str">
        <f t="shared" si="38"/>
        <v>«</v>
      </c>
      <c r="BE159" s="64" t="str">
        <f t="shared" si="38"/>
        <v>«</v>
      </c>
      <c r="BF159" s="64" t="str">
        <f t="shared" si="38"/>
        <v>«</v>
      </c>
      <c r="BG159" s="231" t="str">
        <f t="shared" si="38"/>
        <v>«</v>
      </c>
    </row>
    <row r="160" spans="1:59" ht="12" customHeight="1" x14ac:dyDescent="0.2">
      <c r="A160" s="5"/>
      <c r="B160" s="6" t="s">
        <v>52</v>
      </c>
      <c r="C160" s="7"/>
      <c r="D160" s="7"/>
      <c r="E160" s="116">
        <v>2266211</v>
      </c>
      <c r="F160" s="72">
        <v>1407646</v>
      </c>
      <c r="G160" s="72">
        <v>858565</v>
      </c>
      <c r="H160" s="72">
        <v>372661</v>
      </c>
      <c r="I160" s="72">
        <v>255785</v>
      </c>
      <c r="J160" s="132">
        <v>230119</v>
      </c>
      <c r="K160" s="123">
        <v>2.0673759999999999</v>
      </c>
      <c r="L160" s="56">
        <v>2.5762450000000001</v>
      </c>
      <c r="M160" s="56">
        <v>3.4549989999999999</v>
      </c>
      <c r="N160" s="56">
        <v>5.3769150000000003</v>
      </c>
      <c r="O160" s="56">
        <v>6.0724309999999999</v>
      </c>
      <c r="P160" s="141">
        <v>6.6921270000000002</v>
      </c>
      <c r="Q160" s="116">
        <v>46851</v>
      </c>
      <c r="R160" s="72">
        <v>36264</v>
      </c>
      <c r="S160" s="72">
        <v>29663</v>
      </c>
      <c r="T160" s="72">
        <v>20037</v>
      </c>
      <c r="U160" s="72">
        <v>15532</v>
      </c>
      <c r="V160" s="132">
        <v>15399</v>
      </c>
      <c r="W160" s="115">
        <v>2189140.9330000002</v>
      </c>
      <c r="X160" s="70">
        <v>2343281.0669999998</v>
      </c>
      <c r="Y160" s="77">
        <v>1347991.0349999999</v>
      </c>
      <c r="Z160" s="78">
        <v>1467300.9650000001</v>
      </c>
      <c r="AA160" s="70">
        <v>809768.68599999999</v>
      </c>
      <c r="AB160" s="70">
        <v>907361.31400000001</v>
      </c>
      <c r="AC160" s="77">
        <v>339699.038</v>
      </c>
      <c r="AD160" s="78">
        <v>405622.962</v>
      </c>
      <c r="AE160" s="70">
        <v>230234.25599999999</v>
      </c>
      <c r="AF160" s="70">
        <v>281335.74400000001</v>
      </c>
      <c r="AG160" s="77">
        <v>204786.23800000001</v>
      </c>
      <c r="AH160" s="174">
        <v>255451.76199999999</v>
      </c>
      <c r="AI160" s="255"/>
      <c r="AJ160" s="186">
        <v>2301715</v>
      </c>
      <c r="AK160" s="89">
        <v>1438560</v>
      </c>
      <c r="AL160" s="89">
        <v>863155</v>
      </c>
      <c r="AM160" s="89">
        <v>382234</v>
      </c>
      <c r="AN160" s="89">
        <v>252977</v>
      </c>
      <c r="AO160" s="194">
        <v>227944</v>
      </c>
      <c r="AP160" s="186">
        <v>2147710</v>
      </c>
      <c r="AQ160" s="89">
        <v>1387705</v>
      </c>
      <c r="AR160" s="89">
        <v>760005</v>
      </c>
      <c r="AS160" s="89">
        <v>328163</v>
      </c>
      <c r="AT160" s="89">
        <v>252131</v>
      </c>
      <c r="AU160" s="194">
        <v>179711</v>
      </c>
      <c r="AV160" s="116">
        <v>154005</v>
      </c>
      <c r="AW160" s="72">
        <v>50855</v>
      </c>
      <c r="AX160" s="72">
        <v>103150</v>
      </c>
      <c r="AY160" s="72">
        <v>54071</v>
      </c>
      <c r="AZ160" s="72">
        <v>846</v>
      </c>
      <c r="BA160" s="132">
        <v>48233</v>
      </c>
      <c r="BB160" s="224" t="str">
        <f>CHAR(173)</f>
        <v>­</v>
      </c>
      <c r="BC160" s="64" t="str">
        <f>CHAR(171)</f>
        <v>«</v>
      </c>
      <c r="BD160" s="64" t="str">
        <f>CHAR(173)</f>
        <v>­</v>
      </c>
      <c r="BE160" s="64" t="str">
        <f>CHAR(171)</f>
        <v>«</v>
      </c>
      <c r="BF160" s="64" t="str">
        <f>CHAR(171)</f>
        <v>«</v>
      </c>
      <c r="BG160" s="231" t="str">
        <f>CHAR(173)</f>
        <v>­</v>
      </c>
    </row>
    <row r="161" spans="1:59" ht="12" customHeight="1" x14ac:dyDescent="0.2">
      <c r="A161" s="5"/>
      <c r="B161" s="6" t="s">
        <v>53</v>
      </c>
      <c r="C161" s="7"/>
      <c r="D161" s="7"/>
      <c r="E161" s="116">
        <v>2566131</v>
      </c>
      <c r="F161" s="72">
        <v>1316397</v>
      </c>
      <c r="G161" s="72">
        <v>1249734</v>
      </c>
      <c r="H161" s="72">
        <v>399816</v>
      </c>
      <c r="I161" s="72">
        <v>402038</v>
      </c>
      <c r="J161" s="132">
        <v>447880</v>
      </c>
      <c r="K161" s="123">
        <v>2.0419870000000002</v>
      </c>
      <c r="L161" s="56">
        <v>2.7047840000000001</v>
      </c>
      <c r="M161" s="56">
        <v>3.076238</v>
      </c>
      <c r="N161" s="56">
        <v>4.904255</v>
      </c>
      <c r="O161" s="56">
        <v>5.298756</v>
      </c>
      <c r="P161" s="141">
        <v>5.6471590000000003</v>
      </c>
      <c r="Q161" s="116">
        <v>52400</v>
      </c>
      <c r="R161" s="72">
        <v>35605</v>
      </c>
      <c r="S161" s="72">
        <v>38444</v>
      </c>
      <c r="T161" s="72">
        <v>19607</v>
      </c>
      <c r="U161" s="72">
        <v>21303</v>
      </c>
      <c r="V161" s="132">
        <v>25292</v>
      </c>
      <c r="W161" s="115">
        <v>2479932.878</v>
      </c>
      <c r="X161" s="70">
        <v>2652329.122</v>
      </c>
      <c r="Y161" s="77">
        <v>1257825.6329999999</v>
      </c>
      <c r="Z161" s="78">
        <v>1374968.3670000001</v>
      </c>
      <c r="AA161" s="70">
        <v>1186492.3119999999</v>
      </c>
      <c r="AB161" s="70">
        <v>1312975.6880000001</v>
      </c>
      <c r="AC161" s="77">
        <v>367560.84399999998</v>
      </c>
      <c r="AD161" s="78">
        <v>432071.15600000002</v>
      </c>
      <c r="AE161" s="70">
        <v>366994.54700000002</v>
      </c>
      <c r="AF161" s="70">
        <v>437081.45299999998</v>
      </c>
      <c r="AG161" s="77">
        <v>406273.84100000001</v>
      </c>
      <c r="AH161" s="174">
        <v>489486.15899999999</v>
      </c>
      <c r="AI161" s="255"/>
      <c r="AJ161" s="186">
        <v>2606549</v>
      </c>
      <c r="AK161" s="89">
        <v>1326251</v>
      </c>
      <c r="AL161" s="89">
        <v>1280298</v>
      </c>
      <c r="AM161" s="89">
        <v>408271</v>
      </c>
      <c r="AN161" s="89">
        <v>403101</v>
      </c>
      <c r="AO161" s="194">
        <v>468926</v>
      </c>
      <c r="AP161" s="186">
        <v>2554926</v>
      </c>
      <c r="AQ161" s="89">
        <v>1286358</v>
      </c>
      <c r="AR161" s="89">
        <v>1268568</v>
      </c>
      <c r="AS161" s="89">
        <v>387537</v>
      </c>
      <c r="AT161" s="89">
        <v>420258</v>
      </c>
      <c r="AU161" s="194">
        <v>460773</v>
      </c>
      <c r="AV161" s="116">
        <v>51623</v>
      </c>
      <c r="AW161" s="72">
        <v>39893</v>
      </c>
      <c r="AX161" s="72">
        <v>11730</v>
      </c>
      <c r="AY161" s="72">
        <v>20734</v>
      </c>
      <c r="AZ161" s="72">
        <v>-17157</v>
      </c>
      <c r="BA161" s="132">
        <v>8153</v>
      </c>
      <c r="BB161" s="224" t="str">
        <f>CHAR(171)</f>
        <v>«</v>
      </c>
      <c r="BC161" s="64" t="str">
        <f>CHAR(171)</f>
        <v>«</v>
      </c>
      <c r="BD161" s="64" t="str">
        <f>CHAR(171)</f>
        <v>«</v>
      </c>
      <c r="BE161" s="64" t="str">
        <f>CHAR(171)</f>
        <v>«</v>
      </c>
      <c r="BF161" s="64" t="str">
        <f>CHAR(171)</f>
        <v>«</v>
      </c>
      <c r="BG161" s="231" t="str">
        <f>CHAR(171)</f>
        <v>«</v>
      </c>
    </row>
    <row r="162" spans="1:59" ht="12" customHeight="1" x14ac:dyDescent="0.2">
      <c r="A162" s="5"/>
      <c r="B162" s="6" t="s">
        <v>14</v>
      </c>
      <c r="C162" s="7"/>
      <c r="D162" s="7"/>
      <c r="E162" s="115">
        <v>2206815</v>
      </c>
      <c r="F162" s="70">
        <v>1369875</v>
      </c>
      <c r="G162" s="70">
        <v>836940</v>
      </c>
      <c r="H162" s="70">
        <v>329402</v>
      </c>
      <c r="I162" s="70">
        <v>254254</v>
      </c>
      <c r="J162" s="131">
        <v>253284</v>
      </c>
      <c r="K162" s="124">
        <v>0</v>
      </c>
      <c r="L162" s="45">
        <v>0</v>
      </c>
      <c r="M162" s="45">
        <v>0</v>
      </c>
      <c r="N162" s="45">
        <v>0</v>
      </c>
      <c r="O162" s="45">
        <v>0</v>
      </c>
      <c r="P162" s="142">
        <v>0</v>
      </c>
      <c r="Q162" s="115">
        <v>0</v>
      </c>
      <c r="R162" s="70">
        <v>0</v>
      </c>
      <c r="S162" s="70">
        <v>0</v>
      </c>
      <c r="T162" s="70">
        <v>0</v>
      </c>
      <c r="U162" s="70">
        <v>0</v>
      </c>
      <c r="V162" s="131">
        <v>0</v>
      </c>
      <c r="W162" s="115">
        <v>0</v>
      </c>
      <c r="X162" s="70">
        <v>0</v>
      </c>
      <c r="Y162" s="77">
        <v>0</v>
      </c>
      <c r="Z162" s="78">
        <v>0</v>
      </c>
      <c r="AA162" s="70">
        <v>0</v>
      </c>
      <c r="AB162" s="70">
        <v>0</v>
      </c>
      <c r="AC162" s="77">
        <v>0</v>
      </c>
      <c r="AD162" s="78">
        <v>0</v>
      </c>
      <c r="AE162" s="70">
        <v>0</v>
      </c>
      <c r="AF162" s="70">
        <v>0</v>
      </c>
      <c r="AG162" s="77">
        <v>0</v>
      </c>
      <c r="AH162" s="174">
        <v>0</v>
      </c>
      <c r="AI162" s="255"/>
      <c r="AJ162" s="115">
        <v>2225655</v>
      </c>
      <c r="AK162" s="70">
        <v>1381760</v>
      </c>
      <c r="AL162" s="70">
        <v>843895</v>
      </c>
      <c r="AM162" s="70">
        <v>321739</v>
      </c>
      <c r="AN162" s="70">
        <v>262782</v>
      </c>
      <c r="AO162" s="131">
        <v>259374</v>
      </c>
      <c r="AP162" s="115">
        <v>2120958</v>
      </c>
      <c r="AQ162" s="70">
        <v>1288624</v>
      </c>
      <c r="AR162" s="70">
        <v>832334</v>
      </c>
      <c r="AS162" s="70">
        <v>338872</v>
      </c>
      <c r="AT162" s="70">
        <v>222049</v>
      </c>
      <c r="AU162" s="131">
        <v>271413</v>
      </c>
      <c r="AV162" s="115">
        <v>104697</v>
      </c>
      <c r="AW162" s="70">
        <v>93136</v>
      </c>
      <c r="AX162" s="70">
        <v>11561</v>
      </c>
      <c r="AY162" s="70">
        <v>-17133</v>
      </c>
      <c r="AZ162" s="70">
        <v>40733</v>
      </c>
      <c r="BA162" s="131">
        <v>-12039</v>
      </c>
      <c r="BB162" s="223"/>
      <c r="BC162" s="61"/>
      <c r="BD162" s="61"/>
      <c r="BE162" s="61"/>
      <c r="BF162" s="61"/>
      <c r="BG162" s="230"/>
    </row>
    <row r="163" spans="1:59" ht="9.75" customHeight="1" x14ac:dyDescent="0.2">
      <c r="A163" s="5"/>
      <c r="B163" s="6"/>
      <c r="C163" s="7"/>
      <c r="D163" s="7"/>
      <c r="E163" s="115"/>
      <c r="F163" s="70"/>
      <c r="G163" s="70"/>
      <c r="H163" s="70"/>
      <c r="I163" s="70"/>
      <c r="J163" s="131"/>
      <c r="K163" s="124"/>
      <c r="L163" s="45"/>
      <c r="M163" s="45"/>
      <c r="N163" s="45"/>
      <c r="O163" s="45"/>
      <c r="P163" s="142"/>
      <c r="Q163" s="115"/>
      <c r="R163" s="70"/>
      <c r="S163" s="70"/>
      <c r="T163" s="70"/>
      <c r="U163" s="70"/>
      <c r="V163" s="131"/>
      <c r="W163" s="115"/>
      <c r="X163" s="70"/>
      <c r="Y163" s="77"/>
      <c r="Z163" s="78"/>
      <c r="AA163" s="70"/>
      <c r="AB163" s="70"/>
      <c r="AC163" s="77"/>
      <c r="AD163" s="78"/>
      <c r="AE163" s="70"/>
      <c r="AF163" s="70"/>
      <c r="AG163" s="77"/>
      <c r="AH163" s="174"/>
      <c r="AI163" s="255"/>
      <c r="AJ163" s="115"/>
      <c r="AK163" s="70"/>
      <c r="AL163" s="70"/>
      <c r="AM163" s="70"/>
      <c r="AN163" s="70"/>
      <c r="AO163" s="131"/>
      <c r="AP163" s="115"/>
      <c r="AQ163" s="70"/>
      <c r="AR163" s="70"/>
      <c r="AS163" s="70"/>
      <c r="AT163" s="70"/>
      <c r="AU163" s="131"/>
      <c r="AV163" s="115"/>
      <c r="AW163" s="70"/>
      <c r="AX163" s="70"/>
      <c r="AY163" s="70"/>
      <c r="AZ163" s="70"/>
      <c r="BA163" s="131"/>
      <c r="BB163" s="223"/>
      <c r="BC163" s="61"/>
      <c r="BD163" s="61"/>
      <c r="BE163" s="61"/>
      <c r="BF163" s="61"/>
      <c r="BG163" s="230"/>
    </row>
    <row r="164" spans="1:59" ht="12" customHeight="1" x14ac:dyDescent="0.2">
      <c r="A164" s="38" t="s">
        <v>80</v>
      </c>
      <c r="B164" s="39"/>
      <c r="C164" s="40"/>
      <c r="D164" s="40"/>
      <c r="E164" s="114">
        <v>3829208</v>
      </c>
      <c r="F164" s="71">
        <v>1743505</v>
      </c>
      <c r="G164" s="71">
        <v>2085703</v>
      </c>
      <c r="H164" s="71">
        <v>588373</v>
      </c>
      <c r="I164" s="71">
        <v>561449</v>
      </c>
      <c r="J164" s="130">
        <v>935881</v>
      </c>
      <c r="K164" s="147">
        <v>2.0807500000000001</v>
      </c>
      <c r="L164" s="54">
        <v>3.1175850000000001</v>
      </c>
      <c r="M164" s="54">
        <v>2.7931309999999998</v>
      </c>
      <c r="N164" s="54">
        <v>5.6466830000000003</v>
      </c>
      <c r="O164" s="54">
        <v>4.9357360000000003</v>
      </c>
      <c r="P164" s="155">
        <v>4.1686620000000003</v>
      </c>
      <c r="Q164" s="114">
        <v>79676</v>
      </c>
      <c r="R164" s="71">
        <v>54355</v>
      </c>
      <c r="S164" s="71">
        <v>58256</v>
      </c>
      <c r="T164" s="71">
        <v>33223</v>
      </c>
      <c r="U164" s="71">
        <v>27711</v>
      </c>
      <c r="V164" s="130">
        <v>39013</v>
      </c>
      <c r="W164" s="164">
        <v>3698140.5750000002</v>
      </c>
      <c r="X164" s="79">
        <v>3960275.4249999998</v>
      </c>
      <c r="Y164" s="80">
        <v>1654090.602</v>
      </c>
      <c r="Z164" s="81">
        <v>1832919.398</v>
      </c>
      <c r="AA164" s="79">
        <v>1989871.192</v>
      </c>
      <c r="AB164" s="79">
        <v>2181534.8080000002</v>
      </c>
      <c r="AC164" s="80">
        <v>533720.24199999997</v>
      </c>
      <c r="AD164" s="81">
        <v>643025.75800000003</v>
      </c>
      <c r="AE164" s="79">
        <v>515863.34700000001</v>
      </c>
      <c r="AF164" s="79">
        <v>607034.65300000005</v>
      </c>
      <c r="AG164" s="80">
        <v>871703.43599999999</v>
      </c>
      <c r="AH164" s="175">
        <v>1000058.564</v>
      </c>
      <c r="AI164" s="255"/>
      <c r="AJ164" s="185">
        <v>3833338</v>
      </c>
      <c r="AK164" s="88">
        <v>1761376</v>
      </c>
      <c r="AL164" s="88">
        <v>2071962</v>
      </c>
      <c r="AM164" s="88">
        <v>576610</v>
      </c>
      <c r="AN164" s="88">
        <v>571984</v>
      </c>
      <c r="AO164" s="193">
        <v>923368</v>
      </c>
      <c r="AP164" s="185">
        <v>3609198</v>
      </c>
      <c r="AQ164" s="88">
        <v>1548784</v>
      </c>
      <c r="AR164" s="88">
        <v>2060414</v>
      </c>
      <c r="AS164" s="88">
        <v>538734</v>
      </c>
      <c r="AT164" s="88">
        <v>523597</v>
      </c>
      <c r="AU164" s="193">
        <v>998083</v>
      </c>
      <c r="AV164" s="114">
        <v>224140</v>
      </c>
      <c r="AW164" s="71">
        <v>212592</v>
      </c>
      <c r="AX164" s="71">
        <v>11548</v>
      </c>
      <c r="AY164" s="71">
        <v>37876</v>
      </c>
      <c r="AZ164" s="71">
        <v>48387</v>
      </c>
      <c r="BA164" s="130">
        <v>-74715</v>
      </c>
      <c r="BB164" s="222" t="str">
        <f>CHAR(171)</f>
        <v>«</v>
      </c>
      <c r="BC164" s="62" t="str">
        <f>CHAR(173)</f>
        <v>­</v>
      </c>
      <c r="BD164" s="62" t="str">
        <f>CHAR(171)</f>
        <v>«</v>
      </c>
      <c r="BE164" s="62" t="str">
        <f>CHAR(171)</f>
        <v>«</v>
      </c>
      <c r="BF164" s="62" t="str">
        <f>CHAR(171)</f>
        <v>«</v>
      </c>
      <c r="BG164" s="229" t="str">
        <f>CHAR(171)</f>
        <v>«</v>
      </c>
    </row>
    <row r="165" spans="1:59" ht="9.75" customHeight="1" x14ac:dyDescent="0.2">
      <c r="A165" s="5"/>
      <c r="B165" s="6"/>
      <c r="C165" s="7"/>
      <c r="D165" s="7"/>
      <c r="E165" s="115"/>
      <c r="F165" s="70"/>
      <c r="G165" s="70"/>
      <c r="H165" s="70"/>
      <c r="I165" s="70"/>
      <c r="J165" s="131"/>
      <c r="K165" s="124"/>
      <c r="L165" s="45"/>
      <c r="M165" s="45"/>
      <c r="N165" s="45"/>
      <c r="O165" s="45"/>
      <c r="P165" s="142"/>
      <c r="Q165" s="115"/>
      <c r="R165" s="70"/>
      <c r="S165" s="70"/>
      <c r="T165" s="70"/>
      <c r="U165" s="70"/>
      <c r="V165" s="131"/>
      <c r="W165" s="115"/>
      <c r="X165" s="70"/>
      <c r="Y165" s="77"/>
      <c r="Z165" s="78"/>
      <c r="AA165" s="70"/>
      <c r="AB165" s="70"/>
      <c r="AC165" s="77"/>
      <c r="AD165" s="78"/>
      <c r="AE165" s="70"/>
      <c r="AF165" s="70"/>
      <c r="AG165" s="77"/>
      <c r="AH165" s="174"/>
      <c r="AI165" s="255"/>
      <c r="AJ165" s="115"/>
      <c r="AK165" s="70"/>
      <c r="AL165" s="70"/>
      <c r="AM165" s="70"/>
      <c r="AN165" s="70"/>
      <c r="AO165" s="131"/>
      <c r="AP165" s="115"/>
      <c r="AQ165" s="70"/>
      <c r="AR165" s="70"/>
      <c r="AS165" s="70"/>
      <c r="AT165" s="70"/>
      <c r="AU165" s="131"/>
      <c r="AV165" s="115"/>
      <c r="AW165" s="70"/>
      <c r="AX165" s="70"/>
      <c r="AY165" s="70"/>
      <c r="AZ165" s="70"/>
      <c r="BA165" s="131"/>
      <c r="BB165" s="223"/>
      <c r="BC165" s="61"/>
      <c r="BD165" s="61"/>
      <c r="BE165" s="61"/>
      <c r="BF165" s="61"/>
      <c r="BG165" s="230"/>
    </row>
    <row r="166" spans="1:59" ht="12" customHeight="1" x14ac:dyDescent="0.2">
      <c r="A166" s="35"/>
      <c r="B166" s="36" t="s">
        <v>81</v>
      </c>
      <c r="C166" s="37"/>
      <c r="D166" s="37"/>
      <c r="E166" s="117">
        <v>3829208</v>
      </c>
      <c r="F166" s="73">
        <v>1743505</v>
      </c>
      <c r="G166" s="73">
        <v>2085703</v>
      </c>
      <c r="H166" s="73">
        <v>588373</v>
      </c>
      <c r="I166" s="73">
        <v>561449</v>
      </c>
      <c r="J166" s="133">
        <v>935881</v>
      </c>
      <c r="K166" s="148">
        <v>2.0807500000000001</v>
      </c>
      <c r="L166" s="57">
        <v>3.1175850000000001</v>
      </c>
      <c r="M166" s="57">
        <v>2.7931309999999998</v>
      </c>
      <c r="N166" s="57">
        <v>5.6466830000000003</v>
      </c>
      <c r="O166" s="57">
        <v>4.9357360000000003</v>
      </c>
      <c r="P166" s="156">
        <v>4.1686620000000003</v>
      </c>
      <c r="Q166" s="117">
        <v>79676</v>
      </c>
      <c r="R166" s="73">
        <v>54355</v>
      </c>
      <c r="S166" s="73">
        <v>58256</v>
      </c>
      <c r="T166" s="73">
        <v>33223</v>
      </c>
      <c r="U166" s="73">
        <v>27711</v>
      </c>
      <c r="V166" s="133">
        <v>39013</v>
      </c>
      <c r="W166" s="165">
        <v>3698140.5750000002</v>
      </c>
      <c r="X166" s="82">
        <v>3960275.4249999998</v>
      </c>
      <c r="Y166" s="83">
        <v>1654090.602</v>
      </c>
      <c r="Z166" s="84">
        <v>1832919.398</v>
      </c>
      <c r="AA166" s="82">
        <v>1989871.192</v>
      </c>
      <c r="AB166" s="82">
        <v>2181534.8080000002</v>
      </c>
      <c r="AC166" s="83">
        <v>533720.24199999997</v>
      </c>
      <c r="AD166" s="84">
        <v>643025.75800000003</v>
      </c>
      <c r="AE166" s="82">
        <v>515863.34700000001</v>
      </c>
      <c r="AF166" s="82">
        <v>607034.65300000005</v>
      </c>
      <c r="AG166" s="83">
        <v>871703.43599999999</v>
      </c>
      <c r="AH166" s="176">
        <v>1000058.564</v>
      </c>
      <c r="AI166" s="255"/>
      <c r="AJ166" s="187">
        <v>3833338</v>
      </c>
      <c r="AK166" s="90">
        <v>1761376</v>
      </c>
      <c r="AL166" s="90">
        <v>2071962</v>
      </c>
      <c r="AM166" s="90">
        <v>576610</v>
      </c>
      <c r="AN166" s="90">
        <v>571984</v>
      </c>
      <c r="AO166" s="195">
        <v>923368</v>
      </c>
      <c r="AP166" s="187">
        <v>3609198</v>
      </c>
      <c r="AQ166" s="90">
        <v>1548784</v>
      </c>
      <c r="AR166" s="90">
        <v>2060414</v>
      </c>
      <c r="AS166" s="90">
        <v>538734</v>
      </c>
      <c r="AT166" s="90">
        <v>523597</v>
      </c>
      <c r="AU166" s="195">
        <v>998083</v>
      </c>
      <c r="AV166" s="117">
        <v>224140</v>
      </c>
      <c r="AW166" s="73">
        <v>212592</v>
      </c>
      <c r="AX166" s="73">
        <v>11548</v>
      </c>
      <c r="AY166" s="73">
        <v>37876</v>
      </c>
      <c r="AZ166" s="73">
        <v>48387</v>
      </c>
      <c r="BA166" s="133">
        <v>-74715</v>
      </c>
      <c r="BB166" s="225" t="str">
        <f>CHAR(171)</f>
        <v>«</v>
      </c>
      <c r="BC166" s="65" t="str">
        <f>CHAR(173)</f>
        <v>­</v>
      </c>
      <c r="BD166" s="65" t="str">
        <f t="shared" ref="BD166:BG168" si="40">CHAR(171)</f>
        <v>«</v>
      </c>
      <c r="BE166" s="65" t="str">
        <f t="shared" si="40"/>
        <v>«</v>
      </c>
      <c r="BF166" s="65" t="str">
        <f t="shared" si="40"/>
        <v>«</v>
      </c>
      <c r="BG166" s="232" t="str">
        <f t="shared" si="40"/>
        <v>«</v>
      </c>
    </row>
    <row r="167" spans="1:59" ht="12" customHeight="1" x14ac:dyDescent="0.2">
      <c r="A167" s="5"/>
      <c r="B167" s="6" t="s">
        <v>82</v>
      </c>
      <c r="C167" s="7"/>
      <c r="D167" s="7"/>
      <c r="E167" s="116">
        <v>417410</v>
      </c>
      <c r="F167" s="72">
        <v>162229</v>
      </c>
      <c r="G167" s="72">
        <v>255181</v>
      </c>
      <c r="H167" s="72">
        <v>60229</v>
      </c>
      <c r="I167" s="72">
        <v>59534</v>
      </c>
      <c r="J167" s="132">
        <v>135418</v>
      </c>
      <c r="K167" s="123">
        <v>5.0719479999999999</v>
      </c>
      <c r="L167" s="56">
        <v>7.0314589999999999</v>
      </c>
      <c r="M167" s="56">
        <v>6.9891040000000002</v>
      </c>
      <c r="N167" s="56">
        <v>14.226945000000001</v>
      </c>
      <c r="O167" s="56">
        <v>11.545488000000001</v>
      </c>
      <c r="P167" s="141">
        <v>10.375589</v>
      </c>
      <c r="Q167" s="116">
        <v>21170</v>
      </c>
      <c r="R167" s="72">
        <v>11407</v>
      </c>
      <c r="S167" s="72">
        <v>17834</v>
      </c>
      <c r="T167" s="72">
        <v>8568</v>
      </c>
      <c r="U167" s="72">
        <v>6873</v>
      </c>
      <c r="V167" s="132">
        <v>14050</v>
      </c>
      <c r="W167" s="115">
        <v>382584.00199999998</v>
      </c>
      <c r="X167" s="70">
        <v>452235.99800000002</v>
      </c>
      <c r="Y167" s="77">
        <v>143464.37700000001</v>
      </c>
      <c r="Z167" s="78">
        <v>180993.62299999999</v>
      </c>
      <c r="AA167" s="70">
        <v>225842.64600000001</v>
      </c>
      <c r="AB167" s="70">
        <v>284519.35399999999</v>
      </c>
      <c r="AC167" s="77">
        <v>46133.411999999997</v>
      </c>
      <c r="AD167" s="78">
        <v>74324.588000000003</v>
      </c>
      <c r="AE167" s="70">
        <v>48227.108</v>
      </c>
      <c r="AF167" s="70">
        <v>70840.892000000007</v>
      </c>
      <c r="AG167" s="77">
        <v>112305.068</v>
      </c>
      <c r="AH167" s="174">
        <v>158530.932</v>
      </c>
      <c r="AI167" s="255"/>
      <c r="AJ167" s="186">
        <v>417077</v>
      </c>
      <c r="AK167" s="89">
        <v>163585</v>
      </c>
      <c r="AL167" s="89">
        <v>253492</v>
      </c>
      <c r="AM167" s="92">
        <v>63402</v>
      </c>
      <c r="AN167" s="89">
        <v>58542</v>
      </c>
      <c r="AO167" s="194">
        <v>131548</v>
      </c>
      <c r="AP167" s="186">
        <v>384164</v>
      </c>
      <c r="AQ167" s="89">
        <v>118877</v>
      </c>
      <c r="AR167" s="89">
        <v>265287</v>
      </c>
      <c r="AS167" s="89">
        <v>43075</v>
      </c>
      <c r="AT167" s="92">
        <v>53836</v>
      </c>
      <c r="AU167" s="196">
        <v>168376</v>
      </c>
      <c r="AV167" s="116">
        <v>32913</v>
      </c>
      <c r="AW167" s="72">
        <v>44708</v>
      </c>
      <c r="AX167" s="72">
        <v>-11795</v>
      </c>
      <c r="AY167" s="72">
        <v>20327</v>
      </c>
      <c r="AZ167" s="72">
        <v>4706</v>
      </c>
      <c r="BA167" s="132">
        <v>-36828</v>
      </c>
      <c r="BB167" s="224" t="str">
        <f>CHAR(171)</f>
        <v>«</v>
      </c>
      <c r="BC167" s="64" t="str">
        <f>CHAR(173)</f>
        <v>­</v>
      </c>
      <c r="BD167" s="64" t="str">
        <f t="shared" si="40"/>
        <v>«</v>
      </c>
      <c r="BE167" s="64" t="str">
        <f t="shared" si="40"/>
        <v>«</v>
      </c>
      <c r="BF167" s="64" t="str">
        <f t="shared" si="40"/>
        <v>«</v>
      </c>
      <c r="BG167" s="231" t="str">
        <f t="shared" si="40"/>
        <v>«</v>
      </c>
    </row>
    <row r="168" spans="1:59" ht="12" customHeight="1" x14ac:dyDescent="0.2">
      <c r="A168" s="5"/>
      <c r="B168" s="6" t="s">
        <v>83</v>
      </c>
      <c r="C168" s="7"/>
      <c r="D168" s="7"/>
      <c r="E168" s="116">
        <v>3411798</v>
      </c>
      <c r="F168" s="72">
        <v>1581276</v>
      </c>
      <c r="G168" s="72">
        <v>1830522</v>
      </c>
      <c r="H168" s="72">
        <v>528144</v>
      </c>
      <c r="I168" s="72">
        <v>501915</v>
      </c>
      <c r="J168" s="132">
        <v>800463</v>
      </c>
      <c r="K168" s="123">
        <v>2.2212689999999999</v>
      </c>
      <c r="L168" s="56">
        <v>3.3133249999999999</v>
      </c>
      <c r="M168" s="56">
        <v>2.9913630000000002</v>
      </c>
      <c r="N168" s="56">
        <v>6.0443769999999999</v>
      </c>
      <c r="O168" s="56">
        <v>5.3179290000000004</v>
      </c>
      <c r="P168" s="141">
        <v>4.4465769999999996</v>
      </c>
      <c r="Q168" s="116">
        <v>75785</v>
      </c>
      <c r="R168" s="72">
        <v>52392</v>
      </c>
      <c r="S168" s="72">
        <v>54757</v>
      </c>
      <c r="T168" s="72">
        <v>31923</v>
      </c>
      <c r="U168" s="72">
        <v>26691</v>
      </c>
      <c r="V168" s="132">
        <v>35593</v>
      </c>
      <c r="W168" s="115">
        <v>3287131.33</v>
      </c>
      <c r="X168" s="70">
        <v>3536464.67</v>
      </c>
      <c r="Y168" s="77">
        <v>1495089.8119999999</v>
      </c>
      <c r="Z168" s="78">
        <v>1667462.1880000001</v>
      </c>
      <c r="AA168" s="70">
        <v>1740445.8130000001</v>
      </c>
      <c r="AB168" s="70">
        <v>1920598.1869999999</v>
      </c>
      <c r="AC168" s="77">
        <v>475630.64</v>
      </c>
      <c r="AD168" s="78">
        <v>580657.36</v>
      </c>
      <c r="AE168" s="70">
        <v>458007.50599999999</v>
      </c>
      <c r="AF168" s="70">
        <v>545822.49399999995</v>
      </c>
      <c r="AG168" s="77">
        <v>741912.18</v>
      </c>
      <c r="AH168" s="174">
        <v>859013.82</v>
      </c>
      <c r="AI168" s="255"/>
      <c r="AJ168" s="186">
        <v>3416261</v>
      </c>
      <c r="AK168" s="89">
        <v>1597791</v>
      </c>
      <c r="AL168" s="89">
        <v>1818470</v>
      </c>
      <c r="AM168" s="89">
        <v>513208</v>
      </c>
      <c r="AN168" s="89">
        <v>513442</v>
      </c>
      <c r="AO168" s="194">
        <v>791820</v>
      </c>
      <c r="AP168" s="186">
        <v>3225034</v>
      </c>
      <c r="AQ168" s="89">
        <v>1429907</v>
      </c>
      <c r="AR168" s="89">
        <v>1795127</v>
      </c>
      <c r="AS168" s="89">
        <v>495659</v>
      </c>
      <c r="AT168" s="89">
        <v>469761</v>
      </c>
      <c r="AU168" s="194">
        <v>829707</v>
      </c>
      <c r="AV168" s="116">
        <v>191227</v>
      </c>
      <c r="AW168" s="72">
        <v>167884</v>
      </c>
      <c r="AX168" s="72">
        <v>23343</v>
      </c>
      <c r="AY168" s="72">
        <v>17549</v>
      </c>
      <c r="AZ168" s="72">
        <v>43681</v>
      </c>
      <c r="BA168" s="132">
        <v>-37887</v>
      </c>
      <c r="BB168" s="224" t="str">
        <f>CHAR(171)</f>
        <v>«</v>
      </c>
      <c r="BC168" s="64" t="str">
        <f>CHAR(173)</f>
        <v>­</v>
      </c>
      <c r="BD168" s="64" t="str">
        <f t="shared" si="40"/>
        <v>«</v>
      </c>
      <c r="BE168" s="64" t="str">
        <f t="shared" si="40"/>
        <v>«</v>
      </c>
      <c r="BF168" s="64" t="str">
        <f t="shared" si="40"/>
        <v>«</v>
      </c>
      <c r="BG168" s="231" t="str">
        <f t="shared" si="40"/>
        <v>«</v>
      </c>
    </row>
    <row r="169" spans="1:59" ht="9.75" customHeight="1" x14ac:dyDescent="0.2">
      <c r="A169" s="5"/>
      <c r="B169" s="6"/>
      <c r="C169" s="7"/>
      <c r="D169" s="7"/>
      <c r="E169" s="115"/>
      <c r="F169" s="70"/>
      <c r="G169" s="70"/>
      <c r="H169" s="70"/>
      <c r="I169" s="70"/>
      <c r="J169" s="131"/>
      <c r="K169" s="124"/>
      <c r="L169" s="45"/>
      <c r="M169" s="45"/>
      <c r="N169" s="45"/>
      <c r="O169" s="45"/>
      <c r="P169" s="142"/>
      <c r="Q169" s="115"/>
      <c r="R169" s="70"/>
      <c r="S169" s="70"/>
      <c r="T169" s="70"/>
      <c r="U169" s="70"/>
      <c r="V169" s="131"/>
      <c r="W169" s="115"/>
      <c r="X169" s="70"/>
      <c r="Y169" s="77"/>
      <c r="Z169" s="78"/>
      <c r="AA169" s="70"/>
      <c r="AB169" s="70"/>
      <c r="AC169" s="77"/>
      <c r="AD169" s="78"/>
      <c r="AE169" s="70"/>
      <c r="AF169" s="70"/>
      <c r="AG169" s="77"/>
      <c r="AH169" s="174"/>
      <c r="AI169" s="255"/>
      <c r="AJ169" s="115"/>
      <c r="AK169" s="70"/>
      <c r="AL169" s="70"/>
      <c r="AM169" s="70"/>
      <c r="AN169" s="70"/>
      <c r="AO169" s="131"/>
      <c r="AP169" s="115"/>
      <c r="AQ169" s="70"/>
      <c r="AR169" s="70"/>
      <c r="AS169" s="70"/>
      <c r="AT169" s="70"/>
      <c r="AU169" s="131"/>
      <c r="AV169" s="115"/>
      <c r="AW169" s="70"/>
      <c r="AX169" s="70"/>
      <c r="AY169" s="70"/>
      <c r="AZ169" s="70"/>
      <c r="BA169" s="131"/>
      <c r="BB169" s="223"/>
      <c r="BC169" s="61"/>
      <c r="BD169" s="61"/>
      <c r="BE169" s="61"/>
      <c r="BF169" s="61"/>
      <c r="BG169" s="230"/>
    </row>
    <row r="170" spans="1:59" ht="12" customHeight="1" x14ac:dyDescent="0.2">
      <c r="A170" s="35"/>
      <c r="B170" s="36" t="s">
        <v>84</v>
      </c>
      <c r="C170" s="37"/>
      <c r="D170" s="37"/>
      <c r="E170" s="117">
        <v>3829208</v>
      </c>
      <c r="F170" s="73">
        <v>1743505</v>
      </c>
      <c r="G170" s="73">
        <v>2085703</v>
      </c>
      <c r="H170" s="73">
        <v>588373</v>
      </c>
      <c r="I170" s="73">
        <v>561449</v>
      </c>
      <c r="J170" s="133">
        <v>935881</v>
      </c>
      <c r="K170" s="148">
        <v>2.0807500000000001</v>
      </c>
      <c r="L170" s="57">
        <v>3.1175850000000001</v>
      </c>
      <c r="M170" s="57">
        <v>2.7931309999999998</v>
      </c>
      <c r="N170" s="57">
        <v>5.6466830000000003</v>
      </c>
      <c r="O170" s="57">
        <v>4.9357360000000003</v>
      </c>
      <c r="P170" s="156">
        <v>4.1686620000000003</v>
      </c>
      <c r="Q170" s="117">
        <v>79676</v>
      </c>
      <c r="R170" s="73">
        <v>54355</v>
      </c>
      <c r="S170" s="73">
        <v>58256</v>
      </c>
      <c r="T170" s="73">
        <v>33223</v>
      </c>
      <c r="U170" s="73">
        <v>27711</v>
      </c>
      <c r="V170" s="133">
        <v>39013</v>
      </c>
      <c r="W170" s="165">
        <v>3698140.5750000002</v>
      </c>
      <c r="X170" s="82">
        <v>3960275.4249999998</v>
      </c>
      <c r="Y170" s="83">
        <v>1654090.602</v>
      </c>
      <c r="Z170" s="84">
        <v>1832919.398</v>
      </c>
      <c r="AA170" s="82">
        <v>1989871.192</v>
      </c>
      <c r="AB170" s="82">
        <v>2181534.8080000002</v>
      </c>
      <c r="AC170" s="83">
        <v>533720.24199999997</v>
      </c>
      <c r="AD170" s="84">
        <v>643025.75800000003</v>
      </c>
      <c r="AE170" s="82">
        <v>515863.34700000001</v>
      </c>
      <c r="AF170" s="82">
        <v>607034.65300000005</v>
      </c>
      <c r="AG170" s="83">
        <v>871703.43599999999</v>
      </c>
      <c r="AH170" s="176">
        <v>1000058.564</v>
      </c>
      <c r="AI170" s="255"/>
      <c r="AJ170" s="187">
        <v>3833338</v>
      </c>
      <c r="AK170" s="90">
        <v>1761376</v>
      </c>
      <c r="AL170" s="90">
        <v>2071962</v>
      </c>
      <c r="AM170" s="90">
        <v>576610</v>
      </c>
      <c r="AN170" s="90">
        <v>571984</v>
      </c>
      <c r="AO170" s="195">
        <v>923368</v>
      </c>
      <c r="AP170" s="187">
        <v>3609198</v>
      </c>
      <c r="AQ170" s="90">
        <v>1548784</v>
      </c>
      <c r="AR170" s="90">
        <v>2060414</v>
      </c>
      <c r="AS170" s="90">
        <v>538734</v>
      </c>
      <c r="AT170" s="90">
        <v>523597</v>
      </c>
      <c r="AU170" s="195">
        <v>998083</v>
      </c>
      <c r="AV170" s="117">
        <v>224140</v>
      </c>
      <c r="AW170" s="73">
        <v>212592</v>
      </c>
      <c r="AX170" s="73">
        <v>11548</v>
      </c>
      <c r="AY170" s="73">
        <v>37876</v>
      </c>
      <c r="AZ170" s="73">
        <v>48387</v>
      </c>
      <c r="BA170" s="133">
        <v>-74715</v>
      </c>
      <c r="BB170" s="225" t="str">
        <f>CHAR(171)</f>
        <v>«</v>
      </c>
      <c r="BC170" s="65" t="str">
        <f>CHAR(173)</f>
        <v>­</v>
      </c>
      <c r="BD170" s="65" t="str">
        <f t="shared" ref="BD170:BG174" si="41">CHAR(171)</f>
        <v>«</v>
      </c>
      <c r="BE170" s="65" t="str">
        <f t="shared" si="41"/>
        <v>«</v>
      </c>
      <c r="BF170" s="65" t="str">
        <f t="shared" si="41"/>
        <v>«</v>
      </c>
      <c r="BG170" s="232" t="str">
        <f t="shared" si="41"/>
        <v>«</v>
      </c>
    </row>
    <row r="171" spans="1:59" ht="12" customHeight="1" x14ac:dyDescent="0.2">
      <c r="A171" s="5"/>
      <c r="B171" s="6" t="s">
        <v>85</v>
      </c>
      <c r="C171" s="7"/>
      <c r="D171" s="7"/>
      <c r="E171" s="116">
        <v>544368</v>
      </c>
      <c r="F171" s="72">
        <v>133834</v>
      </c>
      <c r="G171" s="72">
        <v>410534</v>
      </c>
      <c r="H171" s="72">
        <v>73418</v>
      </c>
      <c r="I171" s="72">
        <v>91237</v>
      </c>
      <c r="J171" s="132">
        <v>245879</v>
      </c>
      <c r="K171" s="123">
        <v>4.5690119999999999</v>
      </c>
      <c r="L171" s="56">
        <v>8.5707579999999997</v>
      </c>
      <c r="M171" s="56">
        <v>5.3757539999999997</v>
      </c>
      <c r="N171" s="56">
        <v>13.617626</v>
      </c>
      <c r="O171" s="56">
        <v>10.277093000000001</v>
      </c>
      <c r="P171" s="141">
        <v>7.0346780000000004</v>
      </c>
      <c r="Q171" s="116">
        <v>24872</v>
      </c>
      <c r="R171" s="72">
        <v>11470</v>
      </c>
      <c r="S171" s="72">
        <v>22069</v>
      </c>
      <c r="T171" s="72">
        <v>9997</v>
      </c>
      <c r="U171" s="72">
        <v>9376</v>
      </c>
      <c r="V171" s="132">
        <v>17296</v>
      </c>
      <c r="W171" s="115">
        <v>503453.16499999998</v>
      </c>
      <c r="X171" s="70">
        <v>585282.83499999996</v>
      </c>
      <c r="Y171" s="77">
        <v>114964.88099999999</v>
      </c>
      <c r="Z171" s="78">
        <v>152703.11900000001</v>
      </c>
      <c r="AA171" s="70">
        <v>374230.005</v>
      </c>
      <c r="AB171" s="70">
        <v>446837.995</v>
      </c>
      <c r="AC171" s="77">
        <v>56971.637000000002</v>
      </c>
      <c r="AD171" s="78">
        <v>89864.362999999998</v>
      </c>
      <c r="AE171" s="70">
        <v>75812.638000000006</v>
      </c>
      <c r="AF171" s="70">
        <v>106661.36199999999</v>
      </c>
      <c r="AG171" s="77">
        <v>217425.77</v>
      </c>
      <c r="AH171" s="174">
        <v>274332.23</v>
      </c>
      <c r="AI171" s="255"/>
      <c r="AJ171" s="186">
        <v>534867</v>
      </c>
      <c r="AK171" s="89">
        <v>138532</v>
      </c>
      <c r="AL171" s="89">
        <v>396335</v>
      </c>
      <c r="AM171" s="92">
        <v>61598</v>
      </c>
      <c r="AN171" s="89">
        <v>98540</v>
      </c>
      <c r="AO171" s="194">
        <v>236197</v>
      </c>
      <c r="AP171" s="186">
        <v>599866</v>
      </c>
      <c r="AQ171" s="89">
        <v>142293</v>
      </c>
      <c r="AR171" s="89">
        <v>457573</v>
      </c>
      <c r="AS171" s="89">
        <v>80310</v>
      </c>
      <c r="AT171" s="89">
        <v>99083</v>
      </c>
      <c r="AU171" s="194">
        <v>278180</v>
      </c>
      <c r="AV171" s="116">
        <v>-64999</v>
      </c>
      <c r="AW171" s="72">
        <v>-3761</v>
      </c>
      <c r="AX171" s="72">
        <v>-61238</v>
      </c>
      <c r="AY171" s="72">
        <v>-18712</v>
      </c>
      <c r="AZ171" s="72">
        <v>-543</v>
      </c>
      <c r="BA171" s="132">
        <v>-41983</v>
      </c>
      <c r="BB171" s="224" t="str">
        <f>CHAR(171)</f>
        <v>«</v>
      </c>
      <c r="BC171" s="64" t="str">
        <f>CHAR(171)</f>
        <v>«</v>
      </c>
      <c r="BD171" s="64" t="str">
        <f t="shared" si="41"/>
        <v>«</v>
      </c>
      <c r="BE171" s="64" t="str">
        <f t="shared" si="41"/>
        <v>«</v>
      </c>
      <c r="BF171" s="64" t="str">
        <f t="shared" si="41"/>
        <v>«</v>
      </c>
      <c r="BG171" s="231" t="str">
        <f t="shared" si="41"/>
        <v>«</v>
      </c>
    </row>
    <row r="172" spans="1:59" ht="12" customHeight="1" x14ac:dyDescent="0.2">
      <c r="A172" s="5"/>
      <c r="B172" s="6" t="s">
        <v>86</v>
      </c>
      <c r="C172" s="7"/>
      <c r="D172" s="7"/>
      <c r="E172" s="116">
        <v>793525</v>
      </c>
      <c r="F172" s="72">
        <v>290232</v>
      </c>
      <c r="G172" s="72">
        <v>503293</v>
      </c>
      <c r="H172" s="72">
        <v>121650</v>
      </c>
      <c r="I172" s="72">
        <v>132166</v>
      </c>
      <c r="J172" s="132">
        <v>249477</v>
      </c>
      <c r="K172" s="123">
        <v>3.6465990000000001</v>
      </c>
      <c r="L172" s="56">
        <v>6.1589499999999999</v>
      </c>
      <c r="M172" s="56">
        <v>4.5212960000000004</v>
      </c>
      <c r="N172" s="56">
        <v>9.6497799999999998</v>
      </c>
      <c r="O172" s="56">
        <v>7.7149780000000003</v>
      </c>
      <c r="P172" s="141">
        <v>6.6596320000000002</v>
      </c>
      <c r="Q172" s="116">
        <v>28936</v>
      </c>
      <c r="R172" s="72">
        <v>17875</v>
      </c>
      <c r="S172" s="72">
        <v>22755</v>
      </c>
      <c r="T172" s="72">
        <v>11738</v>
      </c>
      <c r="U172" s="72">
        <v>10196</v>
      </c>
      <c r="V172" s="132">
        <v>16614</v>
      </c>
      <c r="W172" s="115">
        <v>745924.17299999995</v>
      </c>
      <c r="X172" s="70">
        <v>841125.82700000005</v>
      </c>
      <c r="Y172" s="77">
        <v>260827.22200000001</v>
      </c>
      <c r="Z172" s="78">
        <v>319636.77799999999</v>
      </c>
      <c r="AA172" s="70">
        <v>465860.42300000001</v>
      </c>
      <c r="AB172" s="70">
        <v>540725.57700000005</v>
      </c>
      <c r="AC172" s="77">
        <v>102339.414</v>
      </c>
      <c r="AD172" s="78">
        <v>140960.58600000001</v>
      </c>
      <c r="AE172" s="70">
        <v>115392.629</v>
      </c>
      <c r="AF172" s="70">
        <v>148939.37100000001</v>
      </c>
      <c r="AG172" s="77">
        <v>222146.557</v>
      </c>
      <c r="AH172" s="174">
        <v>276807.44300000003</v>
      </c>
      <c r="AI172" s="255"/>
      <c r="AJ172" s="186">
        <v>778527</v>
      </c>
      <c r="AK172" s="89">
        <v>281917</v>
      </c>
      <c r="AL172" s="89">
        <v>496610</v>
      </c>
      <c r="AM172" s="89">
        <v>123609</v>
      </c>
      <c r="AN172" s="89">
        <v>130757</v>
      </c>
      <c r="AO172" s="194">
        <v>242244</v>
      </c>
      <c r="AP172" s="186">
        <v>806921</v>
      </c>
      <c r="AQ172" s="89">
        <v>287894</v>
      </c>
      <c r="AR172" s="89">
        <v>519027</v>
      </c>
      <c r="AS172" s="89">
        <v>105125</v>
      </c>
      <c r="AT172" s="89">
        <v>131061</v>
      </c>
      <c r="AU172" s="194">
        <v>282841</v>
      </c>
      <c r="AV172" s="116">
        <v>-28394</v>
      </c>
      <c r="AW172" s="72">
        <v>-5977</v>
      </c>
      <c r="AX172" s="72">
        <v>-22417</v>
      </c>
      <c r="AY172" s="72">
        <v>18484</v>
      </c>
      <c r="AZ172" s="72">
        <v>-304</v>
      </c>
      <c r="BA172" s="132">
        <v>-40597</v>
      </c>
      <c r="BB172" s="224" t="str">
        <f>CHAR(171)</f>
        <v>«</v>
      </c>
      <c r="BC172" s="64" t="str">
        <f>CHAR(171)</f>
        <v>«</v>
      </c>
      <c r="BD172" s="64" t="str">
        <f t="shared" si="41"/>
        <v>«</v>
      </c>
      <c r="BE172" s="64" t="str">
        <f t="shared" si="41"/>
        <v>«</v>
      </c>
      <c r="BF172" s="64" t="str">
        <f t="shared" si="41"/>
        <v>«</v>
      </c>
      <c r="BG172" s="231" t="str">
        <f t="shared" si="41"/>
        <v>«</v>
      </c>
    </row>
    <row r="173" spans="1:59" ht="12" customHeight="1" x14ac:dyDescent="0.2">
      <c r="A173" s="5"/>
      <c r="B173" s="6" t="s">
        <v>87</v>
      </c>
      <c r="C173" s="7"/>
      <c r="D173" s="7"/>
      <c r="E173" s="116">
        <v>1336833</v>
      </c>
      <c r="F173" s="72">
        <v>610051</v>
      </c>
      <c r="G173" s="72">
        <v>726782</v>
      </c>
      <c r="H173" s="72">
        <v>214936</v>
      </c>
      <c r="I173" s="72">
        <v>202518</v>
      </c>
      <c r="J173" s="132">
        <v>309328</v>
      </c>
      <c r="K173" s="123">
        <v>2.9016459999999999</v>
      </c>
      <c r="L173" s="56">
        <v>4.2868009999999996</v>
      </c>
      <c r="M173" s="56">
        <v>3.9419</v>
      </c>
      <c r="N173" s="56">
        <v>8.4650320000000008</v>
      </c>
      <c r="O173" s="56">
        <v>7.1769530000000001</v>
      </c>
      <c r="P173" s="141">
        <v>5.3947820000000002</v>
      </c>
      <c r="Q173" s="116">
        <v>38790</v>
      </c>
      <c r="R173" s="72">
        <v>26151</v>
      </c>
      <c r="S173" s="72">
        <v>28649</v>
      </c>
      <c r="T173" s="72">
        <v>18194</v>
      </c>
      <c r="U173" s="72">
        <v>14534</v>
      </c>
      <c r="V173" s="132">
        <v>16687</v>
      </c>
      <c r="W173" s="115">
        <v>1273023.1880000001</v>
      </c>
      <c r="X173" s="70">
        <v>1400642.8119999999</v>
      </c>
      <c r="Y173" s="77">
        <v>567031.5</v>
      </c>
      <c r="Z173" s="78">
        <v>653070.5</v>
      </c>
      <c r="AA173" s="70">
        <v>679654.35699999996</v>
      </c>
      <c r="AB173" s="70">
        <v>773909.64300000004</v>
      </c>
      <c r="AC173" s="77">
        <v>185006.20800000001</v>
      </c>
      <c r="AD173" s="78">
        <v>244865.79199999999</v>
      </c>
      <c r="AE173" s="70">
        <v>178608.546</v>
      </c>
      <c r="AF173" s="70">
        <v>226427.454</v>
      </c>
      <c r="AG173" s="77">
        <v>281876.946</v>
      </c>
      <c r="AH173" s="174">
        <v>336779.054</v>
      </c>
      <c r="AI173" s="255"/>
      <c r="AJ173" s="186">
        <v>1346687</v>
      </c>
      <c r="AK173" s="89">
        <v>614120</v>
      </c>
      <c r="AL173" s="89">
        <v>732567</v>
      </c>
      <c r="AM173" s="89">
        <v>212300</v>
      </c>
      <c r="AN173" s="89">
        <v>205678</v>
      </c>
      <c r="AO173" s="194">
        <v>314589</v>
      </c>
      <c r="AP173" s="186">
        <v>1237757</v>
      </c>
      <c r="AQ173" s="89">
        <v>547442</v>
      </c>
      <c r="AR173" s="89">
        <v>690315</v>
      </c>
      <c r="AS173" s="89">
        <v>190468</v>
      </c>
      <c r="AT173" s="89">
        <v>183250</v>
      </c>
      <c r="AU173" s="194">
        <v>316597</v>
      </c>
      <c r="AV173" s="116">
        <v>108930</v>
      </c>
      <c r="AW173" s="72">
        <v>66678</v>
      </c>
      <c r="AX173" s="72">
        <v>42252</v>
      </c>
      <c r="AY173" s="72">
        <v>21832</v>
      </c>
      <c r="AZ173" s="72">
        <v>22428</v>
      </c>
      <c r="BA173" s="132">
        <v>-2008</v>
      </c>
      <c r="BB173" s="224" t="str">
        <f>CHAR(171)</f>
        <v>«</v>
      </c>
      <c r="BC173" s="64" t="str">
        <f>CHAR(171)</f>
        <v>«</v>
      </c>
      <c r="BD173" s="64" t="str">
        <f t="shared" si="41"/>
        <v>«</v>
      </c>
      <c r="BE173" s="64" t="str">
        <f t="shared" si="41"/>
        <v>«</v>
      </c>
      <c r="BF173" s="64" t="str">
        <f t="shared" si="41"/>
        <v>«</v>
      </c>
      <c r="BG173" s="231" t="str">
        <f t="shared" si="41"/>
        <v>«</v>
      </c>
    </row>
    <row r="174" spans="1:59" ht="12" customHeight="1" x14ac:dyDescent="0.2">
      <c r="A174" s="5"/>
      <c r="B174" s="6" t="s">
        <v>88</v>
      </c>
      <c r="C174" s="7"/>
      <c r="D174" s="7"/>
      <c r="E174" s="116">
        <v>1152308</v>
      </c>
      <c r="F174" s="72">
        <v>708668</v>
      </c>
      <c r="G174" s="72">
        <v>443640</v>
      </c>
      <c r="H174" s="72">
        <v>178369</v>
      </c>
      <c r="I174" s="72">
        <v>135139</v>
      </c>
      <c r="J174" s="132">
        <v>130132</v>
      </c>
      <c r="K174" s="123">
        <v>3.2640229999999999</v>
      </c>
      <c r="L174" s="56">
        <v>4.508</v>
      </c>
      <c r="M174" s="56">
        <v>4.4744320000000002</v>
      </c>
      <c r="N174" s="56">
        <v>7.2093420000000004</v>
      </c>
      <c r="O174" s="56">
        <v>8.9688289999999995</v>
      </c>
      <c r="P174" s="141">
        <v>6.9490030000000003</v>
      </c>
      <c r="Q174" s="116">
        <v>37611</v>
      </c>
      <c r="R174" s="72">
        <v>31946</v>
      </c>
      <c r="S174" s="72">
        <v>19850</v>
      </c>
      <c r="T174" s="72">
        <v>12859</v>
      </c>
      <c r="U174" s="72">
        <v>12120</v>
      </c>
      <c r="V174" s="132">
        <v>9042</v>
      </c>
      <c r="W174" s="115">
        <v>1090436.919</v>
      </c>
      <c r="X174" s="70">
        <v>1214179.081</v>
      </c>
      <c r="Y174" s="77">
        <v>656115.58600000001</v>
      </c>
      <c r="Z174" s="78">
        <v>761220.41399999999</v>
      </c>
      <c r="AA174" s="70">
        <v>410986.14199999999</v>
      </c>
      <c r="AB174" s="70">
        <v>476293.85800000001</v>
      </c>
      <c r="AC174" s="77">
        <v>157215.565</v>
      </c>
      <c r="AD174" s="78">
        <v>199522.435</v>
      </c>
      <c r="AE174" s="70">
        <v>115200.966</v>
      </c>
      <c r="AF174" s="70">
        <v>155077.03400000001</v>
      </c>
      <c r="AG174" s="77">
        <v>115256.469</v>
      </c>
      <c r="AH174" s="174">
        <v>145007.53099999999</v>
      </c>
      <c r="AI174" s="255"/>
      <c r="AJ174" s="186">
        <v>1171030</v>
      </c>
      <c r="AK174" s="89">
        <v>725904</v>
      </c>
      <c r="AL174" s="89">
        <v>445126</v>
      </c>
      <c r="AM174" s="89">
        <v>179103</v>
      </c>
      <c r="AN174" s="89">
        <v>137009</v>
      </c>
      <c r="AO174" s="194">
        <v>129014</v>
      </c>
      <c r="AP174" s="186">
        <v>960197</v>
      </c>
      <c r="AQ174" s="89">
        <v>571155</v>
      </c>
      <c r="AR174" s="89">
        <v>389042</v>
      </c>
      <c r="AS174" s="89">
        <v>161936</v>
      </c>
      <c r="AT174" s="89">
        <v>109665</v>
      </c>
      <c r="AU174" s="194">
        <v>117441</v>
      </c>
      <c r="AV174" s="116">
        <v>210833</v>
      </c>
      <c r="AW174" s="72">
        <v>154749</v>
      </c>
      <c r="AX174" s="72">
        <v>56084</v>
      </c>
      <c r="AY174" s="72">
        <v>17167</v>
      </c>
      <c r="AZ174" s="72">
        <v>27344</v>
      </c>
      <c r="BA174" s="132">
        <v>11573</v>
      </c>
      <c r="BB174" s="224" t="str">
        <f>CHAR(173)</f>
        <v>­</v>
      </c>
      <c r="BC174" s="64" t="str">
        <f>CHAR(173)</f>
        <v>­</v>
      </c>
      <c r="BD174" s="64" t="str">
        <f t="shared" si="41"/>
        <v>«</v>
      </c>
      <c r="BE174" s="64" t="str">
        <f t="shared" si="41"/>
        <v>«</v>
      </c>
      <c r="BF174" s="64" t="str">
        <f t="shared" si="41"/>
        <v>«</v>
      </c>
      <c r="BG174" s="231" t="str">
        <f t="shared" si="41"/>
        <v>«</v>
      </c>
    </row>
    <row r="175" spans="1:59" ht="12" customHeight="1" x14ac:dyDescent="0.2">
      <c r="A175" s="5"/>
      <c r="B175" s="6" t="s">
        <v>14</v>
      </c>
      <c r="C175" s="7"/>
      <c r="D175" s="7"/>
      <c r="E175" s="115">
        <v>2174</v>
      </c>
      <c r="F175" s="70">
        <v>720</v>
      </c>
      <c r="G175" s="70">
        <v>1454</v>
      </c>
      <c r="H175" s="70">
        <v>0</v>
      </c>
      <c r="I175" s="70">
        <v>389</v>
      </c>
      <c r="J175" s="131">
        <v>1065</v>
      </c>
      <c r="K175" s="124">
        <v>0</v>
      </c>
      <c r="L175" s="45">
        <v>0</v>
      </c>
      <c r="M175" s="45">
        <v>0</v>
      </c>
      <c r="N175" s="45">
        <v>0</v>
      </c>
      <c r="O175" s="45">
        <v>0</v>
      </c>
      <c r="P175" s="142">
        <v>0</v>
      </c>
      <c r="Q175" s="115">
        <v>0</v>
      </c>
      <c r="R175" s="70">
        <v>0</v>
      </c>
      <c r="S175" s="70">
        <v>0</v>
      </c>
      <c r="T175" s="70">
        <v>0</v>
      </c>
      <c r="U175" s="70">
        <v>0</v>
      </c>
      <c r="V175" s="131">
        <v>0</v>
      </c>
      <c r="W175" s="115">
        <v>0</v>
      </c>
      <c r="X175" s="70">
        <v>0</v>
      </c>
      <c r="Y175" s="77">
        <v>0</v>
      </c>
      <c r="Z175" s="78">
        <v>0</v>
      </c>
      <c r="AA175" s="70">
        <v>0</v>
      </c>
      <c r="AB175" s="70">
        <v>0</v>
      </c>
      <c r="AC175" s="77">
        <v>0</v>
      </c>
      <c r="AD175" s="78">
        <v>0</v>
      </c>
      <c r="AE175" s="70">
        <v>0</v>
      </c>
      <c r="AF175" s="70">
        <v>0</v>
      </c>
      <c r="AG175" s="77">
        <v>0</v>
      </c>
      <c r="AH175" s="174">
        <v>0</v>
      </c>
      <c r="AI175" s="255"/>
      <c r="AJ175" s="115">
        <v>2227</v>
      </c>
      <c r="AK175" s="70">
        <v>903</v>
      </c>
      <c r="AL175" s="70">
        <v>1324</v>
      </c>
      <c r="AM175" s="70">
        <v>0</v>
      </c>
      <c r="AN175" s="70">
        <v>0</v>
      </c>
      <c r="AO175" s="131">
        <v>1324</v>
      </c>
      <c r="AP175" s="115">
        <v>4457</v>
      </c>
      <c r="AQ175" s="70">
        <v>0</v>
      </c>
      <c r="AR175" s="70">
        <v>4457</v>
      </c>
      <c r="AS175" s="70">
        <v>895</v>
      </c>
      <c r="AT175" s="70">
        <v>538</v>
      </c>
      <c r="AU175" s="131">
        <v>3024</v>
      </c>
      <c r="AV175" s="115">
        <v>-2230</v>
      </c>
      <c r="AW175" s="70">
        <v>903</v>
      </c>
      <c r="AX175" s="70">
        <v>-3133</v>
      </c>
      <c r="AY175" s="70">
        <v>-895</v>
      </c>
      <c r="AZ175" s="70">
        <v>-538</v>
      </c>
      <c r="BA175" s="131">
        <v>-1700</v>
      </c>
      <c r="BB175" s="223"/>
      <c r="BC175" s="61"/>
      <c r="BD175" s="61"/>
      <c r="BE175" s="61"/>
      <c r="BF175" s="61"/>
      <c r="BG175" s="230"/>
    </row>
    <row r="176" spans="1:59" ht="9.75" customHeight="1" x14ac:dyDescent="0.2">
      <c r="A176" s="5"/>
      <c r="B176" s="6"/>
      <c r="C176" s="7"/>
      <c r="D176" s="7"/>
      <c r="E176" s="115"/>
      <c r="F176" s="70"/>
      <c r="G176" s="70"/>
      <c r="H176" s="70"/>
      <c r="I176" s="70"/>
      <c r="J176" s="131"/>
      <c r="K176" s="124"/>
      <c r="L176" s="45"/>
      <c r="M176" s="45"/>
      <c r="N176" s="45"/>
      <c r="O176" s="45"/>
      <c r="P176" s="142"/>
      <c r="Q176" s="115"/>
      <c r="R176" s="70"/>
      <c r="S176" s="70"/>
      <c r="T176" s="70"/>
      <c r="U176" s="70"/>
      <c r="V176" s="131"/>
      <c r="W176" s="115"/>
      <c r="X176" s="70"/>
      <c r="Y176" s="77"/>
      <c r="Z176" s="78"/>
      <c r="AA176" s="70"/>
      <c r="AB176" s="70"/>
      <c r="AC176" s="77"/>
      <c r="AD176" s="78"/>
      <c r="AE176" s="70"/>
      <c r="AF176" s="70"/>
      <c r="AG176" s="77"/>
      <c r="AH176" s="174"/>
      <c r="AI176" s="255"/>
      <c r="AJ176" s="115"/>
      <c r="AK176" s="70"/>
      <c r="AL176" s="70"/>
      <c r="AM176" s="70"/>
      <c r="AN176" s="70"/>
      <c r="AO176" s="131"/>
      <c r="AP176" s="115"/>
      <c r="AQ176" s="70"/>
      <c r="AR176" s="70"/>
      <c r="AS176" s="70"/>
      <c r="AT176" s="70"/>
      <c r="AU176" s="131"/>
      <c r="AV176" s="115"/>
      <c r="AW176" s="70"/>
      <c r="AX176" s="70"/>
      <c r="AY176" s="70"/>
      <c r="AZ176" s="70"/>
      <c r="BA176" s="131"/>
      <c r="BB176" s="223"/>
      <c r="BC176" s="61"/>
      <c r="BD176" s="61"/>
      <c r="BE176" s="61"/>
      <c r="BF176" s="61"/>
      <c r="BG176" s="230"/>
    </row>
    <row r="177" spans="1:59" ht="12" customHeight="1" x14ac:dyDescent="0.2">
      <c r="A177" s="35"/>
      <c r="B177" s="36" t="s">
        <v>89</v>
      </c>
      <c r="C177" s="37"/>
      <c r="D177" s="37"/>
      <c r="E177" s="117">
        <v>3829208</v>
      </c>
      <c r="F177" s="73">
        <v>1743505</v>
      </c>
      <c r="G177" s="73">
        <v>2085703</v>
      </c>
      <c r="H177" s="73">
        <v>588373</v>
      </c>
      <c r="I177" s="73">
        <v>561449</v>
      </c>
      <c r="J177" s="133">
        <v>935881</v>
      </c>
      <c r="K177" s="148">
        <v>2.0807500000000001</v>
      </c>
      <c r="L177" s="57">
        <v>3.1175850000000001</v>
      </c>
      <c r="M177" s="57">
        <v>2.7931309999999998</v>
      </c>
      <c r="N177" s="57">
        <v>5.6466830000000003</v>
      </c>
      <c r="O177" s="57">
        <v>4.9357360000000003</v>
      </c>
      <c r="P177" s="156">
        <v>4.1686620000000003</v>
      </c>
      <c r="Q177" s="117">
        <v>79676</v>
      </c>
      <c r="R177" s="73">
        <v>54355</v>
      </c>
      <c r="S177" s="73">
        <v>58256</v>
      </c>
      <c r="T177" s="73">
        <v>33223</v>
      </c>
      <c r="U177" s="73">
        <v>27711</v>
      </c>
      <c r="V177" s="133">
        <v>39013</v>
      </c>
      <c r="W177" s="165">
        <v>3698140.5750000002</v>
      </c>
      <c r="X177" s="82">
        <v>3960275.4249999998</v>
      </c>
      <c r="Y177" s="83">
        <v>1654090.602</v>
      </c>
      <c r="Z177" s="84">
        <v>1832919.398</v>
      </c>
      <c r="AA177" s="82">
        <v>1989871.192</v>
      </c>
      <c r="AB177" s="82">
        <v>2181534.8080000002</v>
      </c>
      <c r="AC177" s="83">
        <v>533720.24199999997</v>
      </c>
      <c r="AD177" s="84">
        <v>643025.75800000003</v>
      </c>
      <c r="AE177" s="82">
        <v>515863.34700000001</v>
      </c>
      <c r="AF177" s="82">
        <v>607034.65300000005</v>
      </c>
      <c r="AG177" s="83">
        <v>871703.43599999999</v>
      </c>
      <c r="AH177" s="176">
        <v>1000058.564</v>
      </c>
      <c r="AI177" s="255"/>
      <c r="AJ177" s="187">
        <v>3833338</v>
      </c>
      <c r="AK177" s="90">
        <v>1761376</v>
      </c>
      <c r="AL177" s="90">
        <v>2071962</v>
      </c>
      <c r="AM177" s="90">
        <v>576610</v>
      </c>
      <c r="AN177" s="90">
        <v>571984</v>
      </c>
      <c r="AO177" s="195">
        <v>923368</v>
      </c>
      <c r="AP177" s="187">
        <v>3609198</v>
      </c>
      <c r="AQ177" s="90">
        <v>1548784</v>
      </c>
      <c r="AR177" s="90">
        <v>2060414</v>
      </c>
      <c r="AS177" s="90">
        <v>538734</v>
      </c>
      <c r="AT177" s="90">
        <v>523597</v>
      </c>
      <c r="AU177" s="195">
        <v>998083</v>
      </c>
      <c r="AV177" s="117">
        <v>224140</v>
      </c>
      <c r="AW177" s="73">
        <v>212592</v>
      </c>
      <c r="AX177" s="73">
        <v>11548</v>
      </c>
      <c r="AY177" s="73">
        <v>37876</v>
      </c>
      <c r="AZ177" s="73">
        <v>48387</v>
      </c>
      <c r="BA177" s="133">
        <v>-74715</v>
      </c>
      <c r="BB177" s="225" t="str">
        <f t="shared" ref="BB177:BB183" si="42">CHAR(171)</f>
        <v>«</v>
      </c>
      <c r="BC177" s="65" t="str">
        <f>CHAR(173)</f>
        <v>­</v>
      </c>
      <c r="BD177" s="65" t="str">
        <f t="shared" ref="BD177:BG183" si="43">CHAR(171)</f>
        <v>«</v>
      </c>
      <c r="BE177" s="65" t="str">
        <f t="shared" si="43"/>
        <v>«</v>
      </c>
      <c r="BF177" s="65" t="str">
        <f t="shared" si="43"/>
        <v>«</v>
      </c>
      <c r="BG177" s="232" t="str">
        <f t="shared" si="43"/>
        <v>«</v>
      </c>
    </row>
    <row r="178" spans="1:59" ht="12" customHeight="1" x14ac:dyDescent="0.2">
      <c r="A178" s="5"/>
      <c r="B178" s="6" t="s">
        <v>9</v>
      </c>
      <c r="C178" s="7"/>
      <c r="D178" s="7"/>
      <c r="E178" s="116">
        <v>1801824</v>
      </c>
      <c r="F178" s="72">
        <v>785807</v>
      </c>
      <c r="G178" s="72">
        <v>1016017</v>
      </c>
      <c r="H178" s="72">
        <v>267631</v>
      </c>
      <c r="I178" s="72">
        <v>276500</v>
      </c>
      <c r="J178" s="132">
        <v>471886</v>
      </c>
      <c r="K178" s="123">
        <v>2.5039609999999999</v>
      </c>
      <c r="L178" s="56">
        <v>3.7322510000000002</v>
      </c>
      <c r="M178" s="56">
        <v>3.3743530000000002</v>
      </c>
      <c r="N178" s="56">
        <v>6.9935099999999997</v>
      </c>
      <c r="O178" s="56">
        <v>5.8741120000000002</v>
      </c>
      <c r="P178" s="141">
        <v>5.0205399999999996</v>
      </c>
      <c r="Q178" s="116">
        <v>45116</v>
      </c>
      <c r="R178" s="72">
        <v>29328</v>
      </c>
      <c r="S178" s="72">
        <v>34284</v>
      </c>
      <c r="T178" s="72">
        <v>18716</v>
      </c>
      <c r="U178" s="72">
        <v>16241</v>
      </c>
      <c r="V178" s="132">
        <v>23691</v>
      </c>
      <c r="W178" s="115">
        <v>1727606.58</v>
      </c>
      <c r="X178" s="70">
        <v>1876041.42</v>
      </c>
      <c r="Y178" s="77">
        <v>737561.96600000001</v>
      </c>
      <c r="Z178" s="78">
        <v>834052.03399999999</v>
      </c>
      <c r="AA178" s="70">
        <v>959619.81799999997</v>
      </c>
      <c r="AB178" s="70">
        <v>1072414.182</v>
      </c>
      <c r="AC178" s="77">
        <v>236841.86199999999</v>
      </c>
      <c r="AD178" s="78">
        <v>298420.13799999998</v>
      </c>
      <c r="AE178" s="70">
        <v>249782.04199999999</v>
      </c>
      <c r="AF178" s="70">
        <v>303217.95799999998</v>
      </c>
      <c r="AG178" s="77">
        <v>432913.93599999999</v>
      </c>
      <c r="AH178" s="174">
        <v>510858.06400000001</v>
      </c>
      <c r="AI178" s="255"/>
      <c r="AJ178" s="186">
        <v>1790266</v>
      </c>
      <c r="AK178" s="89">
        <v>796158</v>
      </c>
      <c r="AL178" s="89">
        <v>994108</v>
      </c>
      <c r="AM178" s="89">
        <v>247926</v>
      </c>
      <c r="AN178" s="89">
        <v>274256</v>
      </c>
      <c r="AO178" s="194">
        <v>471926</v>
      </c>
      <c r="AP178" s="186">
        <v>1696438</v>
      </c>
      <c r="AQ178" s="89">
        <v>680384</v>
      </c>
      <c r="AR178" s="89">
        <v>1016054</v>
      </c>
      <c r="AS178" s="89">
        <v>258758</v>
      </c>
      <c r="AT178" s="89">
        <v>269130</v>
      </c>
      <c r="AU178" s="194">
        <v>488166</v>
      </c>
      <c r="AV178" s="116">
        <v>93828</v>
      </c>
      <c r="AW178" s="72">
        <v>115774</v>
      </c>
      <c r="AX178" s="72">
        <v>-21946</v>
      </c>
      <c r="AY178" s="72">
        <v>-10832</v>
      </c>
      <c r="AZ178" s="72">
        <v>5126</v>
      </c>
      <c r="BA178" s="132">
        <v>-16240</v>
      </c>
      <c r="BB178" s="224" t="str">
        <f t="shared" si="42"/>
        <v>«</v>
      </c>
      <c r="BC178" s="64" t="str">
        <f>CHAR(173)</f>
        <v>­</v>
      </c>
      <c r="BD178" s="64" t="str">
        <f t="shared" si="43"/>
        <v>«</v>
      </c>
      <c r="BE178" s="64" t="str">
        <f t="shared" si="43"/>
        <v>«</v>
      </c>
      <c r="BF178" s="64" t="str">
        <f t="shared" si="43"/>
        <v>«</v>
      </c>
      <c r="BG178" s="231" t="str">
        <f t="shared" si="43"/>
        <v>«</v>
      </c>
    </row>
    <row r="179" spans="1:59" ht="12" customHeight="1" x14ac:dyDescent="0.2">
      <c r="A179" s="5"/>
      <c r="B179" s="6"/>
      <c r="C179" s="7" t="s">
        <v>10</v>
      </c>
      <c r="D179" s="7"/>
      <c r="E179" s="116">
        <v>1564016</v>
      </c>
      <c r="F179" s="72">
        <v>652310</v>
      </c>
      <c r="G179" s="72">
        <v>911706</v>
      </c>
      <c r="H179" s="72">
        <v>223197</v>
      </c>
      <c r="I179" s="72">
        <v>249895</v>
      </c>
      <c r="J179" s="132">
        <v>438614</v>
      </c>
      <c r="K179" s="123">
        <v>2.621245</v>
      </c>
      <c r="L179" s="56">
        <v>3.9791660000000002</v>
      </c>
      <c r="M179" s="56">
        <v>3.4806270000000001</v>
      </c>
      <c r="N179" s="56">
        <v>7.5879029999999998</v>
      </c>
      <c r="O179" s="56">
        <v>6.2226699999999999</v>
      </c>
      <c r="P179" s="141">
        <v>4.9864620000000004</v>
      </c>
      <c r="Q179" s="116">
        <v>40996</v>
      </c>
      <c r="R179" s="72">
        <v>25956</v>
      </c>
      <c r="S179" s="72">
        <v>31733</v>
      </c>
      <c r="T179" s="72">
        <v>16935</v>
      </c>
      <c r="U179" s="72">
        <v>15550</v>
      </c>
      <c r="V179" s="132">
        <v>21871</v>
      </c>
      <c r="W179" s="115">
        <v>1496576.4450000001</v>
      </c>
      <c r="X179" s="70">
        <v>1631455.5549999999</v>
      </c>
      <c r="Y179" s="77">
        <v>609611.55799999996</v>
      </c>
      <c r="Z179" s="78">
        <v>695008.44200000004</v>
      </c>
      <c r="AA179" s="70">
        <v>859505.07499999995</v>
      </c>
      <c r="AB179" s="70">
        <v>963906.92500000005</v>
      </c>
      <c r="AC179" s="77">
        <v>195337.326</v>
      </c>
      <c r="AD179" s="78">
        <v>251056.674</v>
      </c>
      <c r="AE179" s="70">
        <v>224315.02</v>
      </c>
      <c r="AF179" s="70">
        <v>275474.98</v>
      </c>
      <c r="AG179" s="77">
        <v>402635.67700000003</v>
      </c>
      <c r="AH179" s="174">
        <v>474592.32299999997</v>
      </c>
      <c r="AI179" s="255"/>
      <c r="AJ179" s="186">
        <v>1547055</v>
      </c>
      <c r="AK179" s="89">
        <v>658353</v>
      </c>
      <c r="AL179" s="89">
        <v>888702</v>
      </c>
      <c r="AM179" s="89">
        <v>206463</v>
      </c>
      <c r="AN179" s="89">
        <v>246834</v>
      </c>
      <c r="AO179" s="194">
        <v>435405</v>
      </c>
      <c r="AP179" s="186">
        <v>1472542</v>
      </c>
      <c r="AQ179" s="89">
        <v>575319</v>
      </c>
      <c r="AR179" s="89">
        <v>897223</v>
      </c>
      <c r="AS179" s="89">
        <v>226899</v>
      </c>
      <c r="AT179" s="89">
        <v>232675</v>
      </c>
      <c r="AU179" s="194">
        <v>437649</v>
      </c>
      <c r="AV179" s="116">
        <v>74513</v>
      </c>
      <c r="AW179" s="72">
        <v>83034</v>
      </c>
      <c r="AX179" s="72">
        <v>-8521</v>
      </c>
      <c r="AY179" s="72">
        <v>-20436</v>
      </c>
      <c r="AZ179" s="72">
        <v>14159</v>
      </c>
      <c r="BA179" s="132">
        <v>-2244</v>
      </c>
      <c r="BB179" s="224" t="str">
        <f t="shared" si="42"/>
        <v>«</v>
      </c>
      <c r="BC179" s="64" t="str">
        <f>CHAR(173)</f>
        <v>­</v>
      </c>
      <c r="BD179" s="64" t="str">
        <f t="shared" si="43"/>
        <v>«</v>
      </c>
      <c r="BE179" s="64" t="str">
        <f t="shared" si="43"/>
        <v>«</v>
      </c>
      <c r="BF179" s="64" t="str">
        <f t="shared" si="43"/>
        <v>«</v>
      </c>
      <c r="BG179" s="231" t="str">
        <f t="shared" si="43"/>
        <v>«</v>
      </c>
    </row>
    <row r="180" spans="1:59" ht="12" customHeight="1" x14ac:dyDescent="0.2">
      <c r="A180" s="5"/>
      <c r="B180" s="6"/>
      <c r="C180" s="7" t="s">
        <v>90</v>
      </c>
      <c r="D180" s="7"/>
      <c r="E180" s="116">
        <v>237808</v>
      </c>
      <c r="F180" s="72">
        <v>133497</v>
      </c>
      <c r="G180" s="72">
        <v>104311</v>
      </c>
      <c r="H180" s="75">
        <v>44434</v>
      </c>
      <c r="I180" s="72">
        <v>26605</v>
      </c>
      <c r="J180" s="135">
        <v>33272</v>
      </c>
      <c r="K180" s="123">
        <v>7.1261960000000002</v>
      </c>
      <c r="L180" s="56">
        <v>9.8294289999999993</v>
      </c>
      <c r="M180" s="56">
        <v>10.280728999999999</v>
      </c>
      <c r="N180" s="56">
        <v>15.436082000000001</v>
      </c>
      <c r="O180" s="56">
        <v>14.371971</v>
      </c>
      <c r="P180" s="141">
        <v>21.950295000000001</v>
      </c>
      <c r="Q180" s="116">
        <v>16946</v>
      </c>
      <c r="R180" s="72">
        <v>13121</v>
      </c>
      <c r="S180" s="72">
        <v>10723</v>
      </c>
      <c r="T180" s="72">
        <v>6858</v>
      </c>
      <c r="U180" s="72">
        <v>3823</v>
      </c>
      <c r="V180" s="132">
        <v>7303</v>
      </c>
      <c r="W180" s="115">
        <v>209930.73800000001</v>
      </c>
      <c r="X180" s="70">
        <v>265685.26199999999</v>
      </c>
      <c r="Y180" s="77">
        <v>111911.321</v>
      </c>
      <c r="Z180" s="78">
        <v>155082.679</v>
      </c>
      <c r="AA180" s="70">
        <v>86670.133000000002</v>
      </c>
      <c r="AB180" s="70">
        <v>121951.867</v>
      </c>
      <c r="AC180" s="77">
        <v>33151.161</v>
      </c>
      <c r="AD180" s="78">
        <v>55716.839</v>
      </c>
      <c r="AE180" s="70">
        <v>20315.075000000001</v>
      </c>
      <c r="AF180" s="70">
        <v>32894.925000000003</v>
      </c>
      <c r="AG180" s="77">
        <v>21258.067999999999</v>
      </c>
      <c r="AH180" s="174">
        <v>45285.932000000001</v>
      </c>
      <c r="AI180" s="255"/>
      <c r="AJ180" s="186">
        <v>243211</v>
      </c>
      <c r="AK180" s="89">
        <v>137805</v>
      </c>
      <c r="AL180" s="89">
        <v>105406</v>
      </c>
      <c r="AM180" s="92">
        <v>41463</v>
      </c>
      <c r="AN180" s="92">
        <v>27422</v>
      </c>
      <c r="AO180" s="196">
        <v>36521</v>
      </c>
      <c r="AP180" s="186">
        <v>223896</v>
      </c>
      <c r="AQ180" s="89">
        <v>105065</v>
      </c>
      <c r="AR180" s="89">
        <v>118831</v>
      </c>
      <c r="AS180" s="92">
        <v>31859</v>
      </c>
      <c r="AT180" s="92">
        <v>36455</v>
      </c>
      <c r="AU180" s="196">
        <v>50517</v>
      </c>
      <c r="AV180" s="116">
        <v>19315</v>
      </c>
      <c r="AW180" s="72">
        <v>32740</v>
      </c>
      <c r="AX180" s="72">
        <v>-13425</v>
      </c>
      <c r="AY180" s="72">
        <v>9604</v>
      </c>
      <c r="AZ180" s="72">
        <v>-9033</v>
      </c>
      <c r="BA180" s="132">
        <v>-13996</v>
      </c>
      <c r="BB180" s="224" t="str">
        <f t="shared" si="42"/>
        <v>«</v>
      </c>
      <c r="BC180" s="64" t="str">
        <f>CHAR(171)</f>
        <v>«</v>
      </c>
      <c r="BD180" s="64" t="str">
        <f t="shared" si="43"/>
        <v>«</v>
      </c>
      <c r="BE180" s="64" t="str">
        <f t="shared" si="43"/>
        <v>«</v>
      </c>
      <c r="BF180" s="64" t="str">
        <f t="shared" si="43"/>
        <v>«</v>
      </c>
      <c r="BG180" s="231" t="str">
        <f t="shared" si="43"/>
        <v>«</v>
      </c>
    </row>
    <row r="181" spans="1:59" ht="12" customHeight="1" x14ac:dyDescent="0.2">
      <c r="A181" s="5"/>
      <c r="B181" s="6" t="s">
        <v>11</v>
      </c>
      <c r="C181" s="7"/>
      <c r="D181" s="7"/>
      <c r="E181" s="116">
        <v>193156</v>
      </c>
      <c r="F181" s="72">
        <v>102301</v>
      </c>
      <c r="G181" s="72">
        <v>90855</v>
      </c>
      <c r="H181" s="72">
        <v>31279</v>
      </c>
      <c r="I181" s="72">
        <v>27566</v>
      </c>
      <c r="J181" s="132">
        <v>32010</v>
      </c>
      <c r="K181" s="123">
        <v>6.5602140000000002</v>
      </c>
      <c r="L181" s="56">
        <v>10.013172000000001</v>
      </c>
      <c r="M181" s="56">
        <v>8.2096420000000006</v>
      </c>
      <c r="N181" s="56">
        <v>14.448486000000001</v>
      </c>
      <c r="O181" s="56">
        <v>14.880174999999999</v>
      </c>
      <c r="P181" s="141">
        <v>13.395092</v>
      </c>
      <c r="Q181" s="116">
        <v>12671</v>
      </c>
      <c r="R181" s="72">
        <v>10243</v>
      </c>
      <c r="S181" s="72">
        <v>7458</v>
      </c>
      <c r="T181" s="72">
        <v>4519</v>
      </c>
      <c r="U181" s="72">
        <v>4101</v>
      </c>
      <c r="V181" s="132">
        <v>4287</v>
      </c>
      <c r="W181" s="115">
        <v>172311.46900000001</v>
      </c>
      <c r="X181" s="70">
        <v>214000.53099999999</v>
      </c>
      <c r="Y181" s="77">
        <v>85450.319000000003</v>
      </c>
      <c r="Z181" s="78">
        <v>119151.681</v>
      </c>
      <c r="AA181" s="70">
        <v>78585.159</v>
      </c>
      <c r="AB181" s="70">
        <v>103124.841</v>
      </c>
      <c r="AC181" s="77">
        <v>23844.682000000001</v>
      </c>
      <c r="AD181" s="78">
        <v>38713.317999999999</v>
      </c>
      <c r="AE181" s="70">
        <v>20818.425999999999</v>
      </c>
      <c r="AF181" s="70">
        <v>34313.574000000001</v>
      </c>
      <c r="AG181" s="77">
        <v>24956.62</v>
      </c>
      <c r="AH181" s="174">
        <v>39063.379999999997</v>
      </c>
      <c r="AI181" s="255"/>
      <c r="AJ181" s="186">
        <v>192058</v>
      </c>
      <c r="AK181" s="89">
        <v>99909</v>
      </c>
      <c r="AL181" s="89">
        <v>92149</v>
      </c>
      <c r="AM181" s="92">
        <v>31529</v>
      </c>
      <c r="AN181" s="92">
        <v>27079</v>
      </c>
      <c r="AO181" s="196">
        <v>33541</v>
      </c>
      <c r="AP181" s="186">
        <v>165065</v>
      </c>
      <c r="AQ181" s="89">
        <v>75223</v>
      </c>
      <c r="AR181" s="89">
        <v>89842</v>
      </c>
      <c r="AS181" s="92">
        <v>34202</v>
      </c>
      <c r="AT181" s="92">
        <v>27086</v>
      </c>
      <c r="AU181" s="196">
        <v>28554</v>
      </c>
      <c r="AV181" s="116">
        <v>26993</v>
      </c>
      <c r="AW181" s="72">
        <v>24686</v>
      </c>
      <c r="AX181" s="72">
        <v>2307</v>
      </c>
      <c r="AY181" s="72">
        <v>-2673</v>
      </c>
      <c r="AZ181" s="72">
        <v>-7</v>
      </c>
      <c r="BA181" s="132">
        <v>4987</v>
      </c>
      <c r="BB181" s="224" t="str">
        <f t="shared" si="42"/>
        <v>«</v>
      </c>
      <c r="BC181" s="64" t="str">
        <f>CHAR(171)</f>
        <v>«</v>
      </c>
      <c r="BD181" s="64" t="str">
        <f t="shared" si="43"/>
        <v>«</v>
      </c>
      <c r="BE181" s="64" t="str">
        <f t="shared" si="43"/>
        <v>«</v>
      </c>
      <c r="BF181" s="64" t="str">
        <f t="shared" si="43"/>
        <v>«</v>
      </c>
      <c r="BG181" s="231" t="str">
        <f t="shared" si="43"/>
        <v>«</v>
      </c>
    </row>
    <row r="182" spans="1:59" ht="12" customHeight="1" x14ac:dyDescent="0.2">
      <c r="A182" s="5"/>
      <c r="B182" s="6" t="s">
        <v>12</v>
      </c>
      <c r="C182" s="7"/>
      <c r="D182" s="7"/>
      <c r="E182" s="116">
        <v>1599402</v>
      </c>
      <c r="F182" s="72">
        <v>777328</v>
      </c>
      <c r="G182" s="72">
        <v>822074</v>
      </c>
      <c r="H182" s="72">
        <v>257399</v>
      </c>
      <c r="I182" s="72">
        <v>223784</v>
      </c>
      <c r="J182" s="132">
        <v>340891</v>
      </c>
      <c r="K182" s="123">
        <v>2.9835210000000001</v>
      </c>
      <c r="L182" s="56">
        <v>4.3159010000000002</v>
      </c>
      <c r="M182" s="56">
        <v>4.1278930000000003</v>
      </c>
      <c r="N182" s="56">
        <v>8.3001190000000005</v>
      </c>
      <c r="O182" s="56">
        <v>7.5417670000000001</v>
      </c>
      <c r="P182" s="141">
        <v>5.9417340000000003</v>
      </c>
      <c r="Q182" s="116">
        <v>47718</v>
      </c>
      <c r="R182" s="72">
        <v>33548</v>
      </c>
      <c r="S182" s="72">
        <v>33934</v>
      </c>
      <c r="T182" s="72">
        <v>21364</v>
      </c>
      <c r="U182" s="72">
        <v>16877</v>
      </c>
      <c r="V182" s="132">
        <v>20254</v>
      </c>
      <c r="W182" s="115">
        <v>1520905.071</v>
      </c>
      <c r="X182" s="70">
        <v>1677898.929</v>
      </c>
      <c r="Y182" s="77">
        <v>722140.37300000002</v>
      </c>
      <c r="Z182" s="78">
        <v>832515.62699999998</v>
      </c>
      <c r="AA182" s="70">
        <v>766252.01800000004</v>
      </c>
      <c r="AB182" s="70">
        <v>877895.98199999996</v>
      </c>
      <c r="AC182" s="77">
        <v>222254.52299999999</v>
      </c>
      <c r="AD182" s="78">
        <v>292543.47700000001</v>
      </c>
      <c r="AE182" s="70">
        <v>196020.89499999999</v>
      </c>
      <c r="AF182" s="70">
        <v>251547.10500000001</v>
      </c>
      <c r="AG182" s="77">
        <v>307571.79499999998</v>
      </c>
      <c r="AH182" s="174">
        <v>374210.20500000002</v>
      </c>
      <c r="AI182" s="255"/>
      <c r="AJ182" s="186">
        <v>1615257</v>
      </c>
      <c r="AK182" s="89">
        <v>781522</v>
      </c>
      <c r="AL182" s="89">
        <v>833735</v>
      </c>
      <c r="AM182" s="89">
        <v>263775</v>
      </c>
      <c r="AN182" s="89">
        <v>234907</v>
      </c>
      <c r="AO182" s="194">
        <v>335053</v>
      </c>
      <c r="AP182" s="186">
        <v>1513217</v>
      </c>
      <c r="AQ182" s="89">
        <v>711999</v>
      </c>
      <c r="AR182" s="89">
        <v>801218</v>
      </c>
      <c r="AS182" s="89">
        <v>214946</v>
      </c>
      <c r="AT182" s="89">
        <v>199332</v>
      </c>
      <c r="AU182" s="194">
        <v>386940</v>
      </c>
      <c r="AV182" s="116">
        <v>102040</v>
      </c>
      <c r="AW182" s="72">
        <v>69523</v>
      </c>
      <c r="AX182" s="72">
        <v>32517</v>
      </c>
      <c r="AY182" s="72">
        <v>48829</v>
      </c>
      <c r="AZ182" s="72">
        <v>35575</v>
      </c>
      <c r="BA182" s="132">
        <v>-51887</v>
      </c>
      <c r="BB182" s="224" t="str">
        <f t="shared" si="42"/>
        <v>«</v>
      </c>
      <c r="BC182" s="64" t="str">
        <f>CHAR(171)</f>
        <v>«</v>
      </c>
      <c r="BD182" s="64" t="str">
        <f t="shared" si="43"/>
        <v>«</v>
      </c>
      <c r="BE182" s="64" t="str">
        <f t="shared" si="43"/>
        <v>«</v>
      </c>
      <c r="BF182" s="64" t="str">
        <f t="shared" si="43"/>
        <v>«</v>
      </c>
      <c r="BG182" s="231" t="str">
        <f t="shared" si="43"/>
        <v>«</v>
      </c>
    </row>
    <row r="183" spans="1:59" ht="12" customHeight="1" x14ac:dyDescent="0.2">
      <c r="A183" s="5"/>
      <c r="B183" s="6" t="s">
        <v>13</v>
      </c>
      <c r="C183" s="7"/>
      <c r="D183" s="7"/>
      <c r="E183" s="116">
        <v>234826</v>
      </c>
      <c r="F183" s="72">
        <v>78069</v>
      </c>
      <c r="G183" s="72">
        <v>156757</v>
      </c>
      <c r="H183" s="75">
        <v>32064</v>
      </c>
      <c r="I183" s="75">
        <v>33599</v>
      </c>
      <c r="J183" s="132">
        <v>91094</v>
      </c>
      <c r="K183" s="123">
        <v>6.5002820000000003</v>
      </c>
      <c r="L183" s="56">
        <v>11.598433</v>
      </c>
      <c r="M183" s="56">
        <v>7.8393110000000004</v>
      </c>
      <c r="N183" s="56">
        <v>15.819018</v>
      </c>
      <c r="O183" s="56">
        <v>15.191198999999999</v>
      </c>
      <c r="P183" s="141">
        <v>10.935453000000001</v>
      </c>
      <c r="Q183" s="116">
        <v>15264</v>
      </c>
      <c r="R183" s="72">
        <v>9054</v>
      </c>
      <c r="S183" s="72">
        <v>12288</v>
      </c>
      <c r="T183" s="72">
        <v>5072</v>
      </c>
      <c r="U183" s="72">
        <v>5104</v>
      </c>
      <c r="V183" s="132">
        <v>9961</v>
      </c>
      <c r="W183" s="115">
        <v>209716.14199999999</v>
      </c>
      <c r="X183" s="70">
        <v>259935.85800000001</v>
      </c>
      <c r="Y183" s="77">
        <v>63173.885000000002</v>
      </c>
      <c r="Z183" s="78">
        <v>92964.115000000005</v>
      </c>
      <c r="AA183" s="70">
        <v>136542.141</v>
      </c>
      <c r="AB183" s="70">
        <v>176971.859</v>
      </c>
      <c r="AC183" s="77">
        <v>23720.215</v>
      </c>
      <c r="AD183" s="78">
        <v>40407.785000000003</v>
      </c>
      <c r="AE183" s="70">
        <v>25202.771000000001</v>
      </c>
      <c r="AF183" s="70">
        <v>41995.228999999999</v>
      </c>
      <c r="AG183" s="77">
        <v>74707.263999999996</v>
      </c>
      <c r="AH183" s="174">
        <v>107480.736</v>
      </c>
      <c r="AI183" s="255"/>
      <c r="AJ183" s="186">
        <v>235757</v>
      </c>
      <c r="AK183" s="89">
        <v>83787</v>
      </c>
      <c r="AL183" s="89">
        <v>151970</v>
      </c>
      <c r="AM183" s="92">
        <v>33380</v>
      </c>
      <c r="AN183" s="92">
        <v>35742</v>
      </c>
      <c r="AO183" s="194">
        <v>82848</v>
      </c>
      <c r="AP183" s="186">
        <v>234478</v>
      </c>
      <c r="AQ183" s="89">
        <v>81178</v>
      </c>
      <c r="AR183" s="89">
        <v>153300</v>
      </c>
      <c r="AS183" s="92">
        <v>30828</v>
      </c>
      <c r="AT183" s="92">
        <v>28049</v>
      </c>
      <c r="AU183" s="196">
        <v>94423</v>
      </c>
      <c r="AV183" s="116">
        <v>1279</v>
      </c>
      <c r="AW183" s="72">
        <v>2609</v>
      </c>
      <c r="AX183" s="72">
        <v>-1330</v>
      </c>
      <c r="AY183" s="72">
        <v>2552</v>
      </c>
      <c r="AZ183" s="72">
        <v>7693</v>
      </c>
      <c r="BA183" s="132">
        <v>-11575</v>
      </c>
      <c r="BB183" s="224" t="str">
        <f t="shared" si="42"/>
        <v>«</v>
      </c>
      <c r="BC183" s="64" t="str">
        <f>CHAR(171)</f>
        <v>«</v>
      </c>
      <c r="BD183" s="64" t="str">
        <f t="shared" si="43"/>
        <v>«</v>
      </c>
      <c r="BE183" s="64" t="str">
        <f t="shared" si="43"/>
        <v>«</v>
      </c>
      <c r="BF183" s="64" t="str">
        <f t="shared" si="43"/>
        <v>«</v>
      </c>
      <c r="BG183" s="231" t="str">
        <f t="shared" si="43"/>
        <v>«</v>
      </c>
    </row>
    <row r="184" spans="1:59" ht="12" customHeight="1" x14ac:dyDescent="0.2">
      <c r="A184" s="5"/>
      <c r="B184" s="6" t="s">
        <v>14</v>
      </c>
      <c r="C184" s="7"/>
      <c r="D184" s="7"/>
      <c r="E184" s="115">
        <v>0</v>
      </c>
      <c r="F184" s="70">
        <v>0</v>
      </c>
      <c r="G184" s="70">
        <v>0</v>
      </c>
      <c r="H184" s="70">
        <v>0</v>
      </c>
      <c r="I184" s="70">
        <v>0</v>
      </c>
      <c r="J184" s="131">
        <v>0</v>
      </c>
      <c r="K184" s="124">
        <v>0</v>
      </c>
      <c r="L184" s="45">
        <v>0</v>
      </c>
      <c r="M184" s="45">
        <v>0</v>
      </c>
      <c r="N184" s="45">
        <v>0</v>
      </c>
      <c r="O184" s="45">
        <v>0</v>
      </c>
      <c r="P184" s="142">
        <v>0</v>
      </c>
      <c r="Q184" s="115">
        <v>0</v>
      </c>
      <c r="R184" s="70">
        <v>0</v>
      </c>
      <c r="S184" s="70">
        <v>0</v>
      </c>
      <c r="T184" s="70">
        <v>0</v>
      </c>
      <c r="U184" s="70">
        <v>0</v>
      </c>
      <c r="V184" s="131">
        <v>0</v>
      </c>
      <c r="W184" s="115">
        <v>0</v>
      </c>
      <c r="X184" s="70">
        <v>0</v>
      </c>
      <c r="Y184" s="77">
        <v>0</v>
      </c>
      <c r="Z184" s="78">
        <v>0</v>
      </c>
      <c r="AA184" s="70">
        <v>0</v>
      </c>
      <c r="AB184" s="70">
        <v>0</v>
      </c>
      <c r="AC184" s="77">
        <v>0</v>
      </c>
      <c r="AD184" s="78">
        <v>0</v>
      </c>
      <c r="AE184" s="70">
        <v>0</v>
      </c>
      <c r="AF184" s="70">
        <v>0</v>
      </c>
      <c r="AG184" s="77">
        <v>0</v>
      </c>
      <c r="AH184" s="174">
        <v>0</v>
      </c>
      <c r="AI184" s="255"/>
      <c r="AJ184" s="115">
        <v>0</v>
      </c>
      <c r="AK184" s="70">
        <v>0</v>
      </c>
      <c r="AL184" s="70">
        <v>0</v>
      </c>
      <c r="AM184" s="70">
        <v>0</v>
      </c>
      <c r="AN184" s="70">
        <v>0</v>
      </c>
      <c r="AO184" s="131">
        <v>0</v>
      </c>
      <c r="AP184" s="115">
        <v>0</v>
      </c>
      <c r="AQ184" s="70">
        <v>0</v>
      </c>
      <c r="AR184" s="70">
        <v>0</v>
      </c>
      <c r="AS184" s="70">
        <v>0</v>
      </c>
      <c r="AT184" s="70">
        <v>0</v>
      </c>
      <c r="AU184" s="131">
        <v>0</v>
      </c>
      <c r="AV184" s="115">
        <v>0</v>
      </c>
      <c r="AW184" s="70">
        <v>0</v>
      </c>
      <c r="AX184" s="70">
        <v>0</v>
      </c>
      <c r="AY184" s="70">
        <v>0</v>
      </c>
      <c r="AZ184" s="70">
        <v>0</v>
      </c>
      <c r="BA184" s="131">
        <v>0</v>
      </c>
      <c r="BB184" s="223"/>
      <c r="BC184" s="61"/>
      <c r="BD184" s="61"/>
      <c r="BE184" s="61"/>
      <c r="BF184" s="61"/>
      <c r="BG184" s="230"/>
    </row>
    <row r="185" spans="1:59" ht="9.75" customHeight="1" x14ac:dyDescent="0.2">
      <c r="A185" s="5"/>
      <c r="B185" s="6"/>
      <c r="C185" s="7"/>
      <c r="D185" s="7"/>
      <c r="E185" s="115"/>
      <c r="F185" s="70"/>
      <c r="G185" s="70"/>
      <c r="H185" s="70"/>
      <c r="I185" s="70"/>
      <c r="J185" s="131"/>
      <c r="K185" s="124"/>
      <c r="L185" s="45"/>
      <c r="M185" s="45"/>
      <c r="N185" s="45"/>
      <c r="O185" s="45"/>
      <c r="P185" s="142"/>
      <c r="Q185" s="115"/>
      <c r="R185" s="70"/>
      <c r="S185" s="70"/>
      <c r="T185" s="70"/>
      <c r="U185" s="70"/>
      <c r="V185" s="131"/>
      <c r="W185" s="115"/>
      <c r="X185" s="70"/>
      <c r="Y185" s="77"/>
      <c r="Z185" s="78"/>
      <c r="AA185" s="70"/>
      <c r="AB185" s="70"/>
      <c r="AC185" s="77"/>
      <c r="AD185" s="78"/>
      <c r="AE185" s="70"/>
      <c r="AF185" s="70"/>
      <c r="AG185" s="77"/>
      <c r="AH185" s="174"/>
      <c r="AI185" s="255"/>
      <c r="AJ185" s="115"/>
      <c r="AK185" s="70"/>
      <c r="AL185" s="70"/>
      <c r="AM185" s="70"/>
      <c r="AN185" s="70"/>
      <c r="AO185" s="131"/>
      <c r="AP185" s="115"/>
      <c r="AQ185" s="70"/>
      <c r="AR185" s="70"/>
      <c r="AS185" s="70"/>
      <c r="AT185" s="70"/>
      <c r="AU185" s="131"/>
      <c r="AV185" s="115"/>
      <c r="AW185" s="70"/>
      <c r="AX185" s="70"/>
      <c r="AY185" s="70"/>
      <c r="AZ185" s="70"/>
      <c r="BA185" s="131"/>
      <c r="BB185" s="223"/>
      <c r="BC185" s="61"/>
      <c r="BD185" s="61"/>
      <c r="BE185" s="61"/>
      <c r="BF185" s="61"/>
      <c r="BG185" s="230"/>
    </row>
    <row r="186" spans="1:59" ht="12" customHeight="1" x14ac:dyDescent="0.2">
      <c r="A186" s="35"/>
      <c r="B186" s="36" t="s">
        <v>91</v>
      </c>
      <c r="C186" s="37"/>
      <c r="D186" s="37"/>
      <c r="E186" s="117">
        <v>3829208</v>
      </c>
      <c r="F186" s="73">
        <v>1743505</v>
      </c>
      <c r="G186" s="73">
        <v>2085703</v>
      </c>
      <c r="H186" s="73">
        <v>588373</v>
      </c>
      <c r="I186" s="73">
        <v>561449</v>
      </c>
      <c r="J186" s="133">
        <v>935881</v>
      </c>
      <c r="K186" s="148">
        <v>2.0807500000000001</v>
      </c>
      <c r="L186" s="57">
        <v>3.1175850000000001</v>
      </c>
      <c r="M186" s="57">
        <v>2.7931309999999998</v>
      </c>
      <c r="N186" s="57">
        <v>5.6466830000000003</v>
      </c>
      <c r="O186" s="57">
        <v>4.9357360000000003</v>
      </c>
      <c r="P186" s="156">
        <v>4.1686620000000003</v>
      </c>
      <c r="Q186" s="117">
        <v>79676</v>
      </c>
      <c r="R186" s="73">
        <v>54355</v>
      </c>
      <c r="S186" s="73">
        <v>58256</v>
      </c>
      <c r="T186" s="73">
        <v>33223</v>
      </c>
      <c r="U186" s="73">
        <v>27711</v>
      </c>
      <c r="V186" s="133">
        <v>39013</v>
      </c>
      <c r="W186" s="165">
        <v>3698140.5750000002</v>
      </c>
      <c r="X186" s="82">
        <v>3960275.4249999998</v>
      </c>
      <c r="Y186" s="83">
        <v>1654090.602</v>
      </c>
      <c r="Z186" s="84">
        <v>1832919.398</v>
      </c>
      <c r="AA186" s="82">
        <v>1989871.192</v>
      </c>
      <c r="AB186" s="82">
        <v>2181534.8080000002</v>
      </c>
      <c r="AC186" s="83">
        <v>533720.24199999997</v>
      </c>
      <c r="AD186" s="84">
        <v>643025.75800000003</v>
      </c>
      <c r="AE186" s="82">
        <v>515863.34700000001</v>
      </c>
      <c r="AF186" s="82">
        <v>607034.65300000005</v>
      </c>
      <c r="AG186" s="83">
        <v>871703.43599999999</v>
      </c>
      <c r="AH186" s="176">
        <v>1000058.564</v>
      </c>
      <c r="AI186" s="255"/>
      <c r="AJ186" s="187">
        <v>3833338</v>
      </c>
      <c r="AK186" s="90">
        <v>1761376</v>
      </c>
      <c r="AL186" s="90">
        <v>2071962</v>
      </c>
      <c r="AM186" s="90">
        <v>576610</v>
      </c>
      <c r="AN186" s="90">
        <v>571984</v>
      </c>
      <c r="AO186" s="195">
        <v>923368</v>
      </c>
      <c r="AP186" s="187">
        <v>3609198</v>
      </c>
      <c r="AQ186" s="90">
        <v>1548784</v>
      </c>
      <c r="AR186" s="90">
        <v>2060414</v>
      </c>
      <c r="AS186" s="90">
        <v>538734</v>
      </c>
      <c r="AT186" s="90">
        <v>523597</v>
      </c>
      <c r="AU186" s="195">
        <v>998083</v>
      </c>
      <c r="AV186" s="117">
        <v>224140</v>
      </c>
      <c r="AW186" s="73">
        <v>212592</v>
      </c>
      <c r="AX186" s="73">
        <v>11548</v>
      </c>
      <c r="AY186" s="73">
        <v>37876</v>
      </c>
      <c r="AZ186" s="73">
        <v>48387</v>
      </c>
      <c r="BA186" s="133">
        <v>-74715</v>
      </c>
      <c r="BB186" s="225" t="str">
        <f>CHAR(171)</f>
        <v>«</v>
      </c>
      <c r="BC186" s="65" t="str">
        <f>CHAR(173)</f>
        <v>­</v>
      </c>
      <c r="BD186" s="65" t="str">
        <f t="shared" ref="BD186:BG196" si="44">CHAR(171)</f>
        <v>«</v>
      </c>
      <c r="BE186" s="65" t="str">
        <f t="shared" si="44"/>
        <v>«</v>
      </c>
      <c r="BF186" s="65" t="str">
        <f t="shared" si="44"/>
        <v>«</v>
      </c>
      <c r="BG186" s="232" t="str">
        <f t="shared" si="44"/>
        <v>«</v>
      </c>
    </row>
    <row r="187" spans="1:59" ht="12" customHeight="1" x14ac:dyDescent="0.2">
      <c r="A187" s="5"/>
      <c r="B187" s="6" t="s">
        <v>16</v>
      </c>
      <c r="C187" s="7"/>
      <c r="D187" s="7"/>
      <c r="E187" s="116">
        <v>661212</v>
      </c>
      <c r="F187" s="76">
        <v>8944</v>
      </c>
      <c r="G187" s="72">
        <v>652268</v>
      </c>
      <c r="H187" s="75">
        <v>36877</v>
      </c>
      <c r="I187" s="72">
        <v>114730</v>
      </c>
      <c r="J187" s="132">
        <v>500661</v>
      </c>
      <c r="K187" s="123">
        <v>4.8522249999999998</v>
      </c>
      <c r="L187" s="56">
        <v>30.660778000000001</v>
      </c>
      <c r="M187" s="56">
        <v>4.9007589999999999</v>
      </c>
      <c r="N187" s="56">
        <v>17.658453000000002</v>
      </c>
      <c r="O187" s="56">
        <v>8.8145439999999997</v>
      </c>
      <c r="P187" s="141">
        <v>5.9155369999999996</v>
      </c>
      <c r="Q187" s="116">
        <v>32083</v>
      </c>
      <c r="R187" s="72">
        <v>2742</v>
      </c>
      <c r="S187" s="72">
        <v>31966</v>
      </c>
      <c r="T187" s="72">
        <v>6511</v>
      </c>
      <c r="U187" s="72">
        <v>10112</v>
      </c>
      <c r="V187" s="132">
        <v>29616</v>
      </c>
      <c r="W187" s="115">
        <v>608434.65399999998</v>
      </c>
      <c r="X187" s="70">
        <v>713989.34600000002</v>
      </c>
      <c r="Y187" s="77">
        <v>4432.9170000000004</v>
      </c>
      <c r="Z187" s="78">
        <v>13455.083000000001</v>
      </c>
      <c r="AA187" s="70">
        <v>599683.79700000002</v>
      </c>
      <c r="AB187" s="70">
        <v>704852.20299999998</v>
      </c>
      <c r="AC187" s="77">
        <v>26164.912</v>
      </c>
      <c r="AD187" s="78">
        <v>47589.088000000003</v>
      </c>
      <c r="AE187" s="70">
        <v>98094.236000000004</v>
      </c>
      <c r="AF187" s="70">
        <v>131365.764</v>
      </c>
      <c r="AG187" s="77">
        <v>451941.38500000001</v>
      </c>
      <c r="AH187" s="174">
        <v>549380.61499999999</v>
      </c>
      <c r="AI187" s="255"/>
      <c r="AJ187" s="186">
        <v>636266</v>
      </c>
      <c r="AK187" s="93">
        <v>9971</v>
      </c>
      <c r="AL187" s="89">
        <v>626295</v>
      </c>
      <c r="AM187" s="92">
        <v>28321</v>
      </c>
      <c r="AN187" s="89">
        <v>110185</v>
      </c>
      <c r="AO187" s="194">
        <v>487789</v>
      </c>
      <c r="AP187" s="186">
        <v>712603</v>
      </c>
      <c r="AQ187" s="92">
        <v>9801</v>
      </c>
      <c r="AR187" s="89">
        <v>702802</v>
      </c>
      <c r="AS187" s="92">
        <v>29416</v>
      </c>
      <c r="AT187" s="89">
        <v>109831</v>
      </c>
      <c r="AU187" s="194">
        <v>563555</v>
      </c>
      <c r="AV187" s="116">
        <v>-76337</v>
      </c>
      <c r="AW187" s="72">
        <v>170</v>
      </c>
      <c r="AX187" s="72">
        <v>-76507</v>
      </c>
      <c r="AY187" s="72">
        <v>-1095</v>
      </c>
      <c r="AZ187" s="72">
        <v>354</v>
      </c>
      <c r="BA187" s="132">
        <v>-75766</v>
      </c>
      <c r="BB187" s="224" t="str">
        <f>CHAR(171)</f>
        <v>«</v>
      </c>
      <c r="BC187" s="64" t="str">
        <f>CHAR(171)</f>
        <v>«</v>
      </c>
      <c r="BD187" s="64" t="str">
        <f t="shared" si="44"/>
        <v>«</v>
      </c>
      <c r="BE187" s="64" t="str">
        <f t="shared" si="44"/>
        <v>«</v>
      </c>
      <c r="BF187" s="64" t="str">
        <f t="shared" si="44"/>
        <v>«</v>
      </c>
      <c r="BG187" s="231" t="str">
        <f t="shared" si="44"/>
        <v>«</v>
      </c>
    </row>
    <row r="188" spans="1:59" ht="12" customHeight="1" x14ac:dyDescent="0.2">
      <c r="A188" s="5"/>
      <c r="B188" s="6"/>
      <c r="C188" s="7" t="s">
        <v>17</v>
      </c>
      <c r="D188" s="7"/>
      <c r="E188" s="116">
        <v>661212</v>
      </c>
      <c r="F188" s="76">
        <v>8944</v>
      </c>
      <c r="G188" s="72">
        <v>652268</v>
      </c>
      <c r="H188" s="75">
        <v>36877</v>
      </c>
      <c r="I188" s="72">
        <v>114730</v>
      </c>
      <c r="J188" s="132">
        <v>500661</v>
      </c>
      <c r="K188" s="123">
        <v>4.8522249999999998</v>
      </c>
      <c r="L188" s="56">
        <v>30.660778000000001</v>
      </c>
      <c r="M188" s="56">
        <v>4.9007589999999999</v>
      </c>
      <c r="N188" s="56">
        <v>17.658453000000002</v>
      </c>
      <c r="O188" s="56">
        <v>8.8145439999999997</v>
      </c>
      <c r="P188" s="141">
        <v>5.9155369999999996</v>
      </c>
      <c r="Q188" s="116">
        <v>32083</v>
      </c>
      <c r="R188" s="72">
        <v>2742</v>
      </c>
      <c r="S188" s="72">
        <v>31966</v>
      </c>
      <c r="T188" s="72">
        <v>6511</v>
      </c>
      <c r="U188" s="72">
        <v>10112</v>
      </c>
      <c r="V188" s="132">
        <v>29616</v>
      </c>
      <c r="W188" s="115">
        <v>608434.65399999998</v>
      </c>
      <c r="X188" s="70">
        <v>713989.34600000002</v>
      </c>
      <c r="Y188" s="77">
        <v>4432.9170000000004</v>
      </c>
      <c r="Z188" s="78">
        <v>13455.083000000001</v>
      </c>
      <c r="AA188" s="70">
        <v>599683.79700000002</v>
      </c>
      <c r="AB188" s="70">
        <v>704852.20299999998</v>
      </c>
      <c r="AC188" s="77">
        <v>26164.912</v>
      </c>
      <c r="AD188" s="78">
        <v>47589.088000000003</v>
      </c>
      <c r="AE188" s="70">
        <v>98094.236000000004</v>
      </c>
      <c r="AF188" s="70">
        <v>131365.764</v>
      </c>
      <c r="AG188" s="77">
        <v>451941.38500000001</v>
      </c>
      <c r="AH188" s="174">
        <v>549380.61499999999</v>
      </c>
      <c r="AI188" s="255"/>
      <c r="AJ188" s="186">
        <v>636266</v>
      </c>
      <c r="AK188" s="93">
        <v>9971</v>
      </c>
      <c r="AL188" s="89">
        <v>626295</v>
      </c>
      <c r="AM188" s="92">
        <v>28321</v>
      </c>
      <c r="AN188" s="89">
        <v>110185</v>
      </c>
      <c r="AO188" s="194">
        <v>487789</v>
      </c>
      <c r="AP188" s="186">
        <v>712603</v>
      </c>
      <c r="AQ188" s="92">
        <v>9801</v>
      </c>
      <c r="AR188" s="89">
        <v>702802</v>
      </c>
      <c r="AS188" s="92">
        <v>29416</v>
      </c>
      <c r="AT188" s="89">
        <v>109831</v>
      </c>
      <c r="AU188" s="194">
        <v>563555</v>
      </c>
      <c r="AV188" s="116">
        <v>-76337</v>
      </c>
      <c r="AW188" s="72">
        <v>170</v>
      </c>
      <c r="AX188" s="72">
        <v>-76507</v>
      </c>
      <c r="AY188" s="72">
        <v>-1095</v>
      </c>
      <c r="AZ188" s="72">
        <v>354</v>
      </c>
      <c r="BA188" s="132">
        <v>-75766</v>
      </c>
      <c r="BB188" s="224" t="str">
        <f>CHAR(171)</f>
        <v>«</v>
      </c>
      <c r="BC188" s="64" t="str">
        <f>CHAR(171)</f>
        <v>«</v>
      </c>
      <c r="BD188" s="64" t="str">
        <f t="shared" si="44"/>
        <v>«</v>
      </c>
      <c r="BE188" s="64" t="str">
        <f t="shared" si="44"/>
        <v>«</v>
      </c>
      <c r="BF188" s="64" t="str">
        <f t="shared" si="44"/>
        <v>«</v>
      </c>
      <c r="BG188" s="231" t="str">
        <f t="shared" si="44"/>
        <v>«</v>
      </c>
    </row>
    <row r="189" spans="1:59" ht="12" customHeight="1" x14ac:dyDescent="0.2">
      <c r="A189" s="5"/>
      <c r="B189" s="6" t="s">
        <v>18</v>
      </c>
      <c r="C189" s="7"/>
      <c r="D189" s="7"/>
      <c r="E189" s="116">
        <v>931255</v>
      </c>
      <c r="F189" s="72">
        <v>428535</v>
      </c>
      <c r="G189" s="72">
        <v>502720</v>
      </c>
      <c r="H189" s="72">
        <v>184741</v>
      </c>
      <c r="I189" s="72">
        <v>148656</v>
      </c>
      <c r="J189" s="132">
        <v>169323</v>
      </c>
      <c r="K189" s="123">
        <v>3.6508210000000001</v>
      </c>
      <c r="L189" s="56">
        <v>5.2995029999999996</v>
      </c>
      <c r="M189" s="56">
        <v>5.0328220000000004</v>
      </c>
      <c r="N189" s="56">
        <v>9.8216160000000006</v>
      </c>
      <c r="O189" s="56">
        <v>8.8663910000000001</v>
      </c>
      <c r="P189" s="141">
        <v>6.9174980000000001</v>
      </c>
      <c r="Q189" s="116">
        <v>33998</v>
      </c>
      <c r="R189" s="72">
        <v>22710</v>
      </c>
      <c r="S189" s="72">
        <v>25301</v>
      </c>
      <c r="T189" s="72">
        <v>18144</v>
      </c>
      <c r="U189" s="72">
        <v>13180</v>
      </c>
      <c r="V189" s="132">
        <v>11712</v>
      </c>
      <c r="W189" s="115">
        <v>875327.54099999997</v>
      </c>
      <c r="X189" s="70">
        <v>987182.45900000003</v>
      </c>
      <c r="Y189" s="77">
        <v>391176.68</v>
      </c>
      <c r="Z189" s="78">
        <v>465893.32</v>
      </c>
      <c r="AA189" s="70">
        <v>461099.853</v>
      </c>
      <c r="AB189" s="70">
        <v>544340.147</v>
      </c>
      <c r="AC189" s="77">
        <v>154893.21299999999</v>
      </c>
      <c r="AD189" s="78">
        <v>214588.78700000001</v>
      </c>
      <c r="AE189" s="70">
        <v>126974.205</v>
      </c>
      <c r="AF189" s="70">
        <v>170337.79500000001</v>
      </c>
      <c r="AG189" s="77">
        <v>150055.25599999999</v>
      </c>
      <c r="AH189" s="174">
        <v>188590.74400000001</v>
      </c>
      <c r="AI189" s="255"/>
      <c r="AJ189" s="186">
        <v>941190</v>
      </c>
      <c r="AK189" s="89">
        <v>442890</v>
      </c>
      <c r="AL189" s="89">
        <v>498300</v>
      </c>
      <c r="AM189" s="89">
        <v>175022</v>
      </c>
      <c r="AN189" s="89">
        <v>151969</v>
      </c>
      <c r="AO189" s="194">
        <v>171309</v>
      </c>
      <c r="AP189" s="186">
        <v>877628</v>
      </c>
      <c r="AQ189" s="89">
        <v>389888</v>
      </c>
      <c r="AR189" s="89">
        <v>487740</v>
      </c>
      <c r="AS189" s="89">
        <v>162814</v>
      </c>
      <c r="AT189" s="89">
        <v>144045</v>
      </c>
      <c r="AU189" s="194">
        <v>180881</v>
      </c>
      <c r="AV189" s="116">
        <v>63562</v>
      </c>
      <c r="AW189" s="72">
        <v>53002</v>
      </c>
      <c r="AX189" s="72">
        <v>10560</v>
      </c>
      <c r="AY189" s="72">
        <v>12208</v>
      </c>
      <c r="AZ189" s="72">
        <v>7924</v>
      </c>
      <c r="BA189" s="132">
        <v>-9572</v>
      </c>
      <c r="BB189" s="224" t="str">
        <f>CHAR(171)</f>
        <v>«</v>
      </c>
      <c r="BC189" s="64" t="str">
        <f>CHAR(171)</f>
        <v>«</v>
      </c>
      <c r="BD189" s="64" t="str">
        <f t="shared" si="44"/>
        <v>«</v>
      </c>
      <c r="BE189" s="64" t="str">
        <f t="shared" si="44"/>
        <v>«</v>
      </c>
      <c r="BF189" s="64" t="str">
        <f t="shared" si="44"/>
        <v>«</v>
      </c>
      <c r="BG189" s="231" t="str">
        <f t="shared" si="44"/>
        <v>«</v>
      </c>
    </row>
    <row r="190" spans="1:59" ht="12" customHeight="1" x14ac:dyDescent="0.2">
      <c r="A190" s="5"/>
      <c r="B190" s="6"/>
      <c r="C190" s="7" t="s">
        <v>19</v>
      </c>
      <c r="D190" s="7"/>
      <c r="E190" s="119">
        <v>12736</v>
      </c>
      <c r="F190" s="75">
        <v>3535</v>
      </c>
      <c r="G190" s="75">
        <v>9201</v>
      </c>
      <c r="H190" s="76">
        <v>1737</v>
      </c>
      <c r="I190" s="76">
        <v>871</v>
      </c>
      <c r="J190" s="137">
        <v>6593</v>
      </c>
      <c r="K190" s="123">
        <v>22.670309</v>
      </c>
      <c r="L190" s="56">
        <v>26.943192</v>
      </c>
      <c r="M190" s="56">
        <v>29.623676</v>
      </c>
      <c r="N190" s="56">
        <v>48.630330000000001</v>
      </c>
      <c r="O190" s="56">
        <v>42.323383999999997</v>
      </c>
      <c r="P190" s="141">
        <v>38.906821000000001</v>
      </c>
      <c r="Q190" s="116">
        <v>2887</v>
      </c>
      <c r="R190" s="72">
        <v>952</v>
      </c>
      <c r="S190" s="72">
        <v>2725</v>
      </c>
      <c r="T190" s="72">
        <v>844</v>
      </c>
      <c r="U190" s="72">
        <v>368</v>
      </c>
      <c r="V190" s="132">
        <v>2565</v>
      </c>
      <c r="W190" s="115">
        <v>7986.4070000000002</v>
      </c>
      <c r="X190" s="70">
        <v>17485.593000000001</v>
      </c>
      <c r="Y190" s="77">
        <v>1968.2329999999999</v>
      </c>
      <c r="Z190" s="78">
        <v>5101.7669999999998</v>
      </c>
      <c r="AA190" s="70">
        <v>4717.2659999999996</v>
      </c>
      <c r="AB190" s="70">
        <v>13684.734</v>
      </c>
      <c r="AC190" s="77">
        <v>347.45400000000001</v>
      </c>
      <c r="AD190" s="78">
        <v>3126.5459999999998</v>
      </c>
      <c r="AE190" s="70">
        <v>264.59300000000002</v>
      </c>
      <c r="AF190" s="70">
        <v>1477.4069999999999</v>
      </c>
      <c r="AG190" s="77">
        <v>2373.3670000000002</v>
      </c>
      <c r="AH190" s="174">
        <v>10812.633</v>
      </c>
      <c r="AI190" s="255"/>
      <c r="AJ190" s="189">
        <v>11445</v>
      </c>
      <c r="AK190" s="92">
        <v>4277</v>
      </c>
      <c r="AL190" s="93">
        <v>7168</v>
      </c>
      <c r="AM190" s="93">
        <v>2441</v>
      </c>
      <c r="AN190" s="93">
        <v>1057</v>
      </c>
      <c r="AO190" s="198">
        <v>3670</v>
      </c>
      <c r="AP190" s="189">
        <v>7118</v>
      </c>
      <c r="AQ190" s="93">
        <v>2579</v>
      </c>
      <c r="AR190" s="93">
        <v>4539</v>
      </c>
      <c r="AS190" s="93">
        <v>1723</v>
      </c>
      <c r="AT190" s="93">
        <v>1921</v>
      </c>
      <c r="AU190" s="198">
        <v>895</v>
      </c>
      <c r="AV190" s="116">
        <v>4327</v>
      </c>
      <c r="AW190" s="72">
        <v>1698</v>
      </c>
      <c r="AX190" s="72">
        <v>2629</v>
      </c>
      <c r="AY190" s="72">
        <v>718</v>
      </c>
      <c r="AZ190" s="72">
        <v>-864</v>
      </c>
      <c r="BA190" s="132">
        <v>2775</v>
      </c>
      <c r="BB190" s="224" t="str">
        <f>CHAR(171)</f>
        <v>«</v>
      </c>
      <c r="BC190" s="64" t="str">
        <f>CHAR(171)</f>
        <v>«</v>
      </c>
      <c r="BD190" s="64" t="str">
        <f t="shared" si="44"/>
        <v>«</v>
      </c>
      <c r="BE190" s="64" t="str">
        <f t="shared" si="44"/>
        <v>«</v>
      </c>
      <c r="BF190" s="64" t="str">
        <f t="shared" si="44"/>
        <v>«</v>
      </c>
      <c r="BG190" s="231" t="str">
        <f t="shared" si="44"/>
        <v>«</v>
      </c>
    </row>
    <row r="191" spans="1:59" ht="12" customHeight="1" x14ac:dyDescent="0.2">
      <c r="A191" s="5"/>
      <c r="B191" s="6"/>
      <c r="C191" s="7" t="s">
        <v>20</v>
      </c>
      <c r="D191" s="7"/>
      <c r="E191" s="116">
        <v>464934</v>
      </c>
      <c r="F191" s="72">
        <v>235324</v>
      </c>
      <c r="G191" s="72">
        <v>229610</v>
      </c>
      <c r="H191" s="72">
        <v>87053</v>
      </c>
      <c r="I191" s="72">
        <v>69358</v>
      </c>
      <c r="J191" s="132">
        <v>73199</v>
      </c>
      <c r="K191" s="123">
        <v>5.0960780000000003</v>
      </c>
      <c r="L191" s="56">
        <v>7.4556509999999996</v>
      </c>
      <c r="M191" s="56">
        <v>6.9349449999999999</v>
      </c>
      <c r="N191" s="56">
        <v>13.035802</v>
      </c>
      <c r="O191" s="56">
        <v>10.600239999999999</v>
      </c>
      <c r="P191" s="141">
        <v>11.488600999999999</v>
      </c>
      <c r="Q191" s="116">
        <v>23693</v>
      </c>
      <c r="R191" s="72">
        <v>17544</v>
      </c>
      <c r="S191" s="72">
        <v>15923</v>
      </c>
      <c r="T191" s="72">
        <v>11348</v>
      </c>
      <c r="U191" s="72">
        <v>7352</v>
      </c>
      <c r="V191" s="132">
        <v>8409</v>
      </c>
      <c r="W191" s="115">
        <v>425958.359</v>
      </c>
      <c r="X191" s="70">
        <v>503909.641</v>
      </c>
      <c r="Y191" s="77">
        <v>206462.579</v>
      </c>
      <c r="Z191" s="78">
        <v>264185.42099999997</v>
      </c>
      <c r="AA191" s="70">
        <v>203416.12700000001</v>
      </c>
      <c r="AB191" s="70">
        <v>255803.87299999999</v>
      </c>
      <c r="AC191" s="77">
        <v>68385.447</v>
      </c>
      <c r="AD191" s="78">
        <v>105720.553</v>
      </c>
      <c r="AE191" s="70">
        <v>57263.771999999997</v>
      </c>
      <c r="AF191" s="70">
        <v>81452.228000000003</v>
      </c>
      <c r="AG191" s="77">
        <v>59365.305</v>
      </c>
      <c r="AH191" s="174">
        <v>87032.695000000007</v>
      </c>
      <c r="AI191" s="255"/>
      <c r="AJ191" s="186">
        <v>484454</v>
      </c>
      <c r="AK191" s="89">
        <v>249003</v>
      </c>
      <c r="AL191" s="89">
        <v>235451</v>
      </c>
      <c r="AM191" s="89">
        <v>92019</v>
      </c>
      <c r="AN191" s="89">
        <v>69594</v>
      </c>
      <c r="AO191" s="194">
        <v>73838</v>
      </c>
      <c r="AP191" s="186">
        <v>413793</v>
      </c>
      <c r="AQ191" s="89">
        <v>187505</v>
      </c>
      <c r="AR191" s="89">
        <v>226288</v>
      </c>
      <c r="AS191" s="92">
        <v>75194</v>
      </c>
      <c r="AT191" s="89">
        <v>75478</v>
      </c>
      <c r="AU191" s="194">
        <v>75616</v>
      </c>
      <c r="AV191" s="116">
        <v>70661</v>
      </c>
      <c r="AW191" s="72">
        <v>61498</v>
      </c>
      <c r="AX191" s="72">
        <v>9163</v>
      </c>
      <c r="AY191" s="72">
        <v>16825</v>
      </c>
      <c r="AZ191" s="72">
        <v>-5884</v>
      </c>
      <c r="BA191" s="132">
        <v>-1778</v>
      </c>
      <c r="BB191" s="224" t="str">
        <f>CHAR(173)</f>
        <v>­</v>
      </c>
      <c r="BC191" s="64" t="str">
        <f>CHAR(173)</f>
        <v>­</v>
      </c>
      <c r="BD191" s="64" t="str">
        <f t="shared" si="44"/>
        <v>«</v>
      </c>
      <c r="BE191" s="64" t="str">
        <f t="shared" si="44"/>
        <v>«</v>
      </c>
      <c r="BF191" s="64" t="str">
        <f t="shared" si="44"/>
        <v>«</v>
      </c>
      <c r="BG191" s="231" t="str">
        <f t="shared" si="44"/>
        <v>«</v>
      </c>
    </row>
    <row r="192" spans="1:59" ht="12" customHeight="1" x14ac:dyDescent="0.2">
      <c r="A192" s="5"/>
      <c r="B192" s="6"/>
      <c r="C192" s="7" t="s">
        <v>21</v>
      </c>
      <c r="D192" s="7"/>
      <c r="E192" s="116">
        <v>453585</v>
      </c>
      <c r="F192" s="72">
        <v>189676</v>
      </c>
      <c r="G192" s="72">
        <v>263909</v>
      </c>
      <c r="H192" s="72">
        <v>95951</v>
      </c>
      <c r="I192" s="72">
        <v>78427</v>
      </c>
      <c r="J192" s="132">
        <v>89531</v>
      </c>
      <c r="K192" s="123">
        <v>5.0451189999999997</v>
      </c>
      <c r="L192" s="56">
        <v>7.1393050000000002</v>
      </c>
      <c r="M192" s="56">
        <v>6.9899880000000003</v>
      </c>
      <c r="N192" s="56">
        <v>13.231379</v>
      </c>
      <c r="O192" s="56">
        <v>14.106126</v>
      </c>
      <c r="P192" s="141">
        <v>8.412649</v>
      </c>
      <c r="Q192" s="116">
        <v>22883</v>
      </c>
      <c r="R192" s="72">
        <v>13541</v>
      </c>
      <c r="S192" s="72">
        <v>18447</v>
      </c>
      <c r="T192" s="72">
        <v>12695</v>
      </c>
      <c r="U192" s="72">
        <v>11063</v>
      </c>
      <c r="V192" s="132">
        <v>7531</v>
      </c>
      <c r="W192" s="115">
        <v>415940.98</v>
      </c>
      <c r="X192" s="70">
        <v>491229.02</v>
      </c>
      <c r="Y192" s="77">
        <v>167400.152</v>
      </c>
      <c r="Z192" s="78">
        <v>211951.848</v>
      </c>
      <c r="AA192" s="70">
        <v>233563.34400000001</v>
      </c>
      <c r="AB192" s="70">
        <v>294254.65600000002</v>
      </c>
      <c r="AC192" s="77">
        <v>75066.671000000002</v>
      </c>
      <c r="AD192" s="78">
        <v>116835.329</v>
      </c>
      <c r="AE192" s="70">
        <v>60228.347000000002</v>
      </c>
      <c r="AF192" s="70">
        <v>96625.653000000006</v>
      </c>
      <c r="AG192" s="77">
        <v>77140.976999999999</v>
      </c>
      <c r="AH192" s="174">
        <v>101921.023</v>
      </c>
      <c r="AI192" s="255"/>
      <c r="AJ192" s="186">
        <v>445291</v>
      </c>
      <c r="AK192" s="89">
        <v>189610</v>
      </c>
      <c r="AL192" s="89">
        <v>255681</v>
      </c>
      <c r="AM192" s="89">
        <v>80562</v>
      </c>
      <c r="AN192" s="92">
        <v>81318</v>
      </c>
      <c r="AO192" s="194">
        <v>93801</v>
      </c>
      <c r="AP192" s="186">
        <v>456717</v>
      </c>
      <c r="AQ192" s="89">
        <v>199804</v>
      </c>
      <c r="AR192" s="89">
        <v>256913</v>
      </c>
      <c r="AS192" s="89">
        <v>85897</v>
      </c>
      <c r="AT192" s="89">
        <v>66646</v>
      </c>
      <c r="AU192" s="194">
        <v>104370</v>
      </c>
      <c r="AV192" s="116">
        <v>-11426</v>
      </c>
      <c r="AW192" s="72">
        <v>-10194</v>
      </c>
      <c r="AX192" s="72">
        <v>-1232</v>
      </c>
      <c r="AY192" s="72">
        <v>-5335</v>
      </c>
      <c r="AZ192" s="72">
        <v>14672</v>
      </c>
      <c r="BA192" s="132">
        <v>-10569</v>
      </c>
      <c r="BB192" s="224" t="str">
        <f>CHAR(171)</f>
        <v>«</v>
      </c>
      <c r="BC192" s="64" t="str">
        <f>CHAR(171)</f>
        <v>«</v>
      </c>
      <c r="BD192" s="64" t="str">
        <f t="shared" si="44"/>
        <v>«</v>
      </c>
      <c r="BE192" s="64" t="str">
        <f t="shared" si="44"/>
        <v>«</v>
      </c>
      <c r="BF192" s="64" t="str">
        <f t="shared" si="44"/>
        <v>«</v>
      </c>
      <c r="BG192" s="231" t="str">
        <f t="shared" si="44"/>
        <v>«</v>
      </c>
    </row>
    <row r="193" spans="1:59" ht="12" customHeight="1" x14ac:dyDescent="0.2">
      <c r="A193" s="5"/>
      <c r="B193" s="6" t="s">
        <v>22</v>
      </c>
      <c r="C193" s="7"/>
      <c r="D193" s="7"/>
      <c r="E193" s="116">
        <v>2213451</v>
      </c>
      <c r="F193" s="72">
        <v>1292386</v>
      </c>
      <c r="G193" s="72">
        <v>921065</v>
      </c>
      <c r="H193" s="72">
        <v>362618</v>
      </c>
      <c r="I193" s="72">
        <v>296633</v>
      </c>
      <c r="J193" s="132">
        <v>261814</v>
      </c>
      <c r="K193" s="123">
        <v>2.623129</v>
      </c>
      <c r="L193" s="56">
        <v>3.573569</v>
      </c>
      <c r="M193" s="56">
        <v>3.820316</v>
      </c>
      <c r="N193" s="56">
        <v>6.3653149999999998</v>
      </c>
      <c r="O193" s="56">
        <v>7.0005839999999999</v>
      </c>
      <c r="P193" s="141">
        <v>6.324363</v>
      </c>
      <c r="Q193" s="116">
        <v>58061</v>
      </c>
      <c r="R193" s="72">
        <v>46184</v>
      </c>
      <c r="S193" s="72">
        <v>35187</v>
      </c>
      <c r="T193" s="72">
        <v>23081</v>
      </c>
      <c r="U193" s="72">
        <v>20766</v>
      </c>
      <c r="V193" s="132">
        <v>16558</v>
      </c>
      <c r="W193" s="115">
        <v>2117939.5580000002</v>
      </c>
      <c r="X193" s="70">
        <v>2308962.4419999998</v>
      </c>
      <c r="Y193" s="77">
        <v>1216412.8089999999</v>
      </c>
      <c r="Z193" s="78">
        <v>1368359.1910000001</v>
      </c>
      <c r="AA193" s="70">
        <v>863181.41299999994</v>
      </c>
      <c r="AB193" s="70">
        <v>978948.58700000006</v>
      </c>
      <c r="AC193" s="77">
        <v>324648.47600000002</v>
      </c>
      <c r="AD193" s="78">
        <v>400587.52399999998</v>
      </c>
      <c r="AE193" s="70">
        <v>262472.86099999998</v>
      </c>
      <c r="AF193" s="70">
        <v>330793.13900000002</v>
      </c>
      <c r="AG193" s="77">
        <v>234575.978</v>
      </c>
      <c r="AH193" s="174">
        <v>289052.022</v>
      </c>
      <c r="AI193" s="255"/>
      <c r="AJ193" s="186">
        <v>2232927</v>
      </c>
      <c r="AK193" s="89">
        <v>1292987</v>
      </c>
      <c r="AL193" s="89">
        <v>939940</v>
      </c>
      <c r="AM193" s="89">
        <v>370652</v>
      </c>
      <c r="AN193" s="89">
        <v>308955</v>
      </c>
      <c r="AO193" s="194">
        <v>260333</v>
      </c>
      <c r="AP193" s="186">
        <v>1996285</v>
      </c>
      <c r="AQ193" s="89">
        <v>1138231</v>
      </c>
      <c r="AR193" s="89">
        <v>858054</v>
      </c>
      <c r="AS193" s="89">
        <v>341298</v>
      </c>
      <c r="AT193" s="89">
        <v>267461</v>
      </c>
      <c r="AU193" s="194">
        <v>249295</v>
      </c>
      <c r="AV193" s="116">
        <v>236642</v>
      </c>
      <c r="AW193" s="72">
        <v>154756</v>
      </c>
      <c r="AX193" s="72">
        <v>81886</v>
      </c>
      <c r="AY193" s="72">
        <v>29354</v>
      </c>
      <c r="AZ193" s="72">
        <v>41494</v>
      </c>
      <c r="BA193" s="132">
        <v>11038</v>
      </c>
      <c r="BB193" s="224" t="str">
        <f>CHAR(173)</f>
        <v>­</v>
      </c>
      <c r="BC193" s="64" t="str">
        <f>CHAR(173)</f>
        <v>­</v>
      </c>
      <c r="BD193" s="64" t="str">
        <f t="shared" si="44"/>
        <v>«</v>
      </c>
      <c r="BE193" s="64" t="str">
        <f t="shared" si="44"/>
        <v>«</v>
      </c>
      <c r="BF193" s="64" t="str">
        <f t="shared" si="44"/>
        <v>«</v>
      </c>
      <c r="BG193" s="231" t="str">
        <f t="shared" si="44"/>
        <v>«</v>
      </c>
    </row>
    <row r="194" spans="1:59" ht="12" customHeight="1" x14ac:dyDescent="0.2">
      <c r="A194" s="5"/>
      <c r="B194" s="6"/>
      <c r="C194" s="7" t="s">
        <v>23</v>
      </c>
      <c r="D194" s="7"/>
      <c r="E194" s="116">
        <v>818482</v>
      </c>
      <c r="F194" s="72">
        <v>469515</v>
      </c>
      <c r="G194" s="72">
        <v>348967</v>
      </c>
      <c r="H194" s="72">
        <v>135011</v>
      </c>
      <c r="I194" s="72">
        <v>108224</v>
      </c>
      <c r="J194" s="132">
        <v>105732</v>
      </c>
      <c r="K194" s="123">
        <v>4.2608189999999997</v>
      </c>
      <c r="L194" s="56">
        <v>5.7934070000000002</v>
      </c>
      <c r="M194" s="56">
        <v>6.2540269999999998</v>
      </c>
      <c r="N194" s="56">
        <v>10.724684999999999</v>
      </c>
      <c r="O194" s="56">
        <v>12.196987</v>
      </c>
      <c r="P194" s="141">
        <v>9.0918919999999996</v>
      </c>
      <c r="Q194" s="116">
        <v>34874</v>
      </c>
      <c r="R194" s="72">
        <v>27200</v>
      </c>
      <c r="S194" s="72">
        <v>21824</v>
      </c>
      <c r="T194" s="72">
        <v>14479</v>
      </c>
      <c r="U194" s="72">
        <v>13200</v>
      </c>
      <c r="V194" s="132">
        <v>9613</v>
      </c>
      <c r="W194" s="115">
        <v>761114.21499999997</v>
      </c>
      <c r="X194" s="70">
        <v>875849.78500000003</v>
      </c>
      <c r="Y194" s="77">
        <v>424769.49200000003</v>
      </c>
      <c r="Z194" s="78">
        <v>514260.50799999997</v>
      </c>
      <c r="AA194" s="70">
        <v>313065.71500000003</v>
      </c>
      <c r="AB194" s="70">
        <v>384868.28499999997</v>
      </c>
      <c r="AC194" s="77">
        <v>111192.215</v>
      </c>
      <c r="AD194" s="78">
        <v>158829.785</v>
      </c>
      <c r="AE194" s="70">
        <v>86509.89</v>
      </c>
      <c r="AF194" s="70">
        <v>129938.11</v>
      </c>
      <c r="AG194" s="77">
        <v>89918.551000000007</v>
      </c>
      <c r="AH194" s="174">
        <v>121545.44899999999</v>
      </c>
      <c r="AI194" s="255"/>
      <c r="AJ194" s="186">
        <v>819706</v>
      </c>
      <c r="AK194" s="89">
        <v>470327</v>
      </c>
      <c r="AL194" s="89">
        <v>349379</v>
      </c>
      <c r="AM194" s="89">
        <v>134466</v>
      </c>
      <c r="AN194" s="89">
        <v>114500</v>
      </c>
      <c r="AO194" s="194">
        <v>100413</v>
      </c>
      <c r="AP194" s="186">
        <v>677431</v>
      </c>
      <c r="AQ194" s="89">
        <v>383366</v>
      </c>
      <c r="AR194" s="89">
        <v>294065</v>
      </c>
      <c r="AS194" s="89">
        <v>104278</v>
      </c>
      <c r="AT194" s="89">
        <v>87636</v>
      </c>
      <c r="AU194" s="194">
        <v>102151</v>
      </c>
      <c r="AV194" s="116">
        <v>142275</v>
      </c>
      <c r="AW194" s="72">
        <v>86961</v>
      </c>
      <c r="AX194" s="72">
        <v>55314</v>
      </c>
      <c r="AY194" s="72">
        <v>30188</v>
      </c>
      <c r="AZ194" s="72">
        <v>26864</v>
      </c>
      <c r="BA194" s="132">
        <v>-1738</v>
      </c>
      <c r="BB194" s="224" t="str">
        <f>CHAR(173)</f>
        <v>­</v>
      </c>
      <c r="BC194" s="64" t="str">
        <f>CHAR(173)</f>
        <v>­</v>
      </c>
      <c r="BD194" s="64" t="str">
        <f t="shared" si="44"/>
        <v>«</v>
      </c>
      <c r="BE194" s="64" t="str">
        <f t="shared" si="44"/>
        <v>«</v>
      </c>
      <c r="BF194" s="64" t="str">
        <f t="shared" si="44"/>
        <v>«</v>
      </c>
      <c r="BG194" s="231" t="str">
        <f t="shared" si="44"/>
        <v>«</v>
      </c>
    </row>
    <row r="195" spans="1:59" ht="12" customHeight="1" x14ac:dyDescent="0.2">
      <c r="A195" s="5"/>
      <c r="B195" s="6"/>
      <c r="C195" s="7" t="s">
        <v>24</v>
      </c>
      <c r="D195" s="7"/>
      <c r="E195" s="116">
        <v>260891</v>
      </c>
      <c r="F195" s="72">
        <v>143530</v>
      </c>
      <c r="G195" s="72">
        <v>117361</v>
      </c>
      <c r="H195" s="75">
        <v>42567</v>
      </c>
      <c r="I195" s="72">
        <v>42721</v>
      </c>
      <c r="J195" s="132">
        <v>32073</v>
      </c>
      <c r="K195" s="123">
        <v>5.8782069999999997</v>
      </c>
      <c r="L195" s="56">
        <v>8.4161750000000008</v>
      </c>
      <c r="M195" s="56">
        <v>8.0503459999999993</v>
      </c>
      <c r="N195" s="56">
        <v>15.327658</v>
      </c>
      <c r="O195" s="56">
        <v>11.370817000000001</v>
      </c>
      <c r="P195" s="141">
        <v>14.984408</v>
      </c>
      <c r="Q195" s="116">
        <v>15335</v>
      </c>
      <c r="R195" s="72">
        <v>12079</v>
      </c>
      <c r="S195" s="72">
        <v>9447</v>
      </c>
      <c r="T195" s="72">
        <v>6524</v>
      </c>
      <c r="U195" s="72">
        <v>4857</v>
      </c>
      <c r="V195" s="132">
        <v>4805</v>
      </c>
      <c r="W195" s="115">
        <v>235663.75099999999</v>
      </c>
      <c r="X195" s="70">
        <v>286118.24900000001</v>
      </c>
      <c r="Y195" s="77">
        <v>123658.834</v>
      </c>
      <c r="Z195" s="78">
        <v>163401.166</v>
      </c>
      <c r="AA195" s="70">
        <v>101819.095</v>
      </c>
      <c r="AB195" s="70">
        <v>132902.905</v>
      </c>
      <c r="AC195" s="77">
        <v>31834.156999999999</v>
      </c>
      <c r="AD195" s="78">
        <v>53299.843000000001</v>
      </c>
      <c r="AE195" s="70">
        <v>34730.04</v>
      </c>
      <c r="AF195" s="70">
        <v>50711.96</v>
      </c>
      <c r="AG195" s="77">
        <v>24167.213</v>
      </c>
      <c r="AH195" s="174">
        <v>39978.786999999997</v>
      </c>
      <c r="AI195" s="255"/>
      <c r="AJ195" s="186">
        <v>274129</v>
      </c>
      <c r="AK195" s="89">
        <v>145686</v>
      </c>
      <c r="AL195" s="89">
        <v>128443</v>
      </c>
      <c r="AM195" s="92">
        <v>48335</v>
      </c>
      <c r="AN195" s="89">
        <v>45701</v>
      </c>
      <c r="AO195" s="196">
        <v>34407</v>
      </c>
      <c r="AP195" s="186">
        <v>280880</v>
      </c>
      <c r="AQ195" s="89">
        <v>148986</v>
      </c>
      <c r="AR195" s="89">
        <v>131894</v>
      </c>
      <c r="AS195" s="92">
        <v>52062</v>
      </c>
      <c r="AT195" s="92">
        <v>42708</v>
      </c>
      <c r="AU195" s="196">
        <v>37124</v>
      </c>
      <c r="AV195" s="116">
        <v>-6751</v>
      </c>
      <c r="AW195" s="72">
        <v>-3300</v>
      </c>
      <c r="AX195" s="72">
        <v>-3451</v>
      </c>
      <c r="AY195" s="72">
        <v>-3727</v>
      </c>
      <c r="AZ195" s="72">
        <v>2993</v>
      </c>
      <c r="BA195" s="132">
        <v>-2717</v>
      </c>
      <c r="BB195" s="224" t="str">
        <f>CHAR(171)</f>
        <v>«</v>
      </c>
      <c r="BC195" s="64" t="str">
        <f>CHAR(171)</f>
        <v>«</v>
      </c>
      <c r="BD195" s="64" t="str">
        <f t="shared" si="44"/>
        <v>«</v>
      </c>
      <c r="BE195" s="64" t="str">
        <f t="shared" si="44"/>
        <v>«</v>
      </c>
      <c r="BF195" s="64" t="str">
        <f t="shared" si="44"/>
        <v>«</v>
      </c>
      <c r="BG195" s="231" t="str">
        <f t="shared" si="44"/>
        <v>«</v>
      </c>
    </row>
    <row r="196" spans="1:59" ht="12" customHeight="1" x14ac:dyDescent="0.2">
      <c r="A196" s="5"/>
      <c r="B196" s="6"/>
      <c r="C196" s="7" t="s">
        <v>25</v>
      </c>
      <c r="D196" s="7"/>
      <c r="E196" s="116">
        <v>188225</v>
      </c>
      <c r="F196" s="72">
        <v>126481</v>
      </c>
      <c r="G196" s="72">
        <v>61744</v>
      </c>
      <c r="H196" s="75">
        <v>26701</v>
      </c>
      <c r="I196" s="75">
        <v>16787</v>
      </c>
      <c r="J196" s="135">
        <v>18256</v>
      </c>
      <c r="K196" s="123">
        <v>7.8466399999999998</v>
      </c>
      <c r="L196" s="56">
        <v>10.334351</v>
      </c>
      <c r="M196" s="56">
        <v>11.136677000000001</v>
      </c>
      <c r="N196" s="56">
        <v>19.135289</v>
      </c>
      <c r="O196" s="56">
        <v>19.681640999999999</v>
      </c>
      <c r="P196" s="141">
        <v>17.546720000000001</v>
      </c>
      <c r="Q196" s="116">
        <v>14769</v>
      </c>
      <c r="R196" s="72">
        <v>13070</v>
      </c>
      <c r="S196" s="72">
        <v>6876</v>
      </c>
      <c r="T196" s="72">
        <v>5109</v>
      </c>
      <c r="U196" s="72">
        <v>3303</v>
      </c>
      <c r="V196" s="132">
        <v>3203</v>
      </c>
      <c r="W196" s="115">
        <v>163929.44</v>
      </c>
      <c r="X196" s="70">
        <v>212520.56</v>
      </c>
      <c r="Y196" s="77">
        <v>104979.22100000001</v>
      </c>
      <c r="Z196" s="78">
        <v>147982.77900000001</v>
      </c>
      <c r="AA196" s="70">
        <v>50432.601999999999</v>
      </c>
      <c r="AB196" s="70">
        <v>73055.398000000001</v>
      </c>
      <c r="AC196" s="77">
        <v>18296.179</v>
      </c>
      <c r="AD196" s="78">
        <v>35105.821000000004</v>
      </c>
      <c r="AE196" s="70">
        <v>11351.991</v>
      </c>
      <c r="AF196" s="70">
        <v>22222.008999999998</v>
      </c>
      <c r="AG196" s="77">
        <v>12986.522999999999</v>
      </c>
      <c r="AH196" s="174">
        <v>23525.476999999999</v>
      </c>
      <c r="AI196" s="255"/>
      <c r="AJ196" s="186">
        <v>190825</v>
      </c>
      <c r="AK196" s="89">
        <v>127410</v>
      </c>
      <c r="AL196" s="89">
        <v>63415</v>
      </c>
      <c r="AM196" s="92">
        <v>26173</v>
      </c>
      <c r="AN196" s="92">
        <v>17891</v>
      </c>
      <c r="AO196" s="196">
        <v>19351</v>
      </c>
      <c r="AP196" s="186">
        <v>183730</v>
      </c>
      <c r="AQ196" s="89">
        <v>96249</v>
      </c>
      <c r="AR196" s="89">
        <v>87481</v>
      </c>
      <c r="AS196" s="92">
        <v>30813</v>
      </c>
      <c r="AT196" s="92">
        <v>30374</v>
      </c>
      <c r="AU196" s="196">
        <v>26294</v>
      </c>
      <c r="AV196" s="116">
        <v>7095</v>
      </c>
      <c r="AW196" s="72">
        <v>31161</v>
      </c>
      <c r="AX196" s="72">
        <v>-24066</v>
      </c>
      <c r="AY196" s="72">
        <v>-4640</v>
      </c>
      <c r="AZ196" s="72">
        <v>-12483</v>
      </c>
      <c r="BA196" s="132">
        <v>-6943</v>
      </c>
      <c r="BB196" s="224" t="str">
        <f>CHAR(171)</f>
        <v>«</v>
      </c>
      <c r="BC196" s="64" t="str">
        <f>CHAR(171)</f>
        <v>«</v>
      </c>
      <c r="BD196" s="64" t="str">
        <f t="shared" si="44"/>
        <v>«</v>
      </c>
      <c r="BE196" s="64" t="str">
        <f t="shared" si="44"/>
        <v>«</v>
      </c>
      <c r="BF196" s="64" t="str">
        <f t="shared" si="44"/>
        <v>«</v>
      </c>
      <c r="BG196" s="231" t="str">
        <f t="shared" si="44"/>
        <v>«</v>
      </c>
    </row>
    <row r="197" spans="1:59" ht="12" customHeight="1" x14ac:dyDescent="0.2">
      <c r="A197" s="5"/>
      <c r="B197" s="6"/>
      <c r="C197" s="7" t="s">
        <v>26</v>
      </c>
      <c r="D197" s="7"/>
      <c r="E197" s="116">
        <v>241092</v>
      </c>
      <c r="F197" s="72">
        <v>152478</v>
      </c>
      <c r="G197" s="72">
        <v>88614</v>
      </c>
      <c r="H197" s="75">
        <v>39378</v>
      </c>
      <c r="I197" s="75">
        <v>27299</v>
      </c>
      <c r="J197" s="135">
        <v>21937</v>
      </c>
      <c r="K197" s="123">
        <v>6.9683070000000003</v>
      </c>
      <c r="L197" s="56">
        <v>8.5037789999999998</v>
      </c>
      <c r="M197" s="56">
        <v>12.054985</v>
      </c>
      <c r="N197" s="56">
        <v>21.099777</v>
      </c>
      <c r="O197" s="56">
        <v>19.251460000000002</v>
      </c>
      <c r="P197" s="141">
        <v>19.047765999999999</v>
      </c>
      <c r="Q197" s="116">
        <v>16800</v>
      </c>
      <c r="R197" s="72">
        <v>12966</v>
      </c>
      <c r="S197" s="72">
        <v>10682</v>
      </c>
      <c r="T197" s="72">
        <v>8308</v>
      </c>
      <c r="U197" s="72">
        <v>5255</v>
      </c>
      <c r="V197" s="132">
        <v>4178</v>
      </c>
      <c r="W197" s="115">
        <v>213455.948</v>
      </c>
      <c r="X197" s="70">
        <v>268728.05200000003</v>
      </c>
      <c r="Y197" s="77">
        <v>131148.28599999999</v>
      </c>
      <c r="Z197" s="78">
        <v>173807.71400000001</v>
      </c>
      <c r="AA197" s="70">
        <v>71041.445000000007</v>
      </c>
      <c r="AB197" s="70">
        <v>106186.55499999999</v>
      </c>
      <c r="AC197" s="77">
        <v>25710.237000000001</v>
      </c>
      <c r="AD197" s="78">
        <v>53045.762999999999</v>
      </c>
      <c r="AE197" s="70">
        <v>18653.775000000001</v>
      </c>
      <c r="AF197" s="70">
        <v>35944.224999999999</v>
      </c>
      <c r="AG197" s="77">
        <v>15063.353999999999</v>
      </c>
      <c r="AH197" s="174">
        <v>28810.646000000001</v>
      </c>
      <c r="AI197" s="255"/>
      <c r="AJ197" s="186">
        <v>245624</v>
      </c>
      <c r="AK197" s="89">
        <v>149386</v>
      </c>
      <c r="AL197" s="89">
        <v>96238</v>
      </c>
      <c r="AM197" s="92">
        <v>44020</v>
      </c>
      <c r="AN197" s="92">
        <v>31055</v>
      </c>
      <c r="AO197" s="196">
        <v>21163</v>
      </c>
      <c r="AP197" s="186">
        <v>163744</v>
      </c>
      <c r="AQ197" s="89">
        <v>113907</v>
      </c>
      <c r="AR197" s="89">
        <v>49837</v>
      </c>
      <c r="AS197" s="92">
        <v>20316</v>
      </c>
      <c r="AT197" s="92">
        <v>18887</v>
      </c>
      <c r="AU197" s="196">
        <v>10634</v>
      </c>
      <c r="AV197" s="116">
        <v>81880</v>
      </c>
      <c r="AW197" s="72">
        <v>35479</v>
      </c>
      <c r="AX197" s="72">
        <v>46401</v>
      </c>
      <c r="AY197" s="72">
        <v>23704</v>
      </c>
      <c r="AZ197" s="72">
        <v>12168</v>
      </c>
      <c r="BA197" s="132">
        <v>10529</v>
      </c>
      <c r="BB197" s="224" t="str">
        <f>CHAR(173)</f>
        <v>­</v>
      </c>
      <c r="BC197" s="64" t="str">
        <f>CHAR(173)</f>
        <v>­</v>
      </c>
      <c r="BD197" s="64" t="str">
        <f>CHAR(173)</f>
        <v>­</v>
      </c>
      <c r="BE197" s="64" t="str">
        <f>CHAR(173)</f>
        <v>­</v>
      </c>
      <c r="BF197" s="64" t="str">
        <f t="shared" ref="BF197:BG200" si="45">CHAR(171)</f>
        <v>«</v>
      </c>
      <c r="BG197" s="231" t="str">
        <f t="shared" si="45"/>
        <v>«</v>
      </c>
    </row>
    <row r="198" spans="1:59" ht="12" customHeight="1" x14ac:dyDescent="0.2">
      <c r="A198" s="5"/>
      <c r="B198" s="6"/>
      <c r="C198" s="7" t="s">
        <v>27</v>
      </c>
      <c r="D198" s="7"/>
      <c r="E198" s="116">
        <v>146799</v>
      </c>
      <c r="F198" s="72">
        <v>102476</v>
      </c>
      <c r="G198" s="72">
        <v>44323</v>
      </c>
      <c r="H198" s="75">
        <v>23854</v>
      </c>
      <c r="I198" s="75">
        <v>12213</v>
      </c>
      <c r="J198" s="135">
        <v>8256</v>
      </c>
      <c r="K198" s="123">
        <v>9.0480309999999999</v>
      </c>
      <c r="L198" s="56">
        <v>11.945702000000001</v>
      </c>
      <c r="M198" s="56">
        <v>11.629408</v>
      </c>
      <c r="N198" s="56">
        <v>16.858461999999999</v>
      </c>
      <c r="O198" s="56">
        <v>21.538606000000001</v>
      </c>
      <c r="P198" s="141">
        <v>22.587330999999999</v>
      </c>
      <c r="Q198" s="116">
        <v>13282</v>
      </c>
      <c r="R198" s="72">
        <v>12241</v>
      </c>
      <c r="S198" s="72">
        <v>5154</v>
      </c>
      <c r="T198" s="72">
        <v>4021</v>
      </c>
      <c r="U198" s="72">
        <v>2630</v>
      </c>
      <c r="V198" s="132">
        <v>1864</v>
      </c>
      <c r="W198" s="115">
        <v>124949.42</v>
      </c>
      <c r="X198" s="70">
        <v>168648.58</v>
      </c>
      <c r="Y198" s="77">
        <v>82338.769</v>
      </c>
      <c r="Z198" s="78">
        <v>122613.231</v>
      </c>
      <c r="AA198" s="70">
        <v>35843.843000000001</v>
      </c>
      <c r="AB198" s="70">
        <v>52802.156999999999</v>
      </c>
      <c r="AC198" s="77">
        <v>17238.768</v>
      </c>
      <c r="AD198" s="78">
        <v>30469.232</v>
      </c>
      <c r="AE198" s="70">
        <v>7885.8109999999997</v>
      </c>
      <c r="AF198" s="70">
        <v>16540.188999999998</v>
      </c>
      <c r="AG198" s="77">
        <v>5188.3869999999997</v>
      </c>
      <c r="AH198" s="174">
        <v>11323.612999999999</v>
      </c>
      <c r="AI198" s="255"/>
      <c r="AJ198" s="186">
        <v>154750</v>
      </c>
      <c r="AK198" s="89">
        <v>109621</v>
      </c>
      <c r="AL198" s="89">
        <v>45129</v>
      </c>
      <c r="AM198" s="92">
        <v>24156</v>
      </c>
      <c r="AN198" s="92">
        <v>12346</v>
      </c>
      <c r="AO198" s="196">
        <v>8627</v>
      </c>
      <c r="AP198" s="186">
        <v>149330</v>
      </c>
      <c r="AQ198" s="89">
        <v>100191</v>
      </c>
      <c r="AR198" s="92">
        <v>49139</v>
      </c>
      <c r="AS198" s="92">
        <v>23849</v>
      </c>
      <c r="AT198" s="93">
        <v>17641</v>
      </c>
      <c r="AU198" s="198">
        <v>7649</v>
      </c>
      <c r="AV198" s="116">
        <v>5420</v>
      </c>
      <c r="AW198" s="72">
        <v>9430</v>
      </c>
      <c r="AX198" s="72">
        <v>-4010</v>
      </c>
      <c r="AY198" s="72">
        <v>307</v>
      </c>
      <c r="AZ198" s="72">
        <v>-5295</v>
      </c>
      <c r="BA198" s="132">
        <v>978</v>
      </c>
      <c r="BB198" s="224" t="str">
        <f t="shared" ref="BB198:BE200" si="46">CHAR(171)</f>
        <v>«</v>
      </c>
      <c r="BC198" s="64" t="str">
        <f t="shared" si="46"/>
        <v>«</v>
      </c>
      <c r="BD198" s="64" t="str">
        <f t="shared" si="46"/>
        <v>«</v>
      </c>
      <c r="BE198" s="64" t="str">
        <f t="shared" si="46"/>
        <v>«</v>
      </c>
      <c r="BF198" s="64" t="str">
        <f t="shared" si="45"/>
        <v>«</v>
      </c>
      <c r="BG198" s="231" t="str">
        <f t="shared" si="45"/>
        <v>«</v>
      </c>
    </row>
    <row r="199" spans="1:59" ht="12" customHeight="1" x14ac:dyDescent="0.2">
      <c r="A199" s="5"/>
      <c r="B199" s="6"/>
      <c r="C199" s="7" t="s">
        <v>28</v>
      </c>
      <c r="D199" s="7"/>
      <c r="E199" s="116">
        <v>522812</v>
      </c>
      <c r="F199" s="72">
        <v>278429</v>
      </c>
      <c r="G199" s="72">
        <v>244383</v>
      </c>
      <c r="H199" s="72">
        <v>89079</v>
      </c>
      <c r="I199" s="72">
        <v>83882</v>
      </c>
      <c r="J199" s="132">
        <v>71422</v>
      </c>
      <c r="K199" s="123">
        <v>4.4676900000000002</v>
      </c>
      <c r="L199" s="56">
        <v>6.1433879999999998</v>
      </c>
      <c r="M199" s="56">
        <v>6.5086040000000001</v>
      </c>
      <c r="N199" s="56">
        <v>11.755296</v>
      </c>
      <c r="O199" s="56">
        <v>11.051396</v>
      </c>
      <c r="P199" s="141">
        <v>10.608755</v>
      </c>
      <c r="Q199" s="116">
        <v>23357</v>
      </c>
      <c r="R199" s="72">
        <v>17104</v>
      </c>
      <c r="S199" s="72">
        <v>15905</v>
      </c>
      <c r="T199" s="72">
        <v>10471</v>
      </c>
      <c r="U199" s="72">
        <v>9270</v>
      </c>
      <c r="V199" s="132">
        <v>7576</v>
      </c>
      <c r="W199" s="115">
        <v>484388.712</v>
      </c>
      <c r="X199" s="70">
        <v>561235.28799999994</v>
      </c>
      <c r="Y199" s="77">
        <v>250291.318</v>
      </c>
      <c r="Z199" s="78">
        <v>306566.68199999997</v>
      </c>
      <c r="AA199" s="70">
        <v>218217.758</v>
      </c>
      <c r="AB199" s="70">
        <v>270548.24200000003</v>
      </c>
      <c r="AC199" s="77">
        <v>71853.383000000002</v>
      </c>
      <c r="AD199" s="78">
        <v>106304.617</v>
      </c>
      <c r="AE199" s="70">
        <v>68632.633000000002</v>
      </c>
      <c r="AF199" s="70">
        <v>99131.366999999998</v>
      </c>
      <c r="AG199" s="77">
        <v>58957.86</v>
      </c>
      <c r="AH199" s="174">
        <v>83886.14</v>
      </c>
      <c r="AI199" s="255"/>
      <c r="AJ199" s="186">
        <v>509021</v>
      </c>
      <c r="AK199" s="89">
        <v>269145</v>
      </c>
      <c r="AL199" s="89">
        <v>239876</v>
      </c>
      <c r="AM199" s="89">
        <v>86762</v>
      </c>
      <c r="AN199" s="89">
        <v>81654</v>
      </c>
      <c r="AO199" s="194">
        <v>71460</v>
      </c>
      <c r="AP199" s="186">
        <v>505862</v>
      </c>
      <c r="AQ199" s="89">
        <v>274398</v>
      </c>
      <c r="AR199" s="89">
        <v>231464</v>
      </c>
      <c r="AS199" s="89">
        <v>103062</v>
      </c>
      <c r="AT199" s="89">
        <v>67362</v>
      </c>
      <c r="AU199" s="194">
        <v>61040</v>
      </c>
      <c r="AV199" s="116">
        <v>3159</v>
      </c>
      <c r="AW199" s="72">
        <v>-5253</v>
      </c>
      <c r="AX199" s="72">
        <v>8412</v>
      </c>
      <c r="AY199" s="72">
        <v>-16300</v>
      </c>
      <c r="AZ199" s="72">
        <v>14292</v>
      </c>
      <c r="BA199" s="132">
        <v>10420</v>
      </c>
      <c r="BB199" s="224" t="str">
        <f t="shared" si="46"/>
        <v>«</v>
      </c>
      <c r="BC199" s="64" t="str">
        <f t="shared" si="46"/>
        <v>«</v>
      </c>
      <c r="BD199" s="64" t="str">
        <f t="shared" si="46"/>
        <v>«</v>
      </c>
      <c r="BE199" s="64" t="str">
        <f t="shared" si="46"/>
        <v>«</v>
      </c>
      <c r="BF199" s="64" t="str">
        <f t="shared" si="45"/>
        <v>«</v>
      </c>
      <c r="BG199" s="231" t="str">
        <f t="shared" si="45"/>
        <v>«</v>
      </c>
    </row>
    <row r="200" spans="1:59" ht="12" customHeight="1" x14ac:dyDescent="0.2">
      <c r="A200" s="5"/>
      <c r="B200" s="6"/>
      <c r="C200" s="7" t="s">
        <v>52</v>
      </c>
      <c r="D200" s="7"/>
      <c r="E200" s="116">
        <v>35150</v>
      </c>
      <c r="F200" s="75">
        <v>19477</v>
      </c>
      <c r="G200" s="75">
        <v>15673</v>
      </c>
      <c r="H200" s="76">
        <v>6028</v>
      </c>
      <c r="I200" s="76">
        <v>5507</v>
      </c>
      <c r="J200" s="137">
        <v>4138</v>
      </c>
      <c r="K200" s="123">
        <v>12.791135000000001</v>
      </c>
      <c r="L200" s="56">
        <v>15.688344000000001</v>
      </c>
      <c r="M200" s="56">
        <v>21.043680999999999</v>
      </c>
      <c r="N200" s="56">
        <v>33.205869</v>
      </c>
      <c r="O200" s="56">
        <v>31.596150000000002</v>
      </c>
      <c r="P200" s="141">
        <v>47.379216</v>
      </c>
      <c r="Q200" s="116">
        <v>4496</v>
      </c>
      <c r="R200" s="72">
        <v>3055</v>
      </c>
      <c r="S200" s="72">
        <v>3298</v>
      </c>
      <c r="T200" s="72">
        <v>2001</v>
      </c>
      <c r="U200" s="72">
        <v>1739</v>
      </c>
      <c r="V200" s="132">
        <v>1960</v>
      </c>
      <c r="W200" s="115">
        <v>27753.941999999999</v>
      </c>
      <c r="X200" s="70">
        <v>42546.057999999997</v>
      </c>
      <c r="Y200" s="77">
        <v>14450.507</v>
      </c>
      <c r="Z200" s="78">
        <v>24503.492999999999</v>
      </c>
      <c r="AA200" s="70">
        <v>10247.5</v>
      </c>
      <c r="AB200" s="70">
        <v>21098.5</v>
      </c>
      <c r="AC200" s="77">
        <v>2735.2860000000001</v>
      </c>
      <c r="AD200" s="78">
        <v>9320.7139999999999</v>
      </c>
      <c r="AE200" s="70">
        <v>2644.7</v>
      </c>
      <c r="AF200" s="70">
        <v>8369.2999999999993</v>
      </c>
      <c r="AG200" s="77">
        <v>912.89200000000005</v>
      </c>
      <c r="AH200" s="174">
        <v>7363.1080000000002</v>
      </c>
      <c r="AI200" s="255"/>
      <c r="AJ200" s="186">
        <v>38872</v>
      </c>
      <c r="AK200" s="92">
        <v>21412</v>
      </c>
      <c r="AL200" s="92">
        <v>17460</v>
      </c>
      <c r="AM200" s="93">
        <v>6740</v>
      </c>
      <c r="AN200" s="93">
        <v>5808</v>
      </c>
      <c r="AO200" s="198">
        <v>4912</v>
      </c>
      <c r="AP200" s="186">
        <v>35308</v>
      </c>
      <c r="AQ200" s="92">
        <v>21134</v>
      </c>
      <c r="AR200" s="92">
        <v>14174</v>
      </c>
      <c r="AS200" s="93">
        <v>6918</v>
      </c>
      <c r="AT200" s="93">
        <v>2853</v>
      </c>
      <c r="AU200" s="198">
        <v>4403</v>
      </c>
      <c r="AV200" s="116">
        <v>3564</v>
      </c>
      <c r="AW200" s="72">
        <v>278</v>
      </c>
      <c r="AX200" s="72">
        <v>3286</v>
      </c>
      <c r="AY200" s="72">
        <v>-178</v>
      </c>
      <c r="AZ200" s="72">
        <v>2955</v>
      </c>
      <c r="BA200" s="132">
        <v>509</v>
      </c>
      <c r="BB200" s="224" t="str">
        <f t="shared" si="46"/>
        <v>«</v>
      </c>
      <c r="BC200" s="64" t="str">
        <f t="shared" si="46"/>
        <v>«</v>
      </c>
      <c r="BD200" s="64" t="str">
        <f t="shared" si="46"/>
        <v>«</v>
      </c>
      <c r="BE200" s="64" t="str">
        <f t="shared" si="46"/>
        <v>«</v>
      </c>
      <c r="BF200" s="64" t="str">
        <f t="shared" si="45"/>
        <v>«</v>
      </c>
      <c r="BG200" s="231" t="str">
        <f t="shared" si="45"/>
        <v>«</v>
      </c>
    </row>
    <row r="201" spans="1:59" ht="12" customHeight="1" x14ac:dyDescent="0.2">
      <c r="A201" s="5"/>
      <c r="B201" s="6" t="s">
        <v>14</v>
      </c>
      <c r="C201" s="7"/>
      <c r="D201" s="7"/>
      <c r="E201" s="115">
        <v>23290</v>
      </c>
      <c r="F201" s="70">
        <v>13640</v>
      </c>
      <c r="G201" s="70">
        <v>9650</v>
      </c>
      <c r="H201" s="70">
        <v>4137</v>
      </c>
      <c r="I201" s="70">
        <v>1430</v>
      </c>
      <c r="J201" s="131">
        <v>4083</v>
      </c>
      <c r="K201" s="124">
        <v>0</v>
      </c>
      <c r="L201" s="45">
        <v>0</v>
      </c>
      <c r="M201" s="45">
        <v>0</v>
      </c>
      <c r="N201" s="45">
        <v>0</v>
      </c>
      <c r="O201" s="45">
        <v>0</v>
      </c>
      <c r="P201" s="142">
        <v>0</v>
      </c>
      <c r="Q201" s="115">
        <v>0</v>
      </c>
      <c r="R201" s="70">
        <v>0</v>
      </c>
      <c r="S201" s="70">
        <v>0</v>
      </c>
      <c r="T201" s="70">
        <v>0</v>
      </c>
      <c r="U201" s="70">
        <v>0</v>
      </c>
      <c r="V201" s="131">
        <v>0</v>
      </c>
      <c r="W201" s="115">
        <v>0</v>
      </c>
      <c r="X201" s="70">
        <v>0</v>
      </c>
      <c r="Y201" s="77">
        <v>0</v>
      </c>
      <c r="Z201" s="78">
        <v>0</v>
      </c>
      <c r="AA201" s="70">
        <v>0</v>
      </c>
      <c r="AB201" s="70">
        <v>0</v>
      </c>
      <c r="AC201" s="77">
        <v>0</v>
      </c>
      <c r="AD201" s="78">
        <v>0</v>
      </c>
      <c r="AE201" s="70">
        <v>0</v>
      </c>
      <c r="AF201" s="70">
        <v>0</v>
      </c>
      <c r="AG201" s="77">
        <v>0</v>
      </c>
      <c r="AH201" s="174">
        <v>0</v>
      </c>
      <c r="AI201" s="255"/>
      <c r="AJ201" s="115">
        <v>22955</v>
      </c>
      <c r="AK201" s="70">
        <v>15528</v>
      </c>
      <c r="AL201" s="70">
        <v>7427</v>
      </c>
      <c r="AM201" s="70">
        <v>2615</v>
      </c>
      <c r="AN201" s="70">
        <v>875</v>
      </c>
      <c r="AO201" s="131">
        <v>3937</v>
      </c>
      <c r="AP201" s="115">
        <v>22682</v>
      </c>
      <c r="AQ201" s="70">
        <v>10864</v>
      </c>
      <c r="AR201" s="70">
        <v>11818</v>
      </c>
      <c r="AS201" s="70">
        <v>5206</v>
      </c>
      <c r="AT201" s="70">
        <v>2260</v>
      </c>
      <c r="AU201" s="131">
        <v>4352</v>
      </c>
      <c r="AV201" s="115">
        <v>273</v>
      </c>
      <c r="AW201" s="70">
        <v>4664</v>
      </c>
      <c r="AX201" s="70">
        <v>-4391</v>
      </c>
      <c r="AY201" s="70">
        <v>-2591</v>
      </c>
      <c r="AZ201" s="70">
        <v>-1385</v>
      </c>
      <c r="BA201" s="131">
        <v>-415</v>
      </c>
      <c r="BB201" s="223"/>
      <c r="BC201" s="61"/>
      <c r="BD201" s="61"/>
      <c r="BE201" s="61"/>
      <c r="BF201" s="61"/>
      <c r="BG201" s="230"/>
    </row>
    <row r="202" spans="1:59" ht="9.75" customHeight="1" x14ac:dyDescent="0.2">
      <c r="A202" s="5"/>
      <c r="B202" s="6"/>
      <c r="C202" s="7"/>
      <c r="D202" s="7"/>
      <c r="E202" s="115"/>
      <c r="F202" s="70"/>
      <c r="G202" s="70"/>
      <c r="H202" s="70"/>
      <c r="I202" s="70"/>
      <c r="J202" s="131"/>
      <c r="K202" s="124"/>
      <c r="L202" s="45"/>
      <c r="M202" s="45"/>
      <c r="N202" s="45"/>
      <c r="O202" s="45"/>
      <c r="P202" s="142"/>
      <c r="Q202" s="115"/>
      <c r="R202" s="70"/>
      <c r="S202" s="70"/>
      <c r="T202" s="70"/>
      <c r="U202" s="70"/>
      <c r="V202" s="131"/>
      <c r="W202" s="115"/>
      <c r="X202" s="70"/>
      <c r="Y202" s="77"/>
      <c r="Z202" s="78"/>
      <c r="AA202" s="70"/>
      <c r="AB202" s="70"/>
      <c r="AC202" s="77"/>
      <c r="AD202" s="78"/>
      <c r="AE202" s="70"/>
      <c r="AF202" s="70"/>
      <c r="AG202" s="77"/>
      <c r="AH202" s="174"/>
      <c r="AI202" s="255"/>
      <c r="AJ202" s="115"/>
      <c r="AK202" s="70"/>
      <c r="AL202" s="70"/>
      <c r="AM202" s="70"/>
      <c r="AN202" s="70"/>
      <c r="AO202" s="131"/>
      <c r="AP202" s="115"/>
      <c r="AQ202" s="70"/>
      <c r="AR202" s="70"/>
      <c r="AS202" s="70"/>
      <c r="AT202" s="70"/>
      <c r="AU202" s="131"/>
      <c r="AV202" s="115"/>
      <c r="AW202" s="70"/>
      <c r="AX202" s="70"/>
      <c r="AY202" s="70"/>
      <c r="AZ202" s="70"/>
      <c r="BA202" s="131"/>
      <c r="BB202" s="223"/>
      <c r="BC202" s="61"/>
      <c r="BD202" s="61"/>
      <c r="BE202" s="61"/>
      <c r="BF202" s="61"/>
      <c r="BG202" s="230"/>
    </row>
    <row r="203" spans="1:59" ht="12" customHeight="1" x14ac:dyDescent="0.2">
      <c r="A203" s="38" t="s">
        <v>92</v>
      </c>
      <c r="B203" s="39"/>
      <c r="C203" s="40"/>
      <c r="D203" s="40"/>
      <c r="E203" s="114">
        <v>1934278</v>
      </c>
      <c r="F203" s="71">
        <v>1180818</v>
      </c>
      <c r="G203" s="71">
        <v>753460</v>
      </c>
      <c r="H203" s="71">
        <v>264805</v>
      </c>
      <c r="I203" s="71">
        <v>251431</v>
      </c>
      <c r="J203" s="130">
        <v>237224</v>
      </c>
      <c r="K203" s="147">
        <v>2.215811</v>
      </c>
      <c r="L203" s="54">
        <v>2.8509329999999999</v>
      </c>
      <c r="M203" s="54">
        <v>3.5207069999999998</v>
      </c>
      <c r="N203" s="54">
        <v>5.5380099999999999</v>
      </c>
      <c r="O203" s="54">
        <v>6.7466470000000003</v>
      </c>
      <c r="P203" s="155">
        <v>5.9745980000000003</v>
      </c>
      <c r="Q203" s="114">
        <v>42859</v>
      </c>
      <c r="R203" s="71">
        <v>33664</v>
      </c>
      <c r="S203" s="71">
        <v>26527</v>
      </c>
      <c r="T203" s="71">
        <v>14664</v>
      </c>
      <c r="U203" s="71">
        <v>16963</v>
      </c>
      <c r="V203" s="130">
        <v>14173</v>
      </c>
      <c r="W203" s="164">
        <v>1863773.389</v>
      </c>
      <c r="X203" s="79">
        <v>2004782.611</v>
      </c>
      <c r="Y203" s="80">
        <v>1125440.18</v>
      </c>
      <c r="Z203" s="81">
        <v>1236195.82</v>
      </c>
      <c r="AA203" s="79">
        <v>709822.89</v>
      </c>
      <c r="AB203" s="79">
        <v>797097.11</v>
      </c>
      <c r="AC203" s="80">
        <v>240681.19399999999</v>
      </c>
      <c r="AD203" s="81">
        <v>288928.80599999998</v>
      </c>
      <c r="AE203" s="79">
        <v>223526.59899999999</v>
      </c>
      <c r="AF203" s="79">
        <v>279335.40100000001</v>
      </c>
      <c r="AG203" s="80">
        <v>213909.11799999999</v>
      </c>
      <c r="AH203" s="175">
        <v>260538.88200000001</v>
      </c>
      <c r="AI203" s="255"/>
      <c r="AJ203" s="185">
        <v>1967635</v>
      </c>
      <c r="AK203" s="88">
        <v>1205432</v>
      </c>
      <c r="AL203" s="88">
        <v>762203</v>
      </c>
      <c r="AM203" s="88">
        <v>270082</v>
      </c>
      <c r="AN203" s="88">
        <v>260953</v>
      </c>
      <c r="AO203" s="193">
        <v>231168</v>
      </c>
      <c r="AP203" s="185">
        <v>1890511</v>
      </c>
      <c r="AQ203" s="88">
        <v>1133216</v>
      </c>
      <c r="AR203" s="88">
        <v>757295</v>
      </c>
      <c r="AS203" s="88">
        <v>321326</v>
      </c>
      <c r="AT203" s="88">
        <v>226041</v>
      </c>
      <c r="AU203" s="193">
        <v>209928</v>
      </c>
      <c r="AV203" s="114">
        <v>77124</v>
      </c>
      <c r="AW203" s="71">
        <v>72216</v>
      </c>
      <c r="AX203" s="71">
        <v>4908</v>
      </c>
      <c r="AY203" s="71">
        <v>-51244</v>
      </c>
      <c r="AZ203" s="71">
        <v>34912</v>
      </c>
      <c r="BA203" s="130">
        <v>21240</v>
      </c>
      <c r="BB203" s="222" t="str">
        <f>CHAR(171)</f>
        <v>«</v>
      </c>
      <c r="BC203" s="62" t="str">
        <f>CHAR(171)</f>
        <v>«</v>
      </c>
      <c r="BD203" s="62" t="str">
        <f>CHAR(171)</f>
        <v>«</v>
      </c>
      <c r="BE203" s="62" t="str">
        <f>CHAR(175)</f>
        <v>¯</v>
      </c>
      <c r="BF203" s="62" t="str">
        <f>CHAR(171)</f>
        <v>«</v>
      </c>
      <c r="BG203" s="229" t="str">
        <f>CHAR(171)</f>
        <v>«</v>
      </c>
    </row>
    <row r="204" spans="1:59" ht="9.75" customHeight="1" x14ac:dyDescent="0.2">
      <c r="A204" s="5"/>
      <c r="B204" s="6"/>
      <c r="C204" s="7"/>
      <c r="D204" s="7"/>
      <c r="E204" s="115"/>
      <c r="F204" s="70"/>
      <c r="G204" s="70"/>
      <c r="H204" s="70"/>
      <c r="I204" s="70"/>
      <c r="J204" s="131"/>
      <c r="K204" s="124"/>
      <c r="L204" s="45"/>
      <c r="M204" s="45"/>
      <c r="N204" s="45"/>
      <c r="O204" s="45"/>
      <c r="P204" s="142"/>
      <c r="Q204" s="115"/>
      <c r="R204" s="70"/>
      <c r="S204" s="70"/>
      <c r="T204" s="70"/>
      <c r="U204" s="70"/>
      <c r="V204" s="131"/>
      <c r="W204" s="115"/>
      <c r="X204" s="70"/>
      <c r="Y204" s="77"/>
      <c r="Z204" s="78"/>
      <c r="AA204" s="70"/>
      <c r="AB204" s="70"/>
      <c r="AC204" s="77"/>
      <c r="AD204" s="78"/>
      <c r="AE204" s="70"/>
      <c r="AF204" s="70"/>
      <c r="AG204" s="77"/>
      <c r="AH204" s="174"/>
      <c r="AI204" s="255"/>
      <c r="AJ204" s="115"/>
      <c r="AK204" s="70"/>
      <c r="AL204" s="70"/>
      <c r="AM204" s="70"/>
      <c r="AN204" s="70"/>
      <c r="AO204" s="131"/>
      <c r="AP204" s="115"/>
      <c r="AQ204" s="70"/>
      <c r="AR204" s="70"/>
      <c r="AS204" s="70"/>
      <c r="AT204" s="70"/>
      <c r="AU204" s="131"/>
      <c r="AV204" s="115"/>
      <c r="AW204" s="70"/>
      <c r="AX204" s="70"/>
      <c r="AY204" s="70"/>
      <c r="AZ204" s="70"/>
      <c r="BA204" s="131"/>
      <c r="BB204" s="223"/>
      <c r="BC204" s="61"/>
      <c r="BD204" s="61"/>
      <c r="BE204" s="61"/>
      <c r="BF204" s="61"/>
      <c r="BG204" s="230"/>
    </row>
    <row r="205" spans="1:59" ht="12" customHeight="1" x14ac:dyDescent="0.2">
      <c r="A205" s="35"/>
      <c r="B205" s="36" t="s">
        <v>93</v>
      </c>
      <c r="C205" s="37"/>
      <c r="D205" s="37"/>
      <c r="E205" s="117">
        <v>1934278</v>
      </c>
      <c r="F205" s="73">
        <v>1180818</v>
      </c>
      <c r="G205" s="73">
        <v>753460</v>
      </c>
      <c r="H205" s="73">
        <v>264805</v>
      </c>
      <c r="I205" s="73">
        <v>251431</v>
      </c>
      <c r="J205" s="133">
        <v>237224</v>
      </c>
      <c r="K205" s="148">
        <v>2.215811</v>
      </c>
      <c r="L205" s="57">
        <v>2.8509329999999999</v>
      </c>
      <c r="M205" s="57">
        <v>3.5207069999999998</v>
      </c>
      <c r="N205" s="57">
        <v>5.5380099999999999</v>
      </c>
      <c r="O205" s="57">
        <v>6.7466470000000003</v>
      </c>
      <c r="P205" s="156">
        <v>5.9745980000000003</v>
      </c>
      <c r="Q205" s="117">
        <v>42859</v>
      </c>
      <c r="R205" s="73">
        <v>33664</v>
      </c>
      <c r="S205" s="73">
        <v>26527</v>
      </c>
      <c r="T205" s="73">
        <v>14664</v>
      </c>
      <c r="U205" s="73">
        <v>16963</v>
      </c>
      <c r="V205" s="133">
        <v>14173</v>
      </c>
      <c r="W205" s="165">
        <v>1863773.389</v>
      </c>
      <c r="X205" s="82">
        <v>2004782.611</v>
      </c>
      <c r="Y205" s="83">
        <v>1125440.18</v>
      </c>
      <c r="Z205" s="84">
        <v>1236195.82</v>
      </c>
      <c r="AA205" s="82">
        <v>709822.89</v>
      </c>
      <c r="AB205" s="82">
        <v>797097.11</v>
      </c>
      <c r="AC205" s="83">
        <v>240681.19399999999</v>
      </c>
      <c r="AD205" s="84">
        <v>288928.80599999998</v>
      </c>
      <c r="AE205" s="82">
        <v>223526.59899999999</v>
      </c>
      <c r="AF205" s="82">
        <v>279335.40100000001</v>
      </c>
      <c r="AG205" s="83">
        <v>213909.11799999999</v>
      </c>
      <c r="AH205" s="176">
        <v>260538.88200000001</v>
      </c>
      <c r="AI205" s="255"/>
      <c r="AJ205" s="187">
        <v>1967635</v>
      </c>
      <c r="AK205" s="90">
        <v>1205432</v>
      </c>
      <c r="AL205" s="90">
        <v>762203</v>
      </c>
      <c r="AM205" s="90">
        <v>270082</v>
      </c>
      <c r="AN205" s="90">
        <v>260953</v>
      </c>
      <c r="AO205" s="195">
        <v>231168</v>
      </c>
      <c r="AP205" s="187">
        <v>1890511</v>
      </c>
      <c r="AQ205" s="90">
        <v>1133216</v>
      </c>
      <c r="AR205" s="90">
        <v>757295</v>
      </c>
      <c r="AS205" s="90">
        <v>321326</v>
      </c>
      <c r="AT205" s="90">
        <v>226041</v>
      </c>
      <c r="AU205" s="195">
        <v>209928</v>
      </c>
      <c r="AV205" s="117">
        <v>77124</v>
      </c>
      <c r="AW205" s="73">
        <v>72216</v>
      </c>
      <c r="AX205" s="73">
        <v>4908</v>
      </c>
      <c r="AY205" s="73">
        <v>-51244</v>
      </c>
      <c r="AZ205" s="73">
        <v>34912</v>
      </c>
      <c r="BA205" s="133">
        <v>21240</v>
      </c>
      <c r="BB205" s="225" t="str">
        <f t="shared" ref="BB205:BD209" si="47">CHAR(171)</f>
        <v>«</v>
      </c>
      <c r="BC205" s="65" t="str">
        <f t="shared" si="47"/>
        <v>«</v>
      </c>
      <c r="BD205" s="65" t="str">
        <f t="shared" si="47"/>
        <v>«</v>
      </c>
      <c r="BE205" s="65" t="str">
        <f>CHAR(175)</f>
        <v>¯</v>
      </c>
      <c r="BF205" s="65" t="str">
        <f>CHAR(171)</f>
        <v>«</v>
      </c>
      <c r="BG205" s="232" t="str">
        <f>CHAR(171)</f>
        <v>«</v>
      </c>
    </row>
    <row r="206" spans="1:59" ht="12" customHeight="1" x14ac:dyDescent="0.2">
      <c r="A206" s="5"/>
      <c r="B206" s="6" t="s">
        <v>94</v>
      </c>
      <c r="C206" s="7"/>
      <c r="D206" s="7"/>
      <c r="E206" s="116">
        <v>703986</v>
      </c>
      <c r="F206" s="72">
        <v>415081</v>
      </c>
      <c r="G206" s="72">
        <v>288905</v>
      </c>
      <c r="H206" s="72">
        <v>87072</v>
      </c>
      <c r="I206" s="72">
        <v>105595</v>
      </c>
      <c r="J206" s="132">
        <v>96238</v>
      </c>
      <c r="K206" s="123">
        <v>3.3937170000000001</v>
      </c>
      <c r="L206" s="56">
        <v>4.5147839999999997</v>
      </c>
      <c r="M206" s="56">
        <v>5.1294050000000002</v>
      </c>
      <c r="N206" s="56">
        <v>8.6406559999999999</v>
      </c>
      <c r="O206" s="56">
        <v>8.9214739999999999</v>
      </c>
      <c r="P206" s="141">
        <v>8.9538770000000003</v>
      </c>
      <c r="Q206" s="116">
        <v>23891</v>
      </c>
      <c r="R206" s="72">
        <v>18740</v>
      </c>
      <c r="S206" s="72">
        <v>14819</v>
      </c>
      <c r="T206" s="72">
        <v>7523</v>
      </c>
      <c r="U206" s="72">
        <v>9420</v>
      </c>
      <c r="V206" s="132">
        <v>8617</v>
      </c>
      <c r="W206" s="115">
        <v>664684.81999999995</v>
      </c>
      <c r="X206" s="70">
        <v>743287.18</v>
      </c>
      <c r="Y206" s="77">
        <v>384253.68199999997</v>
      </c>
      <c r="Z206" s="78">
        <v>445908.31800000003</v>
      </c>
      <c r="AA206" s="70">
        <v>264527.56800000003</v>
      </c>
      <c r="AB206" s="70">
        <v>313282.43199999997</v>
      </c>
      <c r="AC206" s="77">
        <v>74695.691000000006</v>
      </c>
      <c r="AD206" s="78">
        <v>99448.308999999994</v>
      </c>
      <c r="AE206" s="70">
        <v>90098.063999999998</v>
      </c>
      <c r="AF206" s="70">
        <v>121091.936</v>
      </c>
      <c r="AG206" s="77">
        <v>82062.982000000004</v>
      </c>
      <c r="AH206" s="174">
        <v>110413.018</v>
      </c>
      <c r="AI206" s="255"/>
      <c r="AJ206" s="186">
        <v>723622</v>
      </c>
      <c r="AK206" s="89">
        <v>425089</v>
      </c>
      <c r="AL206" s="89">
        <v>298533</v>
      </c>
      <c r="AM206" s="89">
        <v>91973</v>
      </c>
      <c r="AN206" s="89">
        <v>116123</v>
      </c>
      <c r="AO206" s="194">
        <v>90437</v>
      </c>
      <c r="AP206" s="186">
        <v>676584</v>
      </c>
      <c r="AQ206" s="89">
        <v>379896</v>
      </c>
      <c r="AR206" s="89">
        <v>296688</v>
      </c>
      <c r="AS206" s="89">
        <v>122132</v>
      </c>
      <c r="AT206" s="89">
        <v>87240</v>
      </c>
      <c r="AU206" s="194">
        <v>87316</v>
      </c>
      <c r="AV206" s="116">
        <v>47038</v>
      </c>
      <c r="AW206" s="72">
        <v>45193</v>
      </c>
      <c r="AX206" s="72">
        <v>1845</v>
      </c>
      <c r="AY206" s="72">
        <v>-30159</v>
      </c>
      <c r="AZ206" s="72">
        <v>28883</v>
      </c>
      <c r="BA206" s="132">
        <v>3121</v>
      </c>
      <c r="BB206" s="224" t="str">
        <f t="shared" si="47"/>
        <v>«</v>
      </c>
      <c r="BC206" s="64" t="str">
        <f t="shared" si="47"/>
        <v>«</v>
      </c>
      <c r="BD206" s="64" t="str">
        <f t="shared" si="47"/>
        <v>«</v>
      </c>
      <c r="BE206" s="64" t="str">
        <f>CHAR(175)</f>
        <v>¯</v>
      </c>
      <c r="BF206" s="64" t="str">
        <f>CHAR(173)</f>
        <v>­</v>
      </c>
      <c r="BG206" s="231" t="str">
        <f>CHAR(171)</f>
        <v>«</v>
      </c>
    </row>
    <row r="207" spans="1:59" ht="12" customHeight="1" x14ac:dyDescent="0.2">
      <c r="A207" s="5"/>
      <c r="B207" s="6" t="s">
        <v>95</v>
      </c>
      <c r="C207" s="7"/>
      <c r="D207" s="7"/>
      <c r="E207" s="116">
        <v>901947</v>
      </c>
      <c r="F207" s="72">
        <v>543425</v>
      </c>
      <c r="G207" s="72">
        <v>358522</v>
      </c>
      <c r="H207" s="72">
        <v>134534</v>
      </c>
      <c r="I207" s="72">
        <v>116094</v>
      </c>
      <c r="J207" s="132">
        <v>107894</v>
      </c>
      <c r="K207" s="123">
        <v>3.2568160000000002</v>
      </c>
      <c r="L207" s="56">
        <v>4.2937310000000002</v>
      </c>
      <c r="M207" s="56">
        <v>4.9773300000000003</v>
      </c>
      <c r="N207" s="56">
        <v>8.2407649999999997</v>
      </c>
      <c r="O207" s="56">
        <v>8.9644969999999997</v>
      </c>
      <c r="P207" s="141">
        <v>8.6555520000000001</v>
      </c>
      <c r="Q207" s="116">
        <v>29374</v>
      </c>
      <c r="R207" s="72">
        <v>23333</v>
      </c>
      <c r="S207" s="72">
        <v>17844</v>
      </c>
      <c r="T207" s="72">
        <v>11086</v>
      </c>
      <c r="U207" s="72">
        <v>10407</v>
      </c>
      <c r="V207" s="132">
        <v>9338</v>
      </c>
      <c r="W207" s="115">
        <v>853625.527</v>
      </c>
      <c r="X207" s="70">
        <v>950268.473</v>
      </c>
      <c r="Y207" s="77">
        <v>505041.87400000001</v>
      </c>
      <c r="Z207" s="78">
        <v>581808.12600000005</v>
      </c>
      <c r="AA207" s="70">
        <v>329167.26699999999</v>
      </c>
      <c r="AB207" s="70">
        <v>387876.73300000001</v>
      </c>
      <c r="AC207" s="77">
        <v>116296.49099999999</v>
      </c>
      <c r="AD207" s="78">
        <v>152771.50899999999</v>
      </c>
      <c r="AE207" s="70">
        <v>98974.084000000003</v>
      </c>
      <c r="AF207" s="70">
        <v>133213.916</v>
      </c>
      <c r="AG207" s="77">
        <v>92531.638999999996</v>
      </c>
      <c r="AH207" s="174">
        <v>123256.361</v>
      </c>
      <c r="AI207" s="255"/>
      <c r="AJ207" s="186">
        <v>906980</v>
      </c>
      <c r="AK207" s="89">
        <v>554189</v>
      </c>
      <c r="AL207" s="89">
        <v>352791</v>
      </c>
      <c r="AM207" s="89">
        <v>132457</v>
      </c>
      <c r="AN207" s="89">
        <v>113521</v>
      </c>
      <c r="AO207" s="194">
        <v>106813</v>
      </c>
      <c r="AP207" s="186">
        <v>874175</v>
      </c>
      <c r="AQ207" s="89">
        <v>533882</v>
      </c>
      <c r="AR207" s="89">
        <v>340293</v>
      </c>
      <c r="AS207" s="89">
        <v>147686</v>
      </c>
      <c r="AT207" s="89">
        <v>99811</v>
      </c>
      <c r="AU207" s="194">
        <v>92796</v>
      </c>
      <c r="AV207" s="116">
        <v>32805</v>
      </c>
      <c r="AW207" s="72">
        <v>20307</v>
      </c>
      <c r="AX207" s="72">
        <v>12498</v>
      </c>
      <c r="AY207" s="72">
        <v>-15229</v>
      </c>
      <c r="AZ207" s="72">
        <v>13710</v>
      </c>
      <c r="BA207" s="132">
        <v>14017</v>
      </c>
      <c r="BB207" s="224" t="str">
        <f t="shared" si="47"/>
        <v>«</v>
      </c>
      <c r="BC207" s="64" t="str">
        <f t="shared" si="47"/>
        <v>«</v>
      </c>
      <c r="BD207" s="64" t="str">
        <f t="shared" si="47"/>
        <v>«</v>
      </c>
      <c r="BE207" s="64" t="str">
        <f t="shared" ref="BE207:BF209" si="48">CHAR(171)</f>
        <v>«</v>
      </c>
      <c r="BF207" s="64" t="str">
        <f t="shared" si="48"/>
        <v>«</v>
      </c>
      <c r="BG207" s="231" t="str">
        <f>CHAR(171)</f>
        <v>«</v>
      </c>
    </row>
    <row r="208" spans="1:59" ht="12" customHeight="1" x14ac:dyDescent="0.2">
      <c r="A208" s="5"/>
      <c r="B208" s="6" t="s">
        <v>96</v>
      </c>
      <c r="C208" s="7"/>
      <c r="D208" s="7"/>
      <c r="E208" s="116">
        <v>302827</v>
      </c>
      <c r="F208" s="72">
        <v>206146</v>
      </c>
      <c r="G208" s="72">
        <v>96681</v>
      </c>
      <c r="H208" s="72">
        <v>39464</v>
      </c>
      <c r="I208" s="72">
        <v>26670</v>
      </c>
      <c r="J208" s="132">
        <v>30547</v>
      </c>
      <c r="K208" s="123">
        <v>5.3165839999999998</v>
      </c>
      <c r="L208" s="56">
        <v>6.935289</v>
      </c>
      <c r="M208" s="56">
        <v>7.6577109999999999</v>
      </c>
      <c r="N208" s="56">
        <v>12.751329999999999</v>
      </c>
      <c r="O208" s="56">
        <v>13.795693</v>
      </c>
      <c r="P208" s="141">
        <v>13.075063999999999</v>
      </c>
      <c r="Q208" s="116">
        <v>16100</v>
      </c>
      <c r="R208" s="72">
        <v>14296</v>
      </c>
      <c r="S208" s="72">
        <v>7403</v>
      </c>
      <c r="T208" s="72">
        <v>5032</v>
      </c>
      <c r="U208" s="72">
        <v>3679</v>
      </c>
      <c r="V208" s="132">
        <v>3994</v>
      </c>
      <c r="W208" s="115">
        <v>276342.41499999998</v>
      </c>
      <c r="X208" s="70">
        <v>329311.58500000002</v>
      </c>
      <c r="Y208" s="77">
        <v>182627.72899999999</v>
      </c>
      <c r="Z208" s="78">
        <v>229664.27100000001</v>
      </c>
      <c r="AA208" s="70">
        <v>84502.157999999996</v>
      </c>
      <c r="AB208" s="70">
        <v>108859.842</v>
      </c>
      <c r="AC208" s="77">
        <v>31186.056</v>
      </c>
      <c r="AD208" s="78">
        <v>47741.944000000003</v>
      </c>
      <c r="AE208" s="70">
        <v>20617.532999999999</v>
      </c>
      <c r="AF208" s="70">
        <v>32722.467000000001</v>
      </c>
      <c r="AG208" s="77">
        <v>23976.805</v>
      </c>
      <c r="AH208" s="174">
        <v>37117.195</v>
      </c>
      <c r="AI208" s="255"/>
      <c r="AJ208" s="186">
        <v>314089</v>
      </c>
      <c r="AK208" s="89">
        <v>214088</v>
      </c>
      <c r="AL208" s="89">
        <v>100001</v>
      </c>
      <c r="AM208" s="92">
        <v>41616</v>
      </c>
      <c r="AN208" s="92">
        <v>27623</v>
      </c>
      <c r="AO208" s="194">
        <v>30762</v>
      </c>
      <c r="AP208" s="186">
        <v>308040</v>
      </c>
      <c r="AQ208" s="89">
        <v>203892</v>
      </c>
      <c r="AR208" s="89">
        <v>104148</v>
      </c>
      <c r="AS208" s="89">
        <v>47104</v>
      </c>
      <c r="AT208" s="89">
        <v>33869</v>
      </c>
      <c r="AU208" s="196">
        <v>23175</v>
      </c>
      <c r="AV208" s="116">
        <v>6049</v>
      </c>
      <c r="AW208" s="72">
        <v>10196</v>
      </c>
      <c r="AX208" s="72">
        <v>-4147</v>
      </c>
      <c r="AY208" s="72">
        <v>-5488</v>
      </c>
      <c r="AZ208" s="72">
        <v>-6246</v>
      </c>
      <c r="BA208" s="132">
        <v>7587</v>
      </c>
      <c r="BB208" s="224" t="str">
        <f t="shared" si="47"/>
        <v>«</v>
      </c>
      <c r="BC208" s="64" t="str">
        <f t="shared" si="47"/>
        <v>«</v>
      </c>
      <c r="BD208" s="64" t="str">
        <f t="shared" si="47"/>
        <v>«</v>
      </c>
      <c r="BE208" s="64" t="str">
        <f t="shared" si="48"/>
        <v>«</v>
      </c>
      <c r="BF208" s="64" t="str">
        <f t="shared" si="48"/>
        <v>«</v>
      </c>
      <c r="BG208" s="231" t="str">
        <f>CHAR(171)</f>
        <v>«</v>
      </c>
    </row>
    <row r="209" spans="1:59" ht="12" customHeight="1" x14ac:dyDescent="0.2">
      <c r="A209" s="5"/>
      <c r="B209" s="6" t="s">
        <v>97</v>
      </c>
      <c r="C209" s="7"/>
      <c r="D209" s="7"/>
      <c r="E209" s="119">
        <v>24159</v>
      </c>
      <c r="F209" s="75">
        <v>15769</v>
      </c>
      <c r="G209" s="75">
        <v>8390</v>
      </c>
      <c r="H209" s="76">
        <v>3123</v>
      </c>
      <c r="I209" s="76">
        <v>2722</v>
      </c>
      <c r="J209" s="137">
        <v>2545</v>
      </c>
      <c r="K209" s="123">
        <v>18.515135999999998</v>
      </c>
      <c r="L209" s="56">
        <v>24.275742000000001</v>
      </c>
      <c r="M209" s="56">
        <v>27.580119</v>
      </c>
      <c r="N209" s="56">
        <v>34.892862000000001</v>
      </c>
      <c r="O209" s="56">
        <v>64.730731000000006</v>
      </c>
      <c r="P209" s="141">
        <v>40.501472</v>
      </c>
      <c r="Q209" s="116">
        <v>4473</v>
      </c>
      <c r="R209" s="72">
        <v>3828</v>
      </c>
      <c r="S209" s="72">
        <v>2313</v>
      </c>
      <c r="T209" s="72">
        <v>1089</v>
      </c>
      <c r="U209" s="72">
        <v>1761</v>
      </c>
      <c r="V209" s="132">
        <v>1030</v>
      </c>
      <c r="W209" s="115">
        <v>16800.796999999999</v>
      </c>
      <c r="X209" s="70">
        <v>31517.203000000001</v>
      </c>
      <c r="Y209" s="77">
        <v>9471.8709999999992</v>
      </c>
      <c r="Z209" s="78">
        <v>22066.129000000001</v>
      </c>
      <c r="AA209" s="70">
        <v>4583.5159999999996</v>
      </c>
      <c r="AB209" s="70">
        <v>12196.484</v>
      </c>
      <c r="AC209" s="77">
        <v>1330.4369999999999</v>
      </c>
      <c r="AD209" s="78">
        <v>4915.5630000000001</v>
      </c>
      <c r="AE209" s="70" t="s">
        <v>150</v>
      </c>
      <c r="AF209" s="70" t="s">
        <v>150</v>
      </c>
      <c r="AG209" s="77">
        <v>849.39599999999996</v>
      </c>
      <c r="AH209" s="174">
        <v>4240.6040000000003</v>
      </c>
      <c r="AI209" s="255"/>
      <c r="AJ209" s="189">
        <v>21521</v>
      </c>
      <c r="AK209" s="92">
        <v>11780</v>
      </c>
      <c r="AL209" s="92">
        <v>9741</v>
      </c>
      <c r="AM209" s="93">
        <v>3269</v>
      </c>
      <c r="AN209" s="93">
        <v>3316</v>
      </c>
      <c r="AO209" s="198">
        <v>3156</v>
      </c>
      <c r="AP209" s="189">
        <v>30563</v>
      </c>
      <c r="AQ209" s="92">
        <v>14985</v>
      </c>
      <c r="AR209" s="92">
        <v>15578</v>
      </c>
      <c r="AS209" s="93">
        <v>3816</v>
      </c>
      <c r="AT209" s="93">
        <v>5121</v>
      </c>
      <c r="AU209" s="198">
        <v>6641</v>
      </c>
      <c r="AV209" s="116">
        <v>-9042</v>
      </c>
      <c r="AW209" s="72">
        <v>-3205</v>
      </c>
      <c r="AX209" s="72">
        <v>-5837</v>
      </c>
      <c r="AY209" s="72">
        <v>-547</v>
      </c>
      <c r="AZ209" s="72">
        <v>-1805</v>
      </c>
      <c r="BA209" s="132">
        <v>-3485</v>
      </c>
      <c r="BB209" s="224" t="str">
        <f t="shared" si="47"/>
        <v>«</v>
      </c>
      <c r="BC209" s="64" t="str">
        <f t="shared" si="47"/>
        <v>«</v>
      </c>
      <c r="BD209" s="64" t="str">
        <f t="shared" si="47"/>
        <v>«</v>
      </c>
      <c r="BE209" s="64" t="str">
        <f t="shared" si="48"/>
        <v>«</v>
      </c>
      <c r="BF209" s="64" t="str">
        <f t="shared" si="48"/>
        <v>«</v>
      </c>
      <c r="BG209" s="231" t="str">
        <f>CHAR(171)</f>
        <v>«</v>
      </c>
    </row>
    <row r="210" spans="1:59" ht="12" customHeight="1" x14ac:dyDescent="0.2">
      <c r="A210" s="5"/>
      <c r="B210" s="6" t="s">
        <v>14</v>
      </c>
      <c r="C210" s="7"/>
      <c r="D210" s="7"/>
      <c r="E210" s="115">
        <v>1359</v>
      </c>
      <c r="F210" s="70">
        <v>397</v>
      </c>
      <c r="G210" s="70">
        <v>962</v>
      </c>
      <c r="H210" s="70">
        <v>612</v>
      </c>
      <c r="I210" s="70">
        <v>350</v>
      </c>
      <c r="J210" s="131">
        <v>0</v>
      </c>
      <c r="K210" s="124">
        <v>0</v>
      </c>
      <c r="L210" s="45">
        <v>0</v>
      </c>
      <c r="M210" s="45">
        <v>0</v>
      </c>
      <c r="N210" s="45">
        <v>0</v>
      </c>
      <c r="O210" s="45">
        <v>0</v>
      </c>
      <c r="P210" s="142">
        <v>0</v>
      </c>
      <c r="Q210" s="115">
        <v>0</v>
      </c>
      <c r="R210" s="70">
        <v>0</v>
      </c>
      <c r="S210" s="70">
        <v>0</v>
      </c>
      <c r="T210" s="70">
        <v>0</v>
      </c>
      <c r="U210" s="70">
        <v>0</v>
      </c>
      <c r="V210" s="131">
        <v>0</v>
      </c>
      <c r="W210" s="115">
        <v>0</v>
      </c>
      <c r="X210" s="70">
        <v>0</v>
      </c>
      <c r="Y210" s="77">
        <v>0</v>
      </c>
      <c r="Z210" s="78">
        <v>0</v>
      </c>
      <c r="AA210" s="70">
        <v>0</v>
      </c>
      <c r="AB210" s="70">
        <v>0</v>
      </c>
      <c r="AC210" s="77">
        <v>0</v>
      </c>
      <c r="AD210" s="78">
        <v>0</v>
      </c>
      <c r="AE210" s="70">
        <v>0</v>
      </c>
      <c r="AF210" s="70">
        <v>0</v>
      </c>
      <c r="AG210" s="77">
        <v>0</v>
      </c>
      <c r="AH210" s="174">
        <v>0</v>
      </c>
      <c r="AI210" s="255"/>
      <c r="AJ210" s="115">
        <v>1423</v>
      </c>
      <c r="AK210" s="70">
        <v>286</v>
      </c>
      <c r="AL210" s="70">
        <v>1137</v>
      </c>
      <c r="AM210" s="70">
        <v>767</v>
      </c>
      <c r="AN210" s="70">
        <v>370</v>
      </c>
      <c r="AO210" s="131">
        <v>0</v>
      </c>
      <c r="AP210" s="115">
        <v>1149</v>
      </c>
      <c r="AQ210" s="70">
        <v>561</v>
      </c>
      <c r="AR210" s="70">
        <v>588</v>
      </c>
      <c r="AS210" s="70">
        <v>588</v>
      </c>
      <c r="AT210" s="70">
        <v>0</v>
      </c>
      <c r="AU210" s="131">
        <v>0</v>
      </c>
      <c r="AV210" s="115">
        <v>274</v>
      </c>
      <c r="AW210" s="70">
        <v>-275</v>
      </c>
      <c r="AX210" s="70">
        <v>549</v>
      </c>
      <c r="AY210" s="70">
        <v>179</v>
      </c>
      <c r="AZ210" s="70">
        <v>370</v>
      </c>
      <c r="BA210" s="131">
        <v>0</v>
      </c>
      <c r="BB210" s="223"/>
      <c r="BC210" s="61"/>
      <c r="BD210" s="61"/>
      <c r="BE210" s="61"/>
      <c r="BF210" s="61"/>
      <c r="BG210" s="230"/>
    </row>
    <row r="211" spans="1:59" ht="9.75" customHeight="1" x14ac:dyDescent="0.2">
      <c r="A211" s="5"/>
      <c r="B211" s="6"/>
      <c r="C211" s="7"/>
      <c r="D211" s="7"/>
      <c r="E211" s="115"/>
      <c r="F211" s="70"/>
      <c r="G211" s="70"/>
      <c r="H211" s="70"/>
      <c r="I211" s="70"/>
      <c r="J211" s="131"/>
      <c r="K211" s="124"/>
      <c r="L211" s="45"/>
      <c r="M211" s="45"/>
      <c r="N211" s="45"/>
      <c r="O211" s="45"/>
      <c r="P211" s="142"/>
      <c r="Q211" s="115"/>
      <c r="R211" s="70"/>
      <c r="S211" s="70"/>
      <c r="T211" s="70"/>
      <c r="U211" s="70"/>
      <c r="V211" s="131"/>
      <c r="W211" s="115"/>
      <c r="X211" s="70"/>
      <c r="Y211" s="77"/>
      <c r="Z211" s="78"/>
      <c r="AA211" s="70"/>
      <c r="AB211" s="70"/>
      <c r="AC211" s="77"/>
      <c r="AD211" s="78"/>
      <c r="AE211" s="70"/>
      <c r="AF211" s="70"/>
      <c r="AG211" s="77"/>
      <c r="AH211" s="174"/>
      <c r="AI211" s="255"/>
      <c r="AJ211" s="115"/>
      <c r="AK211" s="70"/>
      <c r="AL211" s="70"/>
      <c r="AM211" s="70"/>
      <c r="AN211" s="70"/>
      <c r="AO211" s="131"/>
      <c r="AP211" s="115"/>
      <c r="AQ211" s="70"/>
      <c r="AR211" s="70"/>
      <c r="AS211" s="70"/>
      <c r="AT211" s="70"/>
      <c r="AU211" s="131"/>
      <c r="AV211" s="115"/>
      <c r="AW211" s="70"/>
      <c r="AX211" s="70"/>
      <c r="AY211" s="70"/>
      <c r="AZ211" s="70"/>
      <c r="BA211" s="131"/>
      <c r="BB211" s="223"/>
      <c r="BC211" s="61"/>
      <c r="BD211" s="61"/>
      <c r="BE211" s="61"/>
      <c r="BF211" s="61"/>
      <c r="BG211" s="230"/>
    </row>
    <row r="212" spans="1:59" ht="12" customHeight="1" x14ac:dyDescent="0.2">
      <c r="A212" s="35"/>
      <c r="B212" s="36" t="s">
        <v>98</v>
      </c>
      <c r="C212" s="37"/>
      <c r="D212" s="37"/>
      <c r="E212" s="117">
        <v>1934278</v>
      </c>
      <c r="F212" s="73">
        <v>1180818</v>
      </c>
      <c r="G212" s="73">
        <v>753460</v>
      </c>
      <c r="H212" s="73">
        <v>264805</v>
      </c>
      <c r="I212" s="73">
        <v>251431</v>
      </c>
      <c r="J212" s="133">
        <v>237224</v>
      </c>
      <c r="K212" s="148">
        <v>2.215811</v>
      </c>
      <c r="L212" s="57">
        <v>2.8509329999999999</v>
      </c>
      <c r="M212" s="57">
        <v>3.5207069999999998</v>
      </c>
      <c r="N212" s="57">
        <v>5.5380099999999999</v>
      </c>
      <c r="O212" s="57">
        <v>6.7466470000000003</v>
      </c>
      <c r="P212" s="156">
        <v>5.9745980000000003</v>
      </c>
      <c r="Q212" s="117">
        <v>42859</v>
      </c>
      <c r="R212" s="73">
        <v>33664</v>
      </c>
      <c r="S212" s="73">
        <v>26527</v>
      </c>
      <c r="T212" s="73">
        <v>14664</v>
      </c>
      <c r="U212" s="73">
        <v>16963</v>
      </c>
      <c r="V212" s="133">
        <v>14173</v>
      </c>
      <c r="W212" s="165">
        <v>1863773.389</v>
      </c>
      <c r="X212" s="82">
        <v>2004782.611</v>
      </c>
      <c r="Y212" s="83">
        <v>1125440.18</v>
      </c>
      <c r="Z212" s="84">
        <v>1236195.82</v>
      </c>
      <c r="AA212" s="82">
        <v>709822.89</v>
      </c>
      <c r="AB212" s="82">
        <v>797097.11</v>
      </c>
      <c r="AC212" s="83">
        <v>240681.19399999999</v>
      </c>
      <c r="AD212" s="84">
        <v>288928.80599999998</v>
      </c>
      <c r="AE212" s="82">
        <v>223526.59899999999</v>
      </c>
      <c r="AF212" s="82">
        <v>279335.40100000001</v>
      </c>
      <c r="AG212" s="83">
        <v>213909.11799999999</v>
      </c>
      <c r="AH212" s="176">
        <v>260538.88200000001</v>
      </c>
      <c r="AI212" s="255"/>
      <c r="AJ212" s="187">
        <v>1967635</v>
      </c>
      <c r="AK212" s="90">
        <v>1205432</v>
      </c>
      <c r="AL212" s="90">
        <v>762203</v>
      </c>
      <c r="AM212" s="90">
        <v>270082</v>
      </c>
      <c r="AN212" s="90">
        <v>260953</v>
      </c>
      <c r="AO212" s="195">
        <v>231168</v>
      </c>
      <c r="AP212" s="187">
        <v>1890511</v>
      </c>
      <c r="AQ212" s="90">
        <v>1133216</v>
      </c>
      <c r="AR212" s="90">
        <v>757295</v>
      </c>
      <c r="AS212" s="90">
        <v>321326</v>
      </c>
      <c r="AT212" s="90">
        <v>226041</v>
      </c>
      <c r="AU212" s="195">
        <v>209928</v>
      </c>
      <c r="AV212" s="117">
        <v>77124</v>
      </c>
      <c r="AW212" s="73">
        <v>72216</v>
      </c>
      <c r="AX212" s="73">
        <v>4908</v>
      </c>
      <c r="AY212" s="73">
        <v>-51244</v>
      </c>
      <c r="AZ212" s="73">
        <v>34912</v>
      </c>
      <c r="BA212" s="133">
        <v>21240</v>
      </c>
      <c r="BB212" s="225" t="str">
        <f t="shared" ref="BB212:BD216" si="49">CHAR(171)</f>
        <v>«</v>
      </c>
      <c r="BC212" s="65" t="str">
        <f t="shared" si="49"/>
        <v>«</v>
      </c>
      <c r="BD212" s="65" t="str">
        <f t="shared" si="49"/>
        <v>«</v>
      </c>
      <c r="BE212" s="65" t="str">
        <f>CHAR(175)</f>
        <v>¯</v>
      </c>
      <c r="BF212" s="65" t="str">
        <f t="shared" ref="BF212:BG215" si="50">CHAR(171)</f>
        <v>«</v>
      </c>
      <c r="BG212" s="232" t="str">
        <f t="shared" si="50"/>
        <v>«</v>
      </c>
    </row>
    <row r="213" spans="1:59" ht="12" customHeight="1" x14ac:dyDescent="0.2">
      <c r="A213" s="5"/>
      <c r="B213" s="6" t="s">
        <v>85</v>
      </c>
      <c r="C213" s="7"/>
      <c r="D213" s="7"/>
      <c r="E213" s="116">
        <v>84198</v>
      </c>
      <c r="F213" s="72">
        <v>25959</v>
      </c>
      <c r="G213" s="72">
        <v>58239</v>
      </c>
      <c r="H213" s="75">
        <v>15582</v>
      </c>
      <c r="I213" s="75">
        <v>16793</v>
      </c>
      <c r="J213" s="135">
        <v>25864</v>
      </c>
      <c r="K213" s="123">
        <v>9.010408</v>
      </c>
      <c r="L213" s="56">
        <v>13.53659</v>
      </c>
      <c r="M213" s="56">
        <v>11.545033999999999</v>
      </c>
      <c r="N213" s="56">
        <v>20.457229999999999</v>
      </c>
      <c r="O213" s="56">
        <v>24.477529000000001</v>
      </c>
      <c r="P213" s="141">
        <v>16.472275</v>
      </c>
      <c r="Q213" s="116">
        <v>7586</v>
      </c>
      <c r="R213" s="72">
        <v>3513</v>
      </c>
      <c r="S213" s="72">
        <v>6723</v>
      </c>
      <c r="T213" s="72">
        <v>3187</v>
      </c>
      <c r="U213" s="72">
        <v>4110</v>
      </c>
      <c r="V213" s="132">
        <v>4260</v>
      </c>
      <c r="W213" s="115">
        <v>71718.070999999996</v>
      </c>
      <c r="X213" s="70">
        <v>96677.929000000004</v>
      </c>
      <c r="Y213" s="77">
        <v>20178.53</v>
      </c>
      <c r="Z213" s="78">
        <v>31739.47</v>
      </c>
      <c r="AA213" s="70">
        <v>47178.493999999999</v>
      </c>
      <c r="AB213" s="70">
        <v>69299.505999999994</v>
      </c>
      <c r="AC213" s="77">
        <v>10338.323</v>
      </c>
      <c r="AD213" s="78">
        <v>20825.677</v>
      </c>
      <c r="AE213" s="70">
        <v>10031.209000000001</v>
      </c>
      <c r="AF213" s="70">
        <v>23554.791000000001</v>
      </c>
      <c r="AG213" s="77">
        <v>18855.66</v>
      </c>
      <c r="AH213" s="174">
        <v>32872.339999999997</v>
      </c>
      <c r="AI213" s="255"/>
      <c r="AJ213" s="186">
        <v>83566</v>
      </c>
      <c r="AK213" s="92">
        <v>24914</v>
      </c>
      <c r="AL213" s="89">
        <v>58652</v>
      </c>
      <c r="AM213" s="92">
        <v>16659</v>
      </c>
      <c r="AN213" s="92">
        <v>16113</v>
      </c>
      <c r="AO213" s="196">
        <v>25880</v>
      </c>
      <c r="AP213" s="186">
        <v>84435</v>
      </c>
      <c r="AQ213" s="92">
        <v>32161</v>
      </c>
      <c r="AR213" s="89">
        <v>52274</v>
      </c>
      <c r="AS213" s="92">
        <v>15447</v>
      </c>
      <c r="AT213" s="92">
        <v>15137</v>
      </c>
      <c r="AU213" s="196">
        <v>21690</v>
      </c>
      <c r="AV213" s="116">
        <v>-869</v>
      </c>
      <c r="AW213" s="72">
        <v>-7247</v>
      </c>
      <c r="AX213" s="72">
        <v>6378</v>
      </c>
      <c r="AY213" s="72">
        <v>1212</v>
      </c>
      <c r="AZ213" s="72">
        <v>976</v>
      </c>
      <c r="BA213" s="132">
        <v>4190</v>
      </c>
      <c r="BB213" s="224" t="str">
        <f t="shared" si="49"/>
        <v>«</v>
      </c>
      <c r="BC213" s="64" t="str">
        <f t="shared" si="49"/>
        <v>«</v>
      </c>
      <c r="BD213" s="64" t="str">
        <f t="shared" si="49"/>
        <v>«</v>
      </c>
      <c r="BE213" s="64" t="str">
        <f>CHAR(171)</f>
        <v>«</v>
      </c>
      <c r="BF213" s="64" t="str">
        <f t="shared" si="50"/>
        <v>«</v>
      </c>
      <c r="BG213" s="231" t="str">
        <f t="shared" si="50"/>
        <v>«</v>
      </c>
    </row>
    <row r="214" spans="1:59" ht="12" customHeight="1" x14ac:dyDescent="0.2">
      <c r="A214" s="5"/>
      <c r="B214" s="6" t="s">
        <v>86</v>
      </c>
      <c r="C214" s="7"/>
      <c r="D214" s="7"/>
      <c r="E214" s="116">
        <v>227571</v>
      </c>
      <c r="F214" s="72">
        <v>112963</v>
      </c>
      <c r="G214" s="72">
        <v>114608</v>
      </c>
      <c r="H214" s="72">
        <v>31098</v>
      </c>
      <c r="I214" s="75">
        <v>38393</v>
      </c>
      <c r="J214" s="132">
        <v>45117</v>
      </c>
      <c r="K214" s="123">
        <v>5.9419729999999999</v>
      </c>
      <c r="L214" s="56">
        <v>8.4778319999999994</v>
      </c>
      <c r="M214" s="56">
        <v>8.3296550000000007</v>
      </c>
      <c r="N214" s="56">
        <v>13.240904</v>
      </c>
      <c r="O214" s="56">
        <v>17.070025000000001</v>
      </c>
      <c r="P214" s="141">
        <v>12.386167</v>
      </c>
      <c r="Q214" s="116">
        <v>13522</v>
      </c>
      <c r="R214" s="72">
        <v>9576</v>
      </c>
      <c r="S214" s="72">
        <v>9546</v>
      </c>
      <c r="T214" s="72">
        <v>4117</v>
      </c>
      <c r="U214" s="72">
        <v>6553</v>
      </c>
      <c r="V214" s="132">
        <v>5588</v>
      </c>
      <c r="W214" s="115">
        <v>205326.96900000001</v>
      </c>
      <c r="X214" s="70">
        <v>249815.03099999999</v>
      </c>
      <c r="Y214" s="77">
        <v>97209.141000000003</v>
      </c>
      <c r="Z214" s="78">
        <v>128716.859</v>
      </c>
      <c r="AA214" s="70">
        <v>98904.088000000003</v>
      </c>
      <c r="AB214" s="70">
        <v>130311.912</v>
      </c>
      <c r="AC214" s="77">
        <v>24324.455999999998</v>
      </c>
      <c r="AD214" s="78">
        <v>37871.544000000002</v>
      </c>
      <c r="AE214" s="70">
        <v>27612.172999999999</v>
      </c>
      <c r="AF214" s="70">
        <v>49173.826999999997</v>
      </c>
      <c r="AG214" s="77">
        <v>35924.300999999999</v>
      </c>
      <c r="AH214" s="174">
        <v>54309.699000000001</v>
      </c>
      <c r="AI214" s="255"/>
      <c r="AJ214" s="186">
        <v>226392</v>
      </c>
      <c r="AK214" s="89">
        <v>109366</v>
      </c>
      <c r="AL214" s="89">
        <v>117026</v>
      </c>
      <c r="AM214" s="92">
        <v>30991</v>
      </c>
      <c r="AN214" s="92">
        <v>39956</v>
      </c>
      <c r="AO214" s="194">
        <v>46079</v>
      </c>
      <c r="AP214" s="186">
        <v>236495</v>
      </c>
      <c r="AQ214" s="89">
        <v>112603</v>
      </c>
      <c r="AR214" s="89">
        <v>123892</v>
      </c>
      <c r="AS214" s="92">
        <v>42064</v>
      </c>
      <c r="AT214" s="89">
        <v>45985</v>
      </c>
      <c r="AU214" s="196">
        <v>35843</v>
      </c>
      <c r="AV214" s="116">
        <v>-10103</v>
      </c>
      <c r="AW214" s="72">
        <v>-3237</v>
      </c>
      <c r="AX214" s="72">
        <v>-6866</v>
      </c>
      <c r="AY214" s="72">
        <v>-11073</v>
      </c>
      <c r="AZ214" s="72">
        <v>-6029</v>
      </c>
      <c r="BA214" s="132">
        <v>10236</v>
      </c>
      <c r="BB214" s="224" t="str">
        <f t="shared" si="49"/>
        <v>«</v>
      </c>
      <c r="BC214" s="64" t="str">
        <f t="shared" si="49"/>
        <v>«</v>
      </c>
      <c r="BD214" s="64" t="str">
        <f t="shared" si="49"/>
        <v>«</v>
      </c>
      <c r="BE214" s="64" t="str">
        <f>CHAR(171)</f>
        <v>«</v>
      </c>
      <c r="BF214" s="64" t="str">
        <f t="shared" si="50"/>
        <v>«</v>
      </c>
      <c r="BG214" s="231" t="str">
        <f t="shared" si="50"/>
        <v>«</v>
      </c>
    </row>
    <row r="215" spans="1:59" ht="12" customHeight="1" x14ac:dyDescent="0.2">
      <c r="A215" s="5"/>
      <c r="B215" s="6" t="s">
        <v>87</v>
      </c>
      <c r="C215" s="7"/>
      <c r="D215" s="7"/>
      <c r="E215" s="116">
        <v>689315</v>
      </c>
      <c r="F215" s="72">
        <v>422927</v>
      </c>
      <c r="G215" s="72">
        <v>266388</v>
      </c>
      <c r="H215" s="72">
        <v>92978</v>
      </c>
      <c r="I215" s="72">
        <v>80225</v>
      </c>
      <c r="J215" s="132">
        <v>93185</v>
      </c>
      <c r="K215" s="123">
        <v>3.4190480000000001</v>
      </c>
      <c r="L215" s="56">
        <v>4.5358900000000002</v>
      </c>
      <c r="M215" s="56">
        <v>5.139507</v>
      </c>
      <c r="N215" s="56">
        <v>9.0233290000000004</v>
      </c>
      <c r="O215" s="56">
        <v>8.7052999999999994</v>
      </c>
      <c r="P215" s="141">
        <v>8.8676969999999997</v>
      </c>
      <c r="Q215" s="116">
        <v>23568</v>
      </c>
      <c r="R215" s="72">
        <v>19183</v>
      </c>
      <c r="S215" s="72">
        <v>13691</v>
      </c>
      <c r="T215" s="72">
        <v>8389</v>
      </c>
      <c r="U215" s="72">
        <v>6983</v>
      </c>
      <c r="V215" s="132">
        <v>8263</v>
      </c>
      <c r="W215" s="115">
        <v>650545.625</v>
      </c>
      <c r="X215" s="70">
        <v>728084.375</v>
      </c>
      <c r="Y215" s="77">
        <v>391370.13799999998</v>
      </c>
      <c r="Z215" s="78">
        <v>454483.86200000002</v>
      </c>
      <c r="AA215" s="70">
        <v>243866.25700000001</v>
      </c>
      <c r="AB215" s="70">
        <v>288909.74300000002</v>
      </c>
      <c r="AC215" s="77">
        <v>79176.925000000003</v>
      </c>
      <c r="AD215" s="78">
        <v>106779.075</v>
      </c>
      <c r="AE215" s="70">
        <v>68736.604999999996</v>
      </c>
      <c r="AF215" s="70">
        <v>91713.395000000004</v>
      </c>
      <c r="AG215" s="77">
        <v>79591.767000000007</v>
      </c>
      <c r="AH215" s="174">
        <v>106778.23299999999</v>
      </c>
      <c r="AI215" s="255"/>
      <c r="AJ215" s="186">
        <v>705719</v>
      </c>
      <c r="AK215" s="89">
        <v>430815</v>
      </c>
      <c r="AL215" s="89">
        <v>274904</v>
      </c>
      <c r="AM215" s="89">
        <v>101238</v>
      </c>
      <c r="AN215" s="89">
        <v>84438</v>
      </c>
      <c r="AO215" s="194">
        <v>89228</v>
      </c>
      <c r="AP215" s="186">
        <v>670433</v>
      </c>
      <c r="AQ215" s="89">
        <v>390173</v>
      </c>
      <c r="AR215" s="89">
        <v>280260</v>
      </c>
      <c r="AS215" s="89">
        <v>113956</v>
      </c>
      <c r="AT215" s="89">
        <v>80173</v>
      </c>
      <c r="AU215" s="194">
        <v>86131</v>
      </c>
      <c r="AV215" s="116">
        <v>35286</v>
      </c>
      <c r="AW215" s="72">
        <v>40642</v>
      </c>
      <c r="AX215" s="72">
        <v>-5356</v>
      </c>
      <c r="AY215" s="72">
        <v>-12718</v>
      </c>
      <c r="AZ215" s="72">
        <v>4265</v>
      </c>
      <c r="BA215" s="132">
        <v>3097</v>
      </c>
      <c r="BB215" s="224" t="str">
        <f t="shared" si="49"/>
        <v>«</v>
      </c>
      <c r="BC215" s="64" t="str">
        <f t="shared" si="49"/>
        <v>«</v>
      </c>
      <c r="BD215" s="64" t="str">
        <f t="shared" si="49"/>
        <v>«</v>
      </c>
      <c r="BE215" s="64" t="str">
        <f>CHAR(171)</f>
        <v>«</v>
      </c>
      <c r="BF215" s="64" t="str">
        <f t="shared" si="50"/>
        <v>«</v>
      </c>
      <c r="BG215" s="231" t="str">
        <f t="shared" si="50"/>
        <v>«</v>
      </c>
    </row>
    <row r="216" spans="1:59" ht="12" customHeight="1" x14ac:dyDescent="0.2">
      <c r="A216" s="5"/>
      <c r="B216" s="6" t="s">
        <v>88</v>
      </c>
      <c r="C216" s="7"/>
      <c r="D216" s="7"/>
      <c r="E216" s="116">
        <v>932824</v>
      </c>
      <c r="F216" s="72">
        <v>618599</v>
      </c>
      <c r="G216" s="72">
        <v>314225</v>
      </c>
      <c r="H216" s="72">
        <v>125147</v>
      </c>
      <c r="I216" s="72">
        <v>116020</v>
      </c>
      <c r="J216" s="132">
        <v>73058</v>
      </c>
      <c r="K216" s="123">
        <v>3.1381869999999998</v>
      </c>
      <c r="L216" s="56">
        <v>3.9778570000000002</v>
      </c>
      <c r="M216" s="56">
        <v>5.0464320000000003</v>
      </c>
      <c r="N216" s="56">
        <v>7.6058479999999999</v>
      </c>
      <c r="O216" s="56">
        <v>8.9307839999999992</v>
      </c>
      <c r="P216" s="141">
        <v>10.010514000000001</v>
      </c>
      <c r="Q216" s="116">
        <v>29273</v>
      </c>
      <c r="R216" s="72">
        <v>24606</v>
      </c>
      <c r="S216" s="72">
        <v>15857</v>
      </c>
      <c r="T216" s="72">
        <v>9518</v>
      </c>
      <c r="U216" s="72">
        <v>10361</v>
      </c>
      <c r="V216" s="132">
        <v>7313</v>
      </c>
      <c r="W216" s="115">
        <v>884668.66799999995</v>
      </c>
      <c r="X216" s="70">
        <v>980979.33200000005</v>
      </c>
      <c r="Y216" s="77">
        <v>578120.51199999999</v>
      </c>
      <c r="Z216" s="78">
        <v>659077.48800000001</v>
      </c>
      <c r="AA216" s="70">
        <v>288139.98599999998</v>
      </c>
      <c r="AB216" s="70">
        <v>340310.01400000002</v>
      </c>
      <c r="AC216" s="77">
        <v>109489.083</v>
      </c>
      <c r="AD216" s="78">
        <v>140804.91699999999</v>
      </c>
      <c r="AE216" s="70">
        <v>98975.34</v>
      </c>
      <c r="AF216" s="70">
        <v>133064.66</v>
      </c>
      <c r="AG216" s="77">
        <v>61027.322999999997</v>
      </c>
      <c r="AH216" s="174">
        <v>85088.676999999996</v>
      </c>
      <c r="AI216" s="255"/>
      <c r="AJ216" s="186">
        <v>951494</v>
      </c>
      <c r="AK216" s="89">
        <v>639873</v>
      </c>
      <c r="AL216" s="89">
        <v>311621</v>
      </c>
      <c r="AM216" s="89">
        <v>121194</v>
      </c>
      <c r="AN216" s="89">
        <v>120446</v>
      </c>
      <c r="AO216" s="194">
        <v>69981</v>
      </c>
      <c r="AP216" s="186">
        <v>898436</v>
      </c>
      <c r="AQ216" s="89">
        <v>597567</v>
      </c>
      <c r="AR216" s="89">
        <v>300869</v>
      </c>
      <c r="AS216" s="89">
        <v>149859</v>
      </c>
      <c r="AT216" s="89">
        <v>84746</v>
      </c>
      <c r="AU216" s="194">
        <v>66264</v>
      </c>
      <c r="AV216" s="116">
        <v>53058</v>
      </c>
      <c r="AW216" s="72">
        <v>42306</v>
      </c>
      <c r="AX216" s="72">
        <v>10752</v>
      </c>
      <c r="AY216" s="72">
        <v>-28665</v>
      </c>
      <c r="AZ216" s="72">
        <v>35700</v>
      </c>
      <c r="BA216" s="132">
        <v>3717</v>
      </c>
      <c r="BB216" s="224" t="str">
        <f t="shared" si="49"/>
        <v>«</v>
      </c>
      <c r="BC216" s="64" t="str">
        <f t="shared" si="49"/>
        <v>«</v>
      </c>
      <c r="BD216" s="64" t="str">
        <f t="shared" si="49"/>
        <v>«</v>
      </c>
      <c r="BE216" s="64" t="str">
        <f>CHAR(171)</f>
        <v>«</v>
      </c>
      <c r="BF216" s="64" t="str">
        <f>CHAR(173)</f>
        <v>­</v>
      </c>
      <c r="BG216" s="231" t="str">
        <f>CHAR(171)</f>
        <v>«</v>
      </c>
    </row>
    <row r="217" spans="1:59" ht="12" customHeight="1" x14ac:dyDescent="0.2">
      <c r="A217" s="5"/>
      <c r="B217" s="6" t="s">
        <v>14</v>
      </c>
      <c r="C217" s="7"/>
      <c r="D217" s="7"/>
      <c r="E217" s="115">
        <v>370</v>
      </c>
      <c r="F217" s="70">
        <v>370</v>
      </c>
      <c r="G217" s="70">
        <v>0</v>
      </c>
      <c r="H217" s="70">
        <v>0</v>
      </c>
      <c r="I217" s="70">
        <v>0</v>
      </c>
      <c r="J217" s="131">
        <v>0</v>
      </c>
      <c r="K217" s="124">
        <v>0</v>
      </c>
      <c r="L217" s="45">
        <v>0</v>
      </c>
      <c r="M217" s="45">
        <v>0</v>
      </c>
      <c r="N217" s="45">
        <v>0</v>
      </c>
      <c r="O217" s="45">
        <v>0</v>
      </c>
      <c r="P217" s="142">
        <v>0</v>
      </c>
      <c r="Q217" s="115">
        <v>0</v>
      </c>
      <c r="R217" s="70">
        <v>0</v>
      </c>
      <c r="S217" s="70">
        <v>0</v>
      </c>
      <c r="T217" s="70">
        <v>0</v>
      </c>
      <c r="U217" s="70">
        <v>0</v>
      </c>
      <c r="V217" s="131">
        <v>0</v>
      </c>
      <c r="W217" s="115">
        <v>0</v>
      </c>
      <c r="X217" s="70">
        <v>0</v>
      </c>
      <c r="Y217" s="77">
        <v>0</v>
      </c>
      <c r="Z217" s="78">
        <v>0</v>
      </c>
      <c r="AA217" s="70">
        <v>0</v>
      </c>
      <c r="AB217" s="70">
        <v>0</v>
      </c>
      <c r="AC217" s="77">
        <v>0</v>
      </c>
      <c r="AD217" s="78">
        <v>0</v>
      </c>
      <c r="AE217" s="70">
        <v>0</v>
      </c>
      <c r="AF217" s="70">
        <v>0</v>
      </c>
      <c r="AG217" s="77">
        <v>0</v>
      </c>
      <c r="AH217" s="174">
        <v>0</v>
      </c>
      <c r="AI217" s="255"/>
      <c r="AJ217" s="115">
        <v>464</v>
      </c>
      <c r="AK217" s="70">
        <v>464</v>
      </c>
      <c r="AL217" s="70">
        <v>0</v>
      </c>
      <c r="AM217" s="70">
        <v>0</v>
      </c>
      <c r="AN217" s="70">
        <v>0</v>
      </c>
      <c r="AO217" s="131">
        <v>0</v>
      </c>
      <c r="AP217" s="115">
        <v>712</v>
      </c>
      <c r="AQ217" s="70">
        <v>712</v>
      </c>
      <c r="AR217" s="70">
        <v>0</v>
      </c>
      <c r="AS217" s="70">
        <v>0</v>
      </c>
      <c r="AT217" s="70">
        <v>0</v>
      </c>
      <c r="AU217" s="131">
        <v>0</v>
      </c>
      <c r="AV217" s="115">
        <v>-248</v>
      </c>
      <c r="AW217" s="70">
        <v>-248</v>
      </c>
      <c r="AX217" s="70">
        <v>0</v>
      </c>
      <c r="AY217" s="70">
        <v>0</v>
      </c>
      <c r="AZ217" s="70">
        <v>0</v>
      </c>
      <c r="BA217" s="131">
        <v>0</v>
      </c>
      <c r="BB217" s="223"/>
      <c r="BC217" s="61"/>
      <c r="BD217" s="61"/>
      <c r="BE217" s="61"/>
      <c r="BF217" s="61"/>
      <c r="BG217" s="230"/>
    </row>
    <row r="218" spans="1:59" ht="9.75" customHeight="1" x14ac:dyDescent="0.2">
      <c r="A218" s="5"/>
      <c r="B218" s="6"/>
      <c r="C218" s="7"/>
      <c r="D218" s="7"/>
      <c r="E218" s="115"/>
      <c r="F218" s="70"/>
      <c r="G218" s="70"/>
      <c r="H218" s="70"/>
      <c r="I218" s="70"/>
      <c r="J218" s="131"/>
      <c r="K218" s="124"/>
      <c r="L218" s="45"/>
      <c r="M218" s="45"/>
      <c r="N218" s="45"/>
      <c r="O218" s="45"/>
      <c r="P218" s="142"/>
      <c r="Q218" s="115"/>
      <c r="R218" s="70"/>
      <c r="S218" s="70"/>
      <c r="T218" s="70"/>
      <c r="U218" s="70"/>
      <c r="V218" s="131"/>
      <c r="W218" s="115"/>
      <c r="X218" s="70"/>
      <c r="Y218" s="77"/>
      <c r="Z218" s="78"/>
      <c r="AA218" s="70"/>
      <c r="AB218" s="70"/>
      <c r="AC218" s="77"/>
      <c r="AD218" s="78"/>
      <c r="AE218" s="70"/>
      <c r="AF218" s="70"/>
      <c r="AG218" s="77"/>
      <c r="AH218" s="174"/>
      <c r="AI218" s="255"/>
      <c r="AJ218" s="115"/>
      <c r="AK218" s="70"/>
      <c r="AL218" s="70"/>
      <c r="AM218" s="70"/>
      <c r="AN218" s="70"/>
      <c r="AO218" s="131"/>
      <c r="AP218" s="115"/>
      <c r="AQ218" s="70"/>
      <c r="AR218" s="70"/>
      <c r="AS218" s="70"/>
      <c r="AT218" s="70"/>
      <c r="AU218" s="131"/>
      <c r="AV218" s="115"/>
      <c r="AW218" s="70"/>
      <c r="AX218" s="70"/>
      <c r="AY218" s="70"/>
      <c r="AZ218" s="70"/>
      <c r="BA218" s="131"/>
      <c r="BB218" s="223"/>
      <c r="BC218" s="61"/>
      <c r="BD218" s="61"/>
      <c r="BE218" s="61"/>
      <c r="BF218" s="61"/>
      <c r="BG218" s="230"/>
    </row>
    <row r="219" spans="1:59" ht="12" customHeight="1" x14ac:dyDescent="0.2">
      <c r="A219" s="35"/>
      <c r="B219" s="36" t="s">
        <v>99</v>
      </c>
      <c r="C219" s="37"/>
      <c r="D219" s="37"/>
      <c r="E219" s="117">
        <v>1934278</v>
      </c>
      <c r="F219" s="73">
        <v>1180818</v>
      </c>
      <c r="G219" s="73">
        <v>753460</v>
      </c>
      <c r="H219" s="73">
        <v>264805</v>
      </c>
      <c r="I219" s="73">
        <v>251431</v>
      </c>
      <c r="J219" s="133">
        <v>237224</v>
      </c>
      <c r="K219" s="148">
        <v>2.215811</v>
      </c>
      <c r="L219" s="57">
        <v>2.8509329999999999</v>
      </c>
      <c r="M219" s="57">
        <v>3.5207069999999998</v>
      </c>
      <c r="N219" s="57">
        <v>5.5380099999999999</v>
      </c>
      <c r="O219" s="57">
        <v>6.7466470000000003</v>
      </c>
      <c r="P219" s="156">
        <v>5.9745980000000003</v>
      </c>
      <c r="Q219" s="117">
        <v>42859</v>
      </c>
      <c r="R219" s="73">
        <v>33664</v>
      </c>
      <c r="S219" s="73">
        <v>26527</v>
      </c>
      <c r="T219" s="73">
        <v>14664</v>
      </c>
      <c r="U219" s="73">
        <v>16963</v>
      </c>
      <c r="V219" s="133">
        <v>14173</v>
      </c>
      <c r="W219" s="165">
        <v>1863773.389</v>
      </c>
      <c r="X219" s="82">
        <v>2004782.611</v>
      </c>
      <c r="Y219" s="83">
        <v>1125440.18</v>
      </c>
      <c r="Z219" s="84">
        <v>1236195.82</v>
      </c>
      <c r="AA219" s="82">
        <v>709822.89</v>
      </c>
      <c r="AB219" s="82">
        <v>797097.11</v>
      </c>
      <c r="AC219" s="83">
        <v>240681.19399999999</v>
      </c>
      <c r="AD219" s="84">
        <v>288928.80599999998</v>
      </c>
      <c r="AE219" s="82">
        <v>223526.59899999999</v>
      </c>
      <c r="AF219" s="82">
        <v>279335.40100000001</v>
      </c>
      <c r="AG219" s="83">
        <v>213909.11799999999</v>
      </c>
      <c r="AH219" s="176">
        <v>260538.88200000001</v>
      </c>
      <c r="AI219" s="255"/>
      <c r="AJ219" s="187">
        <v>1967635</v>
      </c>
      <c r="AK219" s="90">
        <v>1205432</v>
      </c>
      <c r="AL219" s="90">
        <v>762203</v>
      </c>
      <c r="AM219" s="90">
        <v>270082</v>
      </c>
      <c r="AN219" s="90">
        <v>260953</v>
      </c>
      <c r="AO219" s="195">
        <v>231168</v>
      </c>
      <c r="AP219" s="187">
        <v>1890511</v>
      </c>
      <c r="AQ219" s="90">
        <v>1133216</v>
      </c>
      <c r="AR219" s="90">
        <v>757295</v>
      </c>
      <c r="AS219" s="90">
        <v>321326</v>
      </c>
      <c r="AT219" s="90">
        <v>226041</v>
      </c>
      <c r="AU219" s="195">
        <v>209928</v>
      </c>
      <c r="AV219" s="117">
        <v>77124</v>
      </c>
      <c r="AW219" s="73">
        <v>72216</v>
      </c>
      <c r="AX219" s="73">
        <v>4908</v>
      </c>
      <c r="AY219" s="73">
        <v>-51244</v>
      </c>
      <c r="AZ219" s="73">
        <v>34912</v>
      </c>
      <c r="BA219" s="133">
        <v>21240</v>
      </c>
      <c r="BB219" s="225" t="str">
        <f t="shared" ref="BB219:BD221" si="51">CHAR(171)</f>
        <v>«</v>
      </c>
      <c r="BC219" s="65" t="str">
        <f t="shared" si="51"/>
        <v>«</v>
      </c>
      <c r="BD219" s="65" t="str">
        <f t="shared" si="51"/>
        <v>«</v>
      </c>
      <c r="BE219" s="65" t="str">
        <f>CHAR(175)</f>
        <v>¯</v>
      </c>
      <c r="BF219" s="65" t="str">
        <f t="shared" ref="BF219:BG224" si="52">CHAR(171)</f>
        <v>«</v>
      </c>
      <c r="BG219" s="232" t="str">
        <f t="shared" si="52"/>
        <v>«</v>
      </c>
    </row>
    <row r="220" spans="1:59" ht="12" customHeight="1" x14ac:dyDescent="0.2">
      <c r="A220" s="5"/>
      <c r="B220" s="6" t="s">
        <v>100</v>
      </c>
      <c r="C220" s="7"/>
      <c r="D220" s="7"/>
      <c r="E220" s="116">
        <v>1763153</v>
      </c>
      <c r="F220" s="72">
        <v>1083022</v>
      </c>
      <c r="G220" s="72">
        <v>680131</v>
      </c>
      <c r="H220" s="72">
        <v>239827</v>
      </c>
      <c r="I220" s="72">
        <v>225100</v>
      </c>
      <c r="J220" s="132">
        <v>215204</v>
      </c>
      <c r="K220" s="123">
        <v>2.3450530000000001</v>
      </c>
      <c r="L220" s="56">
        <v>3.0021620000000002</v>
      </c>
      <c r="M220" s="56">
        <v>3.7554669999999999</v>
      </c>
      <c r="N220" s="56">
        <v>5.8477230000000002</v>
      </c>
      <c r="O220" s="56">
        <v>7.3088389999999999</v>
      </c>
      <c r="P220" s="141">
        <v>6.3209419999999996</v>
      </c>
      <c r="Q220" s="116">
        <v>41346</v>
      </c>
      <c r="R220" s="72">
        <v>32514</v>
      </c>
      <c r="S220" s="72">
        <v>25542</v>
      </c>
      <c r="T220" s="72">
        <v>14024</v>
      </c>
      <c r="U220" s="72">
        <v>16452</v>
      </c>
      <c r="V220" s="132">
        <v>13602</v>
      </c>
      <c r="W220" s="115">
        <v>1695137.398</v>
      </c>
      <c r="X220" s="70">
        <v>1831168.602</v>
      </c>
      <c r="Y220" s="77">
        <v>1029536.344</v>
      </c>
      <c r="Z220" s="78">
        <v>1136507.656</v>
      </c>
      <c r="AA220" s="70">
        <v>638114.25699999998</v>
      </c>
      <c r="AB220" s="70">
        <v>722147.74300000002</v>
      </c>
      <c r="AC220" s="77">
        <v>216756.83300000001</v>
      </c>
      <c r="AD220" s="78">
        <v>262897.16700000002</v>
      </c>
      <c r="AE220" s="70">
        <v>198036.13800000001</v>
      </c>
      <c r="AF220" s="70">
        <v>252163.86199999999</v>
      </c>
      <c r="AG220" s="77">
        <v>192827.19500000001</v>
      </c>
      <c r="AH220" s="174">
        <v>237580.80499999999</v>
      </c>
      <c r="AI220" s="255"/>
      <c r="AJ220" s="186">
        <v>1790045</v>
      </c>
      <c r="AK220" s="89">
        <v>1099952</v>
      </c>
      <c r="AL220" s="89">
        <v>690093</v>
      </c>
      <c r="AM220" s="89">
        <v>245796</v>
      </c>
      <c r="AN220" s="89">
        <v>231475</v>
      </c>
      <c r="AO220" s="194">
        <v>212822</v>
      </c>
      <c r="AP220" s="186">
        <v>1703705</v>
      </c>
      <c r="AQ220" s="89">
        <v>1015408</v>
      </c>
      <c r="AR220" s="89">
        <v>688297</v>
      </c>
      <c r="AS220" s="89">
        <v>293963</v>
      </c>
      <c r="AT220" s="89">
        <v>208626</v>
      </c>
      <c r="AU220" s="194">
        <v>185708</v>
      </c>
      <c r="AV220" s="116">
        <v>86340</v>
      </c>
      <c r="AW220" s="72">
        <v>84544</v>
      </c>
      <c r="AX220" s="72">
        <v>1796</v>
      </c>
      <c r="AY220" s="72">
        <v>-48167</v>
      </c>
      <c r="AZ220" s="72">
        <v>22849</v>
      </c>
      <c r="BA220" s="132">
        <v>27114</v>
      </c>
      <c r="BB220" s="224" t="str">
        <f t="shared" si="51"/>
        <v>«</v>
      </c>
      <c r="BC220" s="64" t="str">
        <f t="shared" si="51"/>
        <v>«</v>
      </c>
      <c r="BD220" s="64" t="str">
        <f t="shared" si="51"/>
        <v>«</v>
      </c>
      <c r="BE220" s="64" t="str">
        <f>CHAR(175)</f>
        <v>¯</v>
      </c>
      <c r="BF220" s="64" t="str">
        <f t="shared" si="52"/>
        <v>«</v>
      </c>
      <c r="BG220" s="231" t="str">
        <f t="shared" si="52"/>
        <v>«</v>
      </c>
    </row>
    <row r="221" spans="1:59" ht="12" customHeight="1" x14ac:dyDescent="0.2">
      <c r="A221" s="5"/>
      <c r="B221" s="6"/>
      <c r="C221" s="7" t="s">
        <v>101</v>
      </c>
      <c r="D221" s="7"/>
      <c r="E221" s="116">
        <v>860245</v>
      </c>
      <c r="F221" s="72">
        <v>486423</v>
      </c>
      <c r="G221" s="72">
        <v>373822</v>
      </c>
      <c r="H221" s="72">
        <v>123854</v>
      </c>
      <c r="I221" s="72">
        <v>121954</v>
      </c>
      <c r="J221" s="132">
        <v>128014</v>
      </c>
      <c r="K221" s="123">
        <v>3.3568560000000001</v>
      </c>
      <c r="L221" s="56">
        <v>4.5909110000000002</v>
      </c>
      <c r="M221" s="56">
        <v>4.897697</v>
      </c>
      <c r="N221" s="56">
        <v>8.4347689999999993</v>
      </c>
      <c r="O221" s="56">
        <v>9.0876990000000006</v>
      </c>
      <c r="P221" s="141">
        <v>7.937303</v>
      </c>
      <c r="Q221" s="116">
        <v>28877</v>
      </c>
      <c r="R221" s="72">
        <v>22331</v>
      </c>
      <c r="S221" s="72">
        <v>18308</v>
      </c>
      <c r="T221" s="72">
        <v>10446</v>
      </c>
      <c r="U221" s="72">
        <v>11082</v>
      </c>
      <c r="V221" s="132">
        <v>10160</v>
      </c>
      <c r="W221" s="115">
        <v>812742.02500000002</v>
      </c>
      <c r="X221" s="70">
        <v>907747.97499999998</v>
      </c>
      <c r="Y221" s="77">
        <v>449688.098</v>
      </c>
      <c r="Z221" s="78">
        <v>523157.902</v>
      </c>
      <c r="AA221" s="70">
        <v>343704.23700000002</v>
      </c>
      <c r="AB221" s="70">
        <v>403939.76299999998</v>
      </c>
      <c r="AC221" s="77">
        <v>106669.015</v>
      </c>
      <c r="AD221" s="78">
        <v>141038.98499999999</v>
      </c>
      <c r="AE221" s="70">
        <v>103722.773</v>
      </c>
      <c r="AF221" s="70">
        <v>140185.22700000001</v>
      </c>
      <c r="AG221" s="77">
        <v>111299.386</v>
      </c>
      <c r="AH221" s="174">
        <v>144728.614</v>
      </c>
      <c r="AI221" s="255"/>
      <c r="AJ221" s="186">
        <v>869126</v>
      </c>
      <c r="AK221" s="89">
        <v>494794</v>
      </c>
      <c r="AL221" s="89">
        <v>374332</v>
      </c>
      <c r="AM221" s="89">
        <v>126141</v>
      </c>
      <c r="AN221" s="89">
        <v>121060</v>
      </c>
      <c r="AO221" s="194">
        <v>127131</v>
      </c>
      <c r="AP221" s="186">
        <v>918229</v>
      </c>
      <c r="AQ221" s="89">
        <v>514844</v>
      </c>
      <c r="AR221" s="89">
        <v>403385</v>
      </c>
      <c r="AS221" s="89">
        <v>174092</v>
      </c>
      <c r="AT221" s="89">
        <v>122532</v>
      </c>
      <c r="AU221" s="194">
        <v>106761</v>
      </c>
      <c r="AV221" s="116">
        <v>-49103</v>
      </c>
      <c r="AW221" s="72">
        <v>-20050</v>
      </c>
      <c r="AX221" s="72">
        <v>-29053</v>
      </c>
      <c r="AY221" s="72">
        <v>-47951</v>
      </c>
      <c r="AZ221" s="72">
        <v>-1472</v>
      </c>
      <c r="BA221" s="132">
        <v>20370</v>
      </c>
      <c r="BB221" s="224" t="str">
        <f t="shared" si="51"/>
        <v>«</v>
      </c>
      <c r="BC221" s="64" t="str">
        <f t="shared" si="51"/>
        <v>«</v>
      </c>
      <c r="BD221" s="64" t="str">
        <f t="shared" si="51"/>
        <v>«</v>
      </c>
      <c r="BE221" s="64" t="str">
        <f>CHAR(175)</f>
        <v>¯</v>
      </c>
      <c r="BF221" s="64" t="str">
        <f t="shared" si="52"/>
        <v>«</v>
      </c>
      <c r="BG221" s="231" t="str">
        <f t="shared" si="52"/>
        <v>«</v>
      </c>
    </row>
    <row r="222" spans="1:59" ht="12" customHeight="1" x14ac:dyDescent="0.2">
      <c r="A222" s="5"/>
      <c r="B222" s="6"/>
      <c r="C222" s="7" t="s">
        <v>102</v>
      </c>
      <c r="D222" s="7"/>
      <c r="E222" s="116">
        <v>773323</v>
      </c>
      <c r="F222" s="72">
        <v>517383</v>
      </c>
      <c r="G222" s="72">
        <v>255940</v>
      </c>
      <c r="H222" s="72">
        <v>97373</v>
      </c>
      <c r="I222" s="72">
        <v>83603</v>
      </c>
      <c r="J222" s="132">
        <v>74964</v>
      </c>
      <c r="K222" s="123">
        <v>3.2928519999999999</v>
      </c>
      <c r="L222" s="56">
        <v>4.1081750000000001</v>
      </c>
      <c r="M222" s="56">
        <v>5.4792310000000004</v>
      </c>
      <c r="N222" s="56">
        <v>8.9164619999999992</v>
      </c>
      <c r="O222" s="56">
        <v>9.5654280000000007</v>
      </c>
      <c r="P222" s="141">
        <v>10.100125999999999</v>
      </c>
      <c r="Q222" s="116">
        <v>25464</v>
      </c>
      <c r="R222" s="72">
        <v>21254</v>
      </c>
      <c r="S222" s="72">
        <v>14023</v>
      </c>
      <c r="T222" s="72">
        <v>8682</v>
      </c>
      <c r="U222" s="72">
        <v>7996</v>
      </c>
      <c r="V222" s="132">
        <v>7571</v>
      </c>
      <c r="W222" s="115">
        <v>731434.08900000004</v>
      </c>
      <c r="X222" s="70">
        <v>815211.91099999996</v>
      </c>
      <c r="Y222" s="77">
        <v>482418.52500000002</v>
      </c>
      <c r="Z222" s="78">
        <v>552347.47499999998</v>
      </c>
      <c r="AA222" s="70">
        <v>232871.269</v>
      </c>
      <c r="AB222" s="70">
        <v>279008.73100000003</v>
      </c>
      <c r="AC222" s="77">
        <v>83090.737999999998</v>
      </c>
      <c r="AD222" s="78">
        <v>111655.262</v>
      </c>
      <c r="AE222" s="70">
        <v>70447.960000000006</v>
      </c>
      <c r="AF222" s="70">
        <v>96758.04</v>
      </c>
      <c r="AG222" s="77">
        <v>62508.951000000001</v>
      </c>
      <c r="AH222" s="174">
        <v>87419.048999999999</v>
      </c>
      <c r="AI222" s="255"/>
      <c r="AJ222" s="186">
        <v>786271</v>
      </c>
      <c r="AK222" s="89">
        <v>524349</v>
      </c>
      <c r="AL222" s="89">
        <v>261922</v>
      </c>
      <c r="AM222" s="89">
        <v>99845</v>
      </c>
      <c r="AN222" s="89">
        <v>90173</v>
      </c>
      <c r="AO222" s="194">
        <v>71904</v>
      </c>
      <c r="AP222" s="186">
        <v>678203</v>
      </c>
      <c r="AQ222" s="89">
        <v>430076</v>
      </c>
      <c r="AR222" s="89">
        <v>248127</v>
      </c>
      <c r="AS222" s="89">
        <v>105451</v>
      </c>
      <c r="AT222" s="89">
        <v>74419</v>
      </c>
      <c r="AU222" s="194">
        <v>68257</v>
      </c>
      <c r="AV222" s="116">
        <v>108068</v>
      </c>
      <c r="AW222" s="72">
        <v>94273</v>
      </c>
      <c r="AX222" s="72">
        <v>13795</v>
      </c>
      <c r="AY222" s="72">
        <v>-5606</v>
      </c>
      <c r="AZ222" s="72">
        <v>15754</v>
      </c>
      <c r="BA222" s="132">
        <v>3647</v>
      </c>
      <c r="BB222" s="224" t="str">
        <f>CHAR(173)</f>
        <v>­</v>
      </c>
      <c r="BC222" s="64" t="str">
        <f>CHAR(173)</f>
        <v>­</v>
      </c>
      <c r="BD222" s="64" t="str">
        <f t="shared" ref="BD222:BE225" si="53">CHAR(171)</f>
        <v>«</v>
      </c>
      <c r="BE222" s="64" t="str">
        <f t="shared" si="53"/>
        <v>«</v>
      </c>
      <c r="BF222" s="64" t="str">
        <f t="shared" si="52"/>
        <v>«</v>
      </c>
      <c r="BG222" s="231" t="str">
        <f t="shared" si="52"/>
        <v>«</v>
      </c>
    </row>
    <row r="223" spans="1:59" ht="12" customHeight="1" x14ac:dyDescent="0.2">
      <c r="A223" s="5"/>
      <c r="B223" s="6"/>
      <c r="C223" s="7" t="s">
        <v>103</v>
      </c>
      <c r="D223" s="7"/>
      <c r="E223" s="116">
        <v>64815</v>
      </c>
      <c r="F223" s="75">
        <v>41405</v>
      </c>
      <c r="G223" s="75">
        <v>23410</v>
      </c>
      <c r="H223" s="75">
        <v>7786</v>
      </c>
      <c r="I223" s="76">
        <v>11704</v>
      </c>
      <c r="J223" s="135">
        <v>3920</v>
      </c>
      <c r="K223" s="123">
        <v>13.756819</v>
      </c>
      <c r="L223" s="56">
        <v>16.097487999999998</v>
      </c>
      <c r="M223" s="56">
        <v>25.300180999999998</v>
      </c>
      <c r="N223" s="56">
        <v>25.051983</v>
      </c>
      <c r="O223" s="56">
        <v>46.927996</v>
      </c>
      <c r="P223" s="141">
        <v>26.847124999999998</v>
      </c>
      <c r="Q223" s="116">
        <v>8916</v>
      </c>
      <c r="R223" s="72">
        <v>6665</v>
      </c>
      <c r="S223" s="72">
        <v>5922</v>
      </c>
      <c r="T223" s="72">
        <v>1950</v>
      </c>
      <c r="U223" s="72">
        <v>5492</v>
      </c>
      <c r="V223" s="132">
        <v>1052</v>
      </c>
      <c r="W223" s="115">
        <v>50147.387000000002</v>
      </c>
      <c r="X223" s="70">
        <v>79482.612999999998</v>
      </c>
      <c r="Y223" s="77">
        <v>30440.804</v>
      </c>
      <c r="Z223" s="78">
        <v>52369.196000000004</v>
      </c>
      <c r="AA223" s="70">
        <v>13667.04</v>
      </c>
      <c r="AB223" s="70">
        <v>33152.959999999999</v>
      </c>
      <c r="AC223" s="77">
        <v>4577.3500000000004</v>
      </c>
      <c r="AD223" s="78">
        <v>10994.65</v>
      </c>
      <c r="AE223" s="70">
        <v>2668.915</v>
      </c>
      <c r="AF223" s="70">
        <v>20739.084999999999</v>
      </c>
      <c r="AG223" s="77">
        <v>2188.79</v>
      </c>
      <c r="AH223" s="174">
        <v>5651.21</v>
      </c>
      <c r="AI223" s="255"/>
      <c r="AJ223" s="189">
        <v>70568</v>
      </c>
      <c r="AK223" s="92">
        <v>44381</v>
      </c>
      <c r="AL223" s="92">
        <v>26187</v>
      </c>
      <c r="AM223" s="92">
        <v>9329</v>
      </c>
      <c r="AN223" s="93">
        <v>12854</v>
      </c>
      <c r="AO223" s="198">
        <v>4004</v>
      </c>
      <c r="AP223" s="186">
        <v>56821</v>
      </c>
      <c r="AQ223" s="92">
        <v>37829</v>
      </c>
      <c r="AR223" s="92">
        <v>18992</v>
      </c>
      <c r="AS223" s="93">
        <v>7941</v>
      </c>
      <c r="AT223" s="93">
        <v>7367</v>
      </c>
      <c r="AU223" s="198">
        <v>3684</v>
      </c>
      <c r="AV223" s="116">
        <v>13747</v>
      </c>
      <c r="AW223" s="72">
        <v>6552</v>
      </c>
      <c r="AX223" s="72">
        <v>7195</v>
      </c>
      <c r="AY223" s="72">
        <v>1388</v>
      </c>
      <c r="AZ223" s="72">
        <v>5487</v>
      </c>
      <c r="BA223" s="132">
        <v>320</v>
      </c>
      <c r="BB223" s="224" t="str">
        <f t="shared" ref="BB223:BC225" si="54">CHAR(171)</f>
        <v>«</v>
      </c>
      <c r="BC223" s="64" t="str">
        <f t="shared" si="54"/>
        <v>«</v>
      </c>
      <c r="BD223" s="64" t="str">
        <f t="shared" si="53"/>
        <v>«</v>
      </c>
      <c r="BE223" s="64" t="str">
        <f t="shared" si="53"/>
        <v>«</v>
      </c>
      <c r="BF223" s="64" t="str">
        <f t="shared" si="52"/>
        <v>«</v>
      </c>
      <c r="BG223" s="231" t="str">
        <f t="shared" si="52"/>
        <v>«</v>
      </c>
    </row>
    <row r="224" spans="1:59" ht="12" customHeight="1" x14ac:dyDescent="0.2">
      <c r="A224" s="5"/>
      <c r="B224" s="6"/>
      <c r="C224" s="7" t="s">
        <v>104</v>
      </c>
      <c r="D224" s="7"/>
      <c r="E224" s="116">
        <v>64770</v>
      </c>
      <c r="F224" s="75">
        <v>37811</v>
      </c>
      <c r="G224" s="72">
        <v>26959</v>
      </c>
      <c r="H224" s="75">
        <v>10814</v>
      </c>
      <c r="I224" s="75">
        <v>7839</v>
      </c>
      <c r="J224" s="135">
        <v>8306</v>
      </c>
      <c r="K224" s="123">
        <v>10.66221</v>
      </c>
      <c r="L224" s="56">
        <v>15.205408</v>
      </c>
      <c r="M224" s="56">
        <v>14.191300999999999</v>
      </c>
      <c r="N224" s="56">
        <v>22.000554000000001</v>
      </c>
      <c r="O224" s="56">
        <v>24.145942000000002</v>
      </c>
      <c r="P224" s="141">
        <v>27.961690000000001</v>
      </c>
      <c r="Q224" s="116">
        <v>6905</v>
      </c>
      <c r="R224" s="72">
        <v>5749</v>
      </c>
      <c r="S224" s="72">
        <v>3825</v>
      </c>
      <c r="T224" s="72">
        <v>2379</v>
      </c>
      <c r="U224" s="72">
        <v>1892</v>
      </c>
      <c r="V224" s="132">
        <v>2322</v>
      </c>
      <c r="W224" s="115">
        <v>53409.771999999997</v>
      </c>
      <c r="X224" s="70">
        <v>76130.228000000003</v>
      </c>
      <c r="Y224" s="77">
        <v>28353.374</v>
      </c>
      <c r="Z224" s="78">
        <v>47268.625999999997</v>
      </c>
      <c r="AA224" s="70">
        <v>20665.505000000001</v>
      </c>
      <c r="AB224" s="70">
        <v>33252.495000000003</v>
      </c>
      <c r="AC224" s="77">
        <v>6900.3149999999996</v>
      </c>
      <c r="AD224" s="78">
        <v>14727.684999999999</v>
      </c>
      <c r="AE224" s="70">
        <v>4725.3429999999998</v>
      </c>
      <c r="AF224" s="70">
        <v>10952.656999999999</v>
      </c>
      <c r="AG224" s="77">
        <v>4485.491</v>
      </c>
      <c r="AH224" s="174">
        <v>12126.509</v>
      </c>
      <c r="AI224" s="255"/>
      <c r="AJ224" s="186">
        <v>64080</v>
      </c>
      <c r="AK224" s="92">
        <v>36428</v>
      </c>
      <c r="AL224" s="92">
        <v>27652</v>
      </c>
      <c r="AM224" s="92">
        <v>10481</v>
      </c>
      <c r="AN224" s="92">
        <v>7388</v>
      </c>
      <c r="AO224" s="196">
        <v>9783</v>
      </c>
      <c r="AP224" s="186">
        <v>50452</v>
      </c>
      <c r="AQ224" s="92">
        <v>32659</v>
      </c>
      <c r="AR224" s="92">
        <v>17793</v>
      </c>
      <c r="AS224" s="93">
        <v>6479</v>
      </c>
      <c r="AT224" s="93">
        <v>4308</v>
      </c>
      <c r="AU224" s="198">
        <v>7006</v>
      </c>
      <c r="AV224" s="116">
        <v>13628</v>
      </c>
      <c r="AW224" s="72">
        <v>3769</v>
      </c>
      <c r="AX224" s="72">
        <v>9859</v>
      </c>
      <c r="AY224" s="72">
        <v>4002</v>
      </c>
      <c r="AZ224" s="72">
        <v>3080</v>
      </c>
      <c r="BA224" s="132">
        <v>2777</v>
      </c>
      <c r="BB224" s="224" t="str">
        <f t="shared" si="54"/>
        <v>«</v>
      </c>
      <c r="BC224" s="64" t="str">
        <f t="shared" si="54"/>
        <v>«</v>
      </c>
      <c r="BD224" s="64" t="str">
        <f t="shared" si="53"/>
        <v>«</v>
      </c>
      <c r="BE224" s="64" t="str">
        <f t="shared" si="53"/>
        <v>«</v>
      </c>
      <c r="BF224" s="64" t="str">
        <f t="shared" si="52"/>
        <v>«</v>
      </c>
      <c r="BG224" s="231" t="str">
        <f t="shared" si="52"/>
        <v>«</v>
      </c>
    </row>
    <row r="225" spans="1:59" ht="12" customHeight="1" x14ac:dyDescent="0.2">
      <c r="A225" s="5"/>
      <c r="B225" s="6" t="s">
        <v>105</v>
      </c>
      <c r="C225" s="7"/>
      <c r="D225" s="7"/>
      <c r="E225" s="116">
        <v>171125</v>
      </c>
      <c r="F225" s="72">
        <v>97796</v>
      </c>
      <c r="G225" s="72">
        <v>73329</v>
      </c>
      <c r="H225" s="72">
        <v>24978</v>
      </c>
      <c r="I225" s="75">
        <v>26331</v>
      </c>
      <c r="J225" s="135">
        <v>22020</v>
      </c>
      <c r="K225" s="123">
        <v>6.0875060000000003</v>
      </c>
      <c r="L225" s="56">
        <v>8.2710509999999999</v>
      </c>
      <c r="M225" s="56">
        <v>8.9519479999999998</v>
      </c>
      <c r="N225" s="56">
        <v>13.162857000000001</v>
      </c>
      <c r="O225" s="56">
        <v>16.551435999999999</v>
      </c>
      <c r="P225" s="141">
        <v>16.554185</v>
      </c>
      <c r="Q225" s="116">
        <v>10417</v>
      </c>
      <c r="R225" s="72">
        <v>8088</v>
      </c>
      <c r="S225" s="72">
        <v>6564</v>
      </c>
      <c r="T225" s="72">
        <v>3287</v>
      </c>
      <c r="U225" s="72">
        <v>4358</v>
      </c>
      <c r="V225" s="132">
        <v>3645</v>
      </c>
      <c r="W225" s="115">
        <v>153988.63200000001</v>
      </c>
      <c r="X225" s="70">
        <v>188261.36799999999</v>
      </c>
      <c r="Y225" s="77">
        <v>84489.994999999995</v>
      </c>
      <c r="Z225" s="78">
        <v>111102.005</v>
      </c>
      <c r="AA225" s="70">
        <v>62530.603999999999</v>
      </c>
      <c r="AB225" s="70">
        <v>84127.395999999993</v>
      </c>
      <c r="AC225" s="77">
        <v>19569.539000000001</v>
      </c>
      <c r="AD225" s="78">
        <v>30386.460999999999</v>
      </c>
      <c r="AE225" s="70">
        <v>19161.829000000002</v>
      </c>
      <c r="AF225" s="70">
        <v>33500.171000000002</v>
      </c>
      <c r="AG225" s="77">
        <v>16023.593999999999</v>
      </c>
      <c r="AH225" s="174">
        <v>28016.405999999999</v>
      </c>
      <c r="AI225" s="255"/>
      <c r="AJ225" s="186">
        <v>177590</v>
      </c>
      <c r="AK225" s="89">
        <v>105480</v>
      </c>
      <c r="AL225" s="89">
        <v>72110</v>
      </c>
      <c r="AM225" s="89">
        <v>24286</v>
      </c>
      <c r="AN225" s="92">
        <v>29478</v>
      </c>
      <c r="AO225" s="196">
        <v>18346</v>
      </c>
      <c r="AP225" s="186">
        <v>186806</v>
      </c>
      <c r="AQ225" s="89">
        <v>117808</v>
      </c>
      <c r="AR225" s="89">
        <v>68998</v>
      </c>
      <c r="AS225" s="92">
        <v>27363</v>
      </c>
      <c r="AT225" s="92">
        <v>17415</v>
      </c>
      <c r="AU225" s="196">
        <v>24220</v>
      </c>
      <c r="AV225" s="116">
        <v>-9216</v>
      </c>
      <c r="AW225" s="72">
        <v>-12328</v>
      </c>
      <c r="AX225" s="72">
        <v>3112</v>
      </c>
      <c r="AY225" s="72">
        <v>-3077</v>
      </c>
      <c r="AZ225" s="72">
        <v>12063</v>
      </c>
      <c r="BA225" s="132">
        <v>-5874</v>
      </c>
      <c r="BB225" s="224" t="str">
        <f t="shared" si="54"/>
        <v>«</v>
      </c>
      <c r="BC225" s="64" t="str">
        <f t="shared" si="54"/>
        <v>«</v>
      </c>
      <c r="BD225" s="64" t="str">
        <f t="shared" si="53"/>
        <v>«</v>
      </c>
      <c r="BE225" s="64" t="str">
        <f t="shared" si="53"/>
        <v>«</v>
      </c>
      <c r="BF225" s="64" t="str">
        <f>CHAR(173)</f>
        <v>­</v>
      </c>
      <c r="BG225" s="231" t="str">
        <f>CHAR(171)</f>
        <v>«</v>
      </c>
    </row>
    <row r="226" spans="1:59" ht="9.75" customHeight="1" x14ac:dyDescent="0.2">
      <c r="A226" s="5"/>
      <c r="B226" s="6"/>
      <c r="C226" s="7"/>
      <c r="D226" s="7"/>
      <c r="E226" s="115"/>
      <c r="F226" s="70"/>
      <c r="G226" s="70"/>
      <c r="H226" s="70"/>
      <c r="I226" s="70"/>
      <c r="J226" s="131"/>
      <c r="K226" s="124"/>
      <c r="L226" s="45"/>
      <c r="M226" s="45"/>
      <c r="N226" s="45"/>
      <c r="O226" s="45"/>
      <c r="P226" s="142"/>
      <c r="Q226" s="115"/>
      <c r="R226" s="70"/>
      <c r="S226" s="70"/>
      <c r="T226" s="70"/>
      <c r="U226" s="70"/>
      <c r="V226" s="131"/>
      <c r="W226" s="115"/>
      <c r="X226" s="70"/>
      <c r="Y226" s="77"/>
      <c r="Z226" s="78"/>
      <c r="AA226" s="70"/>
      <c r="AB226" s="70"/>
      <c r="AC226" s="77"/>
      <c r="AD226" s="78"/>
      <c r="AE226" s="70"/>
      <c r="AF226" s="70"/>
      <c r="AG226" s="77"/>
      <c r="AH226" s="174"/>
      <c r="AI226" s="255"/>
      <c r="AJ226" s="115"/>
      <c r="AK226" s="70"/>
      <c r="AL226" s="70"/>
      <c r="AM226" s="70"/>
      <c r="AN226" s="70"/>
      <c r="AO226" s="131"/>
      <c r="AP226" s="115"/>
      <c r="AQ226" s="70"/>
      <c r="AR226" s="70"/>
      <c r="AS226" s="70"/>
      <c r="AT226" s="70"/>
      <c r="AU226" s="131"/>
      <c r="AV226" s="115"/>
      <c r="AW226" s="70"/>
      <c r="AX226" s="70"/>
      <c r="AY226" s="70"/>
      <c r="AZ226" s="70"/>
      <c r="BA226" s="131"/>
      <c r="BB226" s="223"/>
      <c r="BC226" s="61"/>
      <c r="BD226" s="61"/>
      <c r="BE226" s="61"/>
      <c r="BF226" s="61"/>
      <c r="BG226" s="230"/>
    </row>
    <row r="227" spans="1:59" ht="12" customHeight="1" x14ac:dyDescent="0.2">
      <c r="A227" s="35"/>
      <c r="B227" s="36" t="s">
        <v>106</v>
      </c>
      <c r="C227" s="37"/>
      <c r="D227" s="37"/>
      <c r="E227" s="117">
        <v>1934278</v>
      </c>
      <c r="F227" s="73">
        <v>1180818</v>
      </c>
      <c r="G227" s="73">
        <v>753460</v>
      </c>
      <c r="H227" s="73">
        <v>264805</v>
      </c>
      <c r="I227" s="73">
        <v>251431</v>
      </c>
      <c r="J227" s="133">
        <v>237224</v>
      </c>
      <c r="K227" s="148">
        <v>2.215811</v>
      </c>
      <c r="L227" s="57">
        <v>2.8509329999999999</v>
      </c>
      <c r="M227" s="57">
        <v>3.5207069999999998</v>
      </c>
      <c r="N227" s="57">
        <v>5.5380099999999999</v>
      </c>
      <c r="O227" s="57">
        <v>6.7466470000000003</v>
      </c>
      <c r="P227" s="156">
        <v>5.9745980000000003</v>
      </c>
      <c r="Q227" s="117">
        <v>42859</v>
      </c>
      <c r="R227" s="73">
        <v>33664</v>
      </c>
      <c r="S227" s="73">
        <v>26527</v>
      </c>
      <c r="T227" s="73">
        <v>14664</v>
      </c>
      <c r="U227" s="73">
        <v>16963</v>
      </c>
      <c r="V227" s="133">
        <v>14173</v>
      </c>
      <c r="W227" s="165">
        <v>1863773.389</v>
      </c>
      <c r="X227" s="82">
        <v>2004782.611</v>
      </c>
      <c r="Y227" s="83">
        <v>1125440.18</v>
      </c>
      <c r="Z227" s="84">
        <v>1236195.82</v>
      </c>
      <c r="AA227" s="82">
        <v>709822.89</v>
      </c>
      <c r="AB227" s="82">
        <v>797097.11</v>
      </c>
      <c r="AC227" s="83">
        <v>240681.19399999999</v>
      </c>
      <c r="AD227" s="84">
        <v>288928.80599999998</v>
      </c>
      <c r="AE227" s="82">
        <v>223526.59899999999</v>
      </c>
      <c r="AF227" s="82">
        <v>279335.40100000001</v>
      </c>
      <c r="AG227" s="83">
        <v>213909.11799999999</v>
      </c>
      <c r="AH227" s="176">
        <v>260538.88200000001</v>
      </c>
      <c r="AI227" s="255"/>
      <c r="AJ227" s="187">
        <v>1967635</v>
      </c>
      <c r="AK227" s="90">
        <v>1205432</v>
      </c>
      <c r="AL227" s="90">
        <v>762203</v>
      </c>
      <c r="AM227" s="90">
        <v>270082</v>
      </c>
      <c r="AN227" s="90">
        <v>260953</v>
      </c>
      <c r="AO227" s="195">
        <v>231168</v>
      </c>
      <c r="AP227" s="187">
        <v>1890511</v>
      </c>
      <c r="AQ227" s="90">
        <v>1133216</v>
      </c>
      <c r="AR227" s="90">
        <v>757295</v>
      </c>
      <c r="AS227" s="90">
        <v>321326</v>
      </c>
      <c r="AT227" s="90">
        <v>226041</v>
      </c>
      <c r="AU227" s="195">
        <v>209928</v>
      </c>
      <c r="AV227" s="117">
        <v>77124</v>
      </c>
      <c r="AW227" s="73">
        <v>72216</v>
      </c>
      <c r="AX227" s="73">
        <v>4908</v>
      </c>
      <c r="AY227" s="73">
        <v>-51244</v>
      </c>
      <c r="AZ227" s="73">
        <v>34912</v>
      </c>
      <c r="BA227" s="133">
        <v>21240</v>
      </c>
      <c r="BB227" s="225" t="str">
        <f t="shared" ref="BB227:BD232" si="55">CHAR(171)</f>
        <v>«</v>
      </c>
      <c r="BC227" s="65" t="str">
        <f t="shared" si="55"/>
        <v>«</v>
      </c>
      <c r="BD227" s="65" t="str">
        <f t="shared" si="55"/>
        <v>«</v>
      </c>
      <c r="BE227" s="65" t="str">
        <f>CHAR(175)</f>
        <v>¯</v>
      </c>
      <c r="BF227" s="65" t="str">
        <f t="shared" ref="BF227:BG232" si="56">CHAR(171)</f>
        <v>«</v>
      </c>
      <c r="BG227" s="232" t="str">
        <f t="shared" si="56"/>
        <v>«</v>
      </c>
    </row>
    <row r="228" spans="1:59" ht="12" customHeight="1" x14ac:dyDescent="0.2">
      <c r="A228" s="5"/>
      <c r="B228" s="6" t="s">
        <v>107</v>
      </c>
      <c r="C228" s="7"/>
      <c r="D228" s="7"/>
      <c r="E228" s="116">
        <v>922932</v>
      </c>
      <c r="F228" s="72">
        <v>534366</v>
      </c>
      <c r="G228" s="72">
        <v>388566</v>
      </c>
      <c r="H228" s="72">
        <v>127394</v>
      </c>
      <c r="I228" s="72">
        <v>134392</v>
      </c>
      <c r="J228" s="132">
        <v>126780</v>
      </c>
      <c r="K228" s="123">
        <v>3.158957</v>
      </c>
      <c r="L228" s="56">
        <v>4.2160640000000003</v>
      </c>
      <c r="M228" s="56">
        <v>4.7624880000000003</v>
      </c>
      <c r="N228" s="56">
        <v>7.1883879999999998</v>
      </c>
      <c r="O228" s="56">
        <v>9.8487439999999999</v>
      </c>
      <c r="P228" s="141">
        <v>7.203284</v>
      </c>
      <c r="Q228" s="116">
        <v>29155</v>
      </c>
      <c r="R228" s="72">
        <v>22529</v>
      </c>
      <c r="S228" s="72">
        <v>18505</v>
      </c>
      <c r="T228" s="72">
        <v>9157</v>
      </c>
      <c r="U228" s="72">
        <v>13235</v>
      </c>
      <c r="V228" s="132">
        <v>9132</v>
      </c>
      <c r="W228" s="115">
        <v>874971.97900000005</v>
      </c>
      <c r="X228" s="70">
        <v>970892.02099999995</v>
      </c>
      <c r="Y228" s="77">
        <v>497305.44400000002</v>
      </c>
      <c r="Z228" s="78">
        <v>571426.55599999998</v>
      </c>
      <c r="AA228" s="70">
        <v>358124.6</v>
      </c>
      <c r="AB228" s="70">
        <v>419007.4</v>
      </c>
      <c r="AC228" s="77">
        <v>112329.789</v>
      </c>
      <c r="AD228" s="78">
        <v>142458.21100000001</v>
      </c>
      <c r="AE228" s="70">
        <v>112618.905</v>
      </c>
      <c r="AF228" s="70">
        <v>156165.095</v>
      </c>
      <c r="AG228" s="77">
        <v>111757.32799999999</v>
      </c>
      <c r="AH228" s="174">
        <v>141802.67199999999</v>
      </c>
      <c r="AI228" s="255"/>
      <c r="AJ228" s="186">
        <v>942362</v>
      </c>
      <c r="AK228" s="89">
        <v>539545</v>
      </c>
      <c r="AL228" s="89">
        <v>402817</v>
      </c>
      <c r="AM228" s="89">
        <v>136688</v>
      </c>
      <c r="AN228" s="89">
        <v>141755</v>
      </c>
      <c r="AO228" s="194">
        <v>124374</v>
      </c>
      <c r="AP228" s="186">
        <v>919973</v>
      </c>
      <c r="AQ228" s="89">
        <v>536074</v>
      </c>
      <c r="AR228" s="89">
        <v>383899</v>
      </c>
      <c r="AS228" s="89">
        <v>154240</v>
      </c>
      <c r="AT228" s="89">
        <v>110910</v>
      </c>
      <c r="AU228" s="194">
        <v>118749</v>
      </c>
      <c r="AV228" s="116">
        <v>22389</v>
      </c>
      <c r="AW228" s="72">
        <v>3471</v>
      </c>
      <c r="AX228" s="72">
        <v>18918</v>
      </c>
      <c r="AY228" s="72">
        <v>-17552</v>
      </c>
      <c r="AZ228" s="72">
        <v>30845</v>
      </c>
      <c r="BA228" s="132">
        <v>5625</v>
      </c>
      <c r="BB228" s="224" t="str">
        <f t="shared" si="55"/>
        <v>«</v>
      </c>
      <c r="BC228" s="64" t="str">
        <f t="shared" si="55"/>
        <v>«</v>
      </c>
      <c r="BD228" s="64" t="str">
        <f t="shared" si="55"/>
        <v>«</v>
      </c>
      <c r="BE228" s="64" t="str">
        <f>CHAR(171)</f>
        <v>«</v>
      </c>
      <c r="BF228" s="64" t="str">
        <f t="shared" si="56"/>
        <v>«</v>
      </c>
      <c r="BG228" s="231" t="str">
        <f t="shared" si="56"/>
        <v>«</v>
      </c>
    </row>
    <row r="229" spans="1:59" ht="12" customHeight="1" x14ac:dyDescent="0.2">
      <c r="A229" s="5"/>
      <c r="B229" s="6" t="s">
        <v>108</v>
      </c>
      <c r="C229" s="7"/>
      <c r="D229" s="7"/>
      <c r="E229" s="116">
        <v>625868</v>
      </c>
      <c r="F229" s="72">
        <v>375106</v>
      </c>
      <c r="G229" s="72">
        <v>250762</v>
      </c>
      <c r="H229" s="72">
        <v>96471</v>
      </c>
      <c r="I229" s="72">
        <v>75285</v>
      </c>
      <c r="J229" s="132">
        <v>79006</v>
      </c>
      <c r="K229" s="123">
        <v>3.5820479999999999</v>
      </c>
      <c r="L229" s="56">
        <v>4.5711680000000001</v>
      </c>
      <c r="M229" s="56">
        <v>5.759595</v>
      </c>
      <c r="N229" s="56">
        <v>9.5486950000000004</v>
      </c>
      <c r="O229" s="56">
        <v>10.341993</v>
      </c>
      <c r="P229" s="141">
        <v>10.055918</v>
      </c>
      <c r="Q229" s="116">
        <v>22418</v>
      </c>
      <c r="R229" s="72">
        <v>17146</v>
      </c>
      <c r="S229" s="72">
        <v>14442</v>
      </c>
      <c r="T229" s="72">
        <v>9211</v>
      </c>
      <c r="U229" s="72">
        <v>7785</v>
      </c>
      <c r="V229" s="132">
        <v>7944</v>
      </c>
      <c r="W229" s="115">
        <v>588988.92000000004</v>
      </c>
      <c r="X229" s="70">
        <v>662747.07999999996</v>
      </c>
      <c r="Y229" s="77">
        <v>346899.63900000002</v>
      </c>
      <c r="Z229" s="78">
        <v>403312.36099999998</v>
      </c>
      <c r="AA229" s="70">
        <v>227003.47</v>
      </c>
      <c r="AB229" s="70">
        <v>274520.53000000003</v>
      </c>
      <c r="AC229" s="77">
        <v>81317.717999999993</v>
      </c>
      <c r="AD229" s="78">
        <v>111624.28200000001</v>
      </c>
      <c r="AE229" s="70">
        <v>62477.08</v>
      </c>
      <c r="AF229" s="70">
        <v>88092.92</v>
      </c>
      <c r="AG229" s="77">
        <v>65936.839000000007</v>
      </c>
      <c r="AH229" s="174">
        <v>92075.160999999993</v>
      </c>
      <c r="AI229" s="255"/>
      <c r="AJ229" s="186">
        <v>635475</v>
      </c>
      <c r="AK229" s="89">
        <v>387690</v>
      </c>
      <c r="AL229" s="89">
        <v>247785</v>
      </c>
      <c r="AM229" s="89">
        <v>90887</v>
      </c>
      <c r="AN229" s="89">
        <v>75549</v>
      </c>
      <c r="AO229" s="194">
        <v>81349</v>
      </c>
      <c r="AP229" s="186">
        <v>609510</v>
      </c>
      <c r="AQ229" s="89">
        <v>350404</v>
      </c>
      <c r="AR229" s="89">
        <v>259106</v>
      </c>
      <c r="AS229" s="89">
        <v>106835</v>
      </c>
      <c r="AT229" s="89">
        <v>80791</v>
      </c>
      <c r="AU229" s="194">
        <v>71480</v>
      </c>
      <c r="AV229" s="116">
        <v>25965</v>
      </c>
      <c r="AW229" s="72">
        <v>37286</v>
      </c>
      <c r="AX229" s="72">
        <v>-11321</v>
      </c>
      <c r="AY229" s="72">
        <v>-15948</v>
      </c>
      <c r="AZ229" s="72">
        <v>-5242</v>
      </c>
      <c r="BA229" s="132">
        <v>9869</v>
      </c>
      <c r="BB229" s="224" t="str">
        <f t="shared" si="55"/>
        <v>«</v>
      </c>
      <c r="BC229" s="64" t="str">
        <f t="shared" si="55"/>
        <v>«</v>
      </c>
      <c r="BD229" s="64" t="str">
        <f t="shared" si="55"/>
        <v>«</v>
      </c>
      <c r="BE229" s="64" t="str">
        <f>CHAR(171)</f>
        <v>«</v>
      </c>
      <c r="BF229" s="64" t="str">
        <f t="shared" si="56"/>
        <v>«</v>
      </c>
      <c r="BG229" s="231" t="str">
        <f t="shared" si="56"/>
        <v>«</v>
      </c>
    </row>
    <row r="230" spans="1:59" ht="12" customHeight="1" x14ac:dyDescent="0.2">
      <c r="A230" s="5"/>
      <c r="B230" s="6" t="s">
        <v>109</v>
      </c>
      <c r="C230" s="7"/>
      <c r="D230" s="7"/>
      <c r="E230" s="116">
        <v>155130</v>
      </c>
      <c r="F230" s="72">
        <v>110502</v>
      </c>
      <c r="G230" s="72">
        <v>44628</v>
      </c>
      <c r="H230" s="75">
        <v>16958</v>
      </c>
      <c r="I230" s="75">
        <v>19414</v>
      </c>
      <c r="J230" s="135">
        <v>8256</v>
      </c>
      <c r="K230" s="123">
        <v>8.8916789999999999</v>
      </c>
      <c r="L230" s="56">
        <v>11.328365</v>
      </c>
      <c r="M230" s="56">
        <v>12.981452000000001</v>
      </c>
      <c r="N230" s="56">
        <v>16.726455999999999</v>
      </c>
      <c r="O230" s="56">
        <v>22.815905000000001</v>
      </c>
      <c r="P230" s="141">
        <v>29.413889999999999</v>
      </c>
      <c r="Q230" s="116">
        <v>13793</v>
      </c>
      <c r="R230" s="72">
        <v>12518</v>
      </c>
      <c r="S230" s="72">
        <v>5793</v>
      </c>
      <c r="T230" s="72">
        <v>2836</v>
      </c>
      <c r="U230" s="72">
        <v>4429</v>
      </c>
      <c r="V230" s="132">
        <v>2428</v>
      </c>
      <c r="W230" s="115">
        <v>132439.42600000001</v>
      </c>
      <c r="X230" s="70">
        <v>177820.57399999999</v>
      </c>
      <c r="Y230" s="77">
        <v>89909.775999999998</v>
      </c>
      <c r="Z230" s="78">
        <v>131094.22399999999</v>
      </c>
      <c r="AA230" s="70">
        <v>35097.919000000002</v>
      </c>
      <c r="AB230" s="70">
        <v>54158.080999999998</v>
      </c>
      <c r="AC230" s="77">
        <v>12292.003000000001</v>
      </c>
      <c r="AD230" s="78">
        <v>21623.996999999999</v>
      </c>
      <c r="AE230" s="70">
        <v>12127.505999999999</v>
      </c>
      <c r="AF230" s="70">
        <v>26700.493999999999</v>
      </c>
      <c r="AG230" s="77">
        <v>4261.2640000000001</v>
      </c>
      <c r="AH230" s="174">
        <v>12250.736000000001</v>
      </c>
      <c r="AI230" s="255"/>
      <c r="AJ230" s="186">
        <v>157360</v>
      </c>
      <c r="AK230" s="89">
        <v>111525</v>
      </c>
      <c r="AL230" s="89">
        <v>45835</v>
      </c>
      <c r="AM230" s="92">
        <v>18170</v>
      </c>
      <c r="AN230" s="92">
        <v>21244</v>
      </c>
      <c r="AO230" s="198">
        <v>6421</v>
      </c>
      <c r="AP230" s="186">
        <v>152088</v>
      </c>
      <c r="AQ230" s="89">
        <v>108118</v>
      </c>
      <c r="AR230" s="89">
        <v>43970</v>
      </c>
      <c r="AS230" s="92">
        <v>19390</v>
      </c>
      <c r="AT230" s="92">
        <v>14876</v>
      </c>
      <c r="AU230" s="196">
        <v>9704</v>
      </c>
      <c r="AV230" s="116">
        <v>5272</v>
      </c>
      <c r="AW230" s="72">
        <v>3407</v>
      </c>
      <c r="AX230" s="72">
        <v>1865</v>
      </c>
      <c r="AY230" s="72">
        <v>-1220</v>
      </c>
      <c r="AZ230" s="72">
        <v>6368</v>
      </c>
      <c r="BA230" s="132">
        <v>-3283</v>
      </c>
      <c r="BB230" s="224" t="str">
        <f t="shared" si="55"/>
        <v>«</v>
      </c>
      <c r="BC230" s="64" t="str">
        <f t="shared" si="55"/>
        <v>«</v>
      </c>
      <c r="BD230" s="64" t="str">
        <f t="shared" si="55"/>
        <v>«</v>
      </c>
      <c r="BE230" s="64" t="str">
        <f>CHAR(171)</f>
        <v>«</v>
      </c>
      <c r="BF230" s="64" t="str">
        <f t="shared" si="56"/>
        <v>«</v>
      </c>
      <c r="BG230" s="231" t="str">
        <f t="shared" si="56"/>
        <v>«</v>
      </c>
    </row>
    <row r="231" spans="1:59" ht="12" customHeight="1" x14ac:dyDescent="0.2">
      <c r="A231" s="5"/>
      <c r="B231" s="6" t="s">
        <v>110</v>
      </c>
      <c r="C231" s="7"/>
      <c r="D231" s="7"/>
      <c r="E231" s="116">
        <v>72363</v>
      </c>
      <c r="F231" s="72">
        <v>53331</v>
      </c>
      <c r="G231" s="75">
        <v>19032</v>
      </c>
      <c r="H231" s="75">
        <v>8894</v>
      </c>
      <c r="I231" s="75">
        <v>6780</v>
      </c>
      <c r="J231" s="137">
        <v>3358</v>
      </c>
      <c r="K231" s="123">
        <v>11.821714</v>
      </c>
      <c r="L231" s="56">
        <v>14.916090000000001</v>
      </c>
      <c r="M231" s="56">
        <v>16.532153999999998</v>
      </c>
      <c r="N231" s="56">
        <v>22.356864000000002</v>
      </c>
      <c r="O231" s="56">
        <v>24.916090000000001</v>
      </c>
      <c r="P231" s="141">
        <v>52.366841999999998</v>
      </c>
      <c r="Q231" s="116">
        <v>8554</v>
      </c>
      <c r="R231" s="72">
        <v>7954</v>
      </c>
      <c r="S231" s="72">
        <v>3146</v>
      </c>
      <c r="T231" s="72">
        <v>1988</v>
      </c>
      <c r="U231" s="72">
        <v>1689</v>
      </c>
      <c r="V231" s="132">
        <v>1758</v>
      </c>
      <c r="W231" s="115">
        <v>58290.771000000001</v>
      </c>
      <c r="X231" s="70">
        <v>86435.229000000007</v>
      </c>
      <c r="Y231" s="77">
        <v>40245.188999999998</v>
      </c>
      <c r="Z231" s="78">
        <v>66416.811000000002</v>
      </c>
      <c r="AA231" s="70">
        <v>13856.173000000001</v>
      </c>
      <c r="AB231" s="70">
        <v>24207.827000000001</v>
      </c>
      <c r="AC231" s="77">
        <v>5623.05</v>
      </c>
      <c r="AD231" s="78">
        <v>12164.95</v>
      </c>
      <c r="AE231" s="70">
        <v>4001.0839999999998</v>
      </c>
      <c r="AF231" s="70">
        <v>9558.9159999999993</v>
      </c>
      <c r="AG231" s="77">
        <v>465.303</v>
      </c>
      <c r="AH231" s="174">
        <v>6250.6970000000001</v>
      </c>
      <c r="AI231" s="255"/>
      <c r="AJ231" s="186">
        <v>75795</v>
      </c>
      <c r="AK231" s="92">
        <v>53600</v>
      </c>
      <c r="AL231" s="92">
        <v>22195</v>
      </c>
      <c r="AM231" s="92">
        <v>10183</v>
      </c>
      <c r="AN231" s="92">
        <v>8764</v>
      </c>
      <c r="AO231" s="198">
        <v>3248</v>
      </c>
      <c r="AP231" s="186">
        <v>85954</v>
      </c>
      <c r="AQ231" s="92">
        <v>64147</v>
      </c>
      <c r="AR231" s="92">
        <v>21807</v>
      </c>
      <c r="AS231" s="92">
        <v>13780</v>
      </c>
      <c r="AT231" s="93">
        <v>5405</v>
      </c>
      <c r="AU231" s="198">
        <v>2622</v>
      </c>
      <c r="AV231" s="116">
        <v>-10159</v>
      </c>
      <c r="AW231" s="72">
        <v>-10547</v>
      </c>
      <c r="AX231" s="72">
        <v>388</v>
      </c>
      <c r="AY231" s="72">
        <v>-3597</v>
      </c>
      <c r="AZ231" s="72">
        <v>3359</v>
      </c>
      <c r="BA231" s="132">
        <v>626</v>
      </c>
      <c r="BB231" s="224" t="str">
        <f t="shared" si="55"/>
        <v>«</v>
      </c>
      <c r="BC231" s="64" t="str">
        <f t="shared" si="55"/>
        <v>«</v>
      </c>
      <c r="BD231" s="64" t="str">
        <f t="shared" si="55"/>
        <v>«</v>
      </c>
      <c r="BE231" s="64" t="str">
        <f>CHAR(171)</f>
        <v>«</v>
      </c>
      <c r="BF231" s="64" t="str">
        <f t="shared" si="56"/>
        <v>«</v>
      </c>
      <c r="BG231" s="231" t="str">
        <f t="shared" si="56"/>
        <v>«</v>
      </c>
    </row>
    <row r="232" spans="1:59" ht="12" customHeight="1" x14ac:dyDescent="0.2">
      <c r="A232" s="5"/>
      <c r="B232" s="6" t="s">
        <v>111</v>
      </c>
      <c r="C232" s="7"/>
      <c r="D232" s="7"/>
      <c r="E232" s="119">
        <v>20719</v>
      </c>
      <c r="F232" s="76">
        <v>12588</v>
      </c>
      <c r="G232" s="75">
        <v>8131</v>
      </c>
      <c r="H232" s="76">
        <v>2393</v>
      </c>
      <c r="I232" s="76">
        <v>1772</v>
      </c>
      <c r="J232" s="137">
        <v>3966</v>
      </c>
      <c r="K232" s="123">
        <v>22.400721999999998</v>
      </c>
      <c r="L232" s="56">
        <v>32.641536000000002</v>
      </c>
      <c r="M232" s="56">
        <v>26.542197999999999</v>
      </c>
      <c r="N232" s="56">
        <v>38.306511</v>
      </c>
      <c r="O232" s="56">
        <v>58.253520000000002</v>
      </c>
      <c r="P232" s="141">
        <v>41.826577999999998</v>
      </c>
      <c r="Q232" s="116">
        <v>4641</v>
      </c>
      <c r="R232" s="72">
        <v>4108</v>
      </c>
      <c r="S232" s="72">
        <v>2158</v>
      </c>
      <c r="T232" s="72">
        <v>916</v>
      </c>
      <c r="U232" s="72">
        <v>1032</v>
      </c>
      <c r="V232" s="132">
        <v>1658</v>
      </c>
      <c r="W232" s="115">
        <v>13084.217000000001</v>
      </c>
      <c r="X232" s="70">
        <v>28353.782999999999</v>
      </c>
      <c r="Y232" s="77">
        <v>5828.8320000000003</v>
      </c>
      <c r="Z232" s="78">
        <v>19347.168000000001</v>
      </c>
      <c r="AA232" s="70">
        <v>4580.8500000000004</v>
      </c>
      <c r="AB232" s="70">
        <v>11681.15</v>
      </c>
      <c r="AC232" s="77">
        <v>885.07</v>
      </c>
      <c r="AD232" s="78">
        <v>3900.93</v>
      </c>
      <c r="AE232" s="70">
        <v>73.944999999999993</v>
      </c>
      <c r="AF232" s="70">
        <v>3470.0549999999998</v>
      </c>
      <c r="AG232" s="77">
        <v>1237.2049999999999</v>
      </c>
      <c r="AH232" s="174">
        <v>6694.7950000000001</v>
      </c>
      <c r="AI232" s="255"/>
      <c r="AJ232" s="189">
        <v>20094</v>
      </c>
      <c r="AK232" s="93">
        <v>12856</v>
      </c>
      <c r="AL232" s="93">
        <v>7238</v>
      </c>
      <c r="AM232" s="93">
        <v>1314</v>
      </c>
      <c r="AN232" s="93">
        <v>2115</v>
      </c>
      <c r="AO232" s="198">
        <v>3809</v>
      </c>
      <c r="AP232" s="189">
        <v>19125</v>
      </c>
      <c r="AQ232" s="92">
        <v>9609</v>
      </c>
      <c r="AR232" s="93">
        <v>9516</v>
      </c>
      <c r="AS232" s="93">
        <v>5666</v>
      </c>
      <c r="AT232" s="93">
        <v>2056</v>
      </c>
      <c r="AU232" s="198">
        <v>1794</v>
      </c>
      <c r="AV232" s="116">
        <v>969</v>
      </c>
      <c r="AW232" s="72">
        <v>3247</v>
      </c>
      <c r="AX232" s="72">
        <v>-2278</v>
      </c>
      <c r="AY232" s="72">
        <v>-4352</v>
      </c>
      <c r="AZ232" s="72">
        <v>59</v>
      </c>
      <c r="BA232" s="132">
        <v>2015</v>
      </c>
      <c r="BB232" s="224" t="str">
        <f t="shared" si="55"/>
        <v>«</v>
      </c>
      <c r="BC232" s="64" t="str">
        <f t="shared" si="55"/>
        <v>«</v>
      </c>
      <c r="BD232" s="64" t="str">
        <f t="shared" si="55"/>
        <v>«</v>
      </c>
      <c r="BE232" s="64" t="str">
        <f>CHAR(171)</f>
        <v>«</v>
      </c>
      <c r="BF232" s="64" t="str">
        <f t="shared" si="56"/>
        <v>«</v>
      </c>
      <c r="BG232" s="231" t="str">
        <f t="shared" si="56"/>
        <v>«</v>
      </c>
    </row>
    <row r="233" spans="1:59" ht="12" customHeight="1" x14ac:dyDescent="0.2">
      <c r="A233" s="5"/>
      <c r="B233" s="6" t="s">
        <v>14</v>
      </c>
      <c r="C233" s="7"/>
      <c r="D233" s="7"/>
      <c r="E233" s="115">
        <v>137266</v>
      </c>
      <c r="F233" s="70">
        <v>94925</v>
      </c>
      <c r="G233" s="70">
        <v>42341</v>
      </c>
      <c r="H233" s="70">
        <v>12695</v>
      </c>
      <c r="I233" s="70">
        <v>13788</v>
      </c>
      <c r="J233" s="131">
        <v>15858</v>
      </c>
      <c r="K233" s="124">
        <v>0</v>
      </c>
      <c r="L233" s="45">
        <v>0</v>
      </c>
      <c r="M233" s="45">
        <v>0</v>
      </c>
      <c r="N233" s="45">
        <v>0</v>
      </c>
      <c r="O233" s="45">
        <v>0</v>
      </c>
      <c r="P233" s="142">
        <v>0</v>
      </c>
      <c r="Q233" s="115">
        <v>0</v>
      </c>
      <c r="R233" s="70">
        <v>0</v>
      </c>
      <c r="S233" s="70">
        <v>0</v>
      </c>
      <c r="T233" s="70">
        <v>0</v>
      </c>
      <c r="U233" s="70">
        <v>0</v>
      </c>
      <c r="V233" s="131">
        <v>0</v>
      </c>
      <c r="W233" s="115">
        <v>0</v>
      </c>
      <c r="X233" s="70">
        <v>0</v>
      </c>
      <c r="Y233" s="77">
        <v>0</v>
      </c>
      <c r="Z233" s="78">
        <v>0</v>
      </c>
      <c r="AA233" s="70">
        <v>0</v>
      </c>
      <c r="AB233" s="70">
        <v>0</v>
      </c>
      <c r="AC233" s="77">
        <v>0</v>
      </c>
      <c r="AD233" s="78">
        <v>0</v>
      </c>
      <c r="AE233" s="70">
        <v>0</v>
      </c>
      <c r="AF233" s="70">
        <v>0</v>
      </c>
      <c r="AG233" s="77">
        <v>0</v>
      </c>
      <c r="AH233" s="174">
        <v>0</v>
      </c>
      <c r="AI233" s="255"/>
      <c r="AJ233" s="115">
        <v>136549</v>
      </c>
      <c r="AK233" s="70">
        <v>100216</v>
      </c>
      <c r="AL233" s="70">
        <v>36333</v>
      </c>
      <c r="AM233" s="70">
        <v>12840</v>
      </c>
      <c r="AN233" s="70">
        <v>11526</v>
      </c>
      <c r="AO233" s="131">
        <v>11967</v>
      </c>
      <c r="AP233" s="115">
        <v>103861</v>
      </c>
      <c r="AQ233" s="70">
        <v>64864</v>
      </c>
      <c r="AR233" s="70">
        <v>38997</v>
      </c>
      <c r="AS233" s="70">
        <v>21415</v>
      </c>
      <c r="AT233" s="70">
        <v>12003</v>
      </c>
      <c r="AU233" s="131">
        <v>5579</v>
      </c>
      <c r="AV233" s="115">
        <v>32688</v>
      </c>
      <c r="AW233" s="70">
        <v>35352</v>
      </c>
      <c r="AX233" s="70">
        <v>-2664</v>
      </c>
      <c r="AY233" s="70">
        <v>-8575</v>
      </c>
      <c r="AZ233" s="70">
        <v>-477</v>
      </c>
      <c r="BA233" s="131">
        <v>6388</v>
      </c>
      <c r="BB233" s="223"/>
      <c r="BC233" s="61"/>
      <c r="BD233" s="61"/>
      <c r="BE233" s="61"/>
      <c r="BF233" s="61"/>
      <c r="BG233" s="230"/>
    </row>
    <row r="234" spans="1:59" ht="9.75" customHeight="1" x14ac:dyDescent="0.2">
      <c r="A234" s="5"/>
      <c r="B234" s="6"/>
      <c r="C234" s="7"/>
      <c r="D234" s="7"/>
      <c r="E234" s="115"/>
      <c r="F234" s="70"/>
      <c r="G234" s="70"/>
      <c r="H234" s="70"/>
      <c r="I234" s="70"/>
      <c r="J234" s="131"/>
      <c r="K234" s="124"/>
      <c r="L234" s="45"/>
      <c r="M234" s="45"/>
      <c r="N234" s="45"/>
      <c r="O234" s="45"/>
      <c r="P234" s="142"/>
      <c r="Q234" s="115"/>
      <c r="R234" s="70"/>
      <c r="S234" s="70"/>
      <c r="T234" s="70"/>
      <c r="U234" s="70"/>
      <c r="V234" s="131"/>
      <c r="W234" s="115"/>
      <c r="X234" s="70"/>
      <c r="Y234" s="77"/>
      <c r="Z234" s="78"/>
      <c r="AA234" s="70"/>
      <c r="AB234" s="70"/>
      <c r="AC234" s="77"/>
      <c r="AD234" s="78"/>
      <c r="AE234" s="70"/>
      <c r="AF234" s="70"/>
      <c r="AG234" s="77"/>
      <c r="AH234" s="174"/>
      <c r="AI234" s="255"/>
      <c r="AJ234" s="115"/>
      <c r="AK234" s="70"/>
      <c r="AL234" s="70"/>
      <c r="AM234" s="70"/>
      <c r="AN234" s="70"/>
      <c r="AO234" s="131"/>
      <c r="AP234" s="115"/>
      <c r="AQ234" s="70"/>
      <c r="AR234" s="70"/>
      <c r="AS234" s="70"/>
      <c r="AT234" s="70"/>
      <c r="AU234" s="131"/>
      <c r="AV234" s="115"/>
      <c r="AW234" s="70"/>
      <c r="AX234" s="70"/>
      <c r="AY234" s="70"/>
      <c r="AZ234" s="70"/>
      <c r="BA234" s="131"/>
      <c r="BB234" s="223"/>
      <c r="BC234" s="61"/>
      <c r="BD234" s="61"/>
      <c r="BE234" s="61"/>
      <c r="BF234" s="61"/>
      <c r="BG234" s="230"/>
    </row>
    <row r="235" spans="1:59" ht="12" customHeight="1" x14ac:dyDescent="0.2">
      <c r="A235" s="38" t="s">
        <v>112</v>
      </c>
      <c r="B235" s="39"/>
      <c r="C235" s="40"/>
      <c r="D235" s="40"/>
      <c r="E235" s="114">
        <v>37585481</v>
      </c>
      <c r="F235" s="71">
        <v>17888133</v>
      </c>
      <c r="G235" s="71">
        <v>19697348</v>
      </c>
      <c r="H235" s="71">
        <v>5417187</v>
      </c>
      <c r="I235" s="71">
        <v>5290020</v>
      </c>
      <c r="J235" s="130">
        <v>8990141</v>
      </c>
      <c r="K235" s="147">
        <v>0.514158</v>
      </c>
      <c r="L235" s="54">
        <v>0.72421400000000002</v>
      </c>
      <c r="M235" s="54">
        <v>0.72799499999999995</v>
      </c>
      <c r="N235" s="54">
        <v>1.2625729999999999</v>
      </c>
      <c r="O235" s="54">
        <v>1.379211</v>
      </c>
      <c r="P235" s="155">
        <v>1.143108</v>
      </c>
      <c r="Q235" s="114">
        <v>193248</v>
      </c>
      <c r="R235" s="71">
        <v>129548</v>
      </c>
      <c r="S235" s="71">
        <v>143395</v>
      </c>
      <c r="T235" s="71">
        <v>68395</v>
      </c>
      <c r="U235" s="71">
        <v>72960</v>
      </c>
      <c r="V235" s="130">
        <v>102767</v>
      </c>
      <c r="W235" s="164">
        <v>37267586.728</v>
      </c>
      <c r="X235" s="79">
        <v>37903375.272</v>
      </c>
      <c r="Y235" s="80">
        <v>17675025.851</v>
      </c>
      <c r="Z235" s="81">
        <v>18101240.149</v>
      </c>
      <c r="AA235" s="79">
        <v>19461462.197999999</v>
      </c>
      <c r="AB235" s="79">
        <v>19933233.802000001</v>
      </c>
      <c r="AC235" s="80">
        <v>5304675.6500000004</v>
      </c>
      <c r="AD235" s="81">
        <v>5529698.3499999996</v>
      </c>
      <c r="AE235" s="79">
        <v>5169999.9289999995</v>
      </c>
      <c r="AF235" s="79">
        <v>5410040.0710000005</v>
      </c>
      <c r="AG235" s="80">
        <v>8821089.2620000001</v>
      </c>
      <c r="AH235" s="175">
        <v>9159192.7379999999</v>
      </c>
      <c r="AI235" s="255"/>
      <c r="AJ235" s="185">
        <v>37434586</v>
      </c>
      <c r="AK235" s="88">
        <v>17827857</v>
      </c>
      <c r="AL235" s="88">
        <v>19606729</v>
      </c>
      <c r="AM235" s="88">
        <v>5383581</v>
      </c>
      <c r="AN235" s="88">
        <v>5257185</v>
      </c>
      <c r="AO235" s="193">
        <v>8965963</v>
      </c>
      <c r="AP235" s="185">
        <v>37356566</v>
      </c>
      <c r="AQ235" s="88">
        <v>17936113</v>
      </c>
      <c r="AR235" s="88">
        <v>19420453</v>
      </c>
      <c r="AS235" s="88">
        <v>5215738</v>
      </c>
      <c r="AT235" s="88">
        <v>5321855</v>
      </c>
      <c r="AU235" s="193">
        <v>8882860</v>
      </c>
      <c r="AV235" s="114">
        <v>78020</v>
      </c>
      <c r="AW235" s="71">
        <v>-108256</v>
      </c>
      <c r="AX235" s="71">
        <v>186276</v>
      </c>
      <c r="AY235" s="71">
        <v>167843</v>
      </c>
      <c r="AZ235" s="71">
        <v>-64670</v>
      </c>
      <c r="BA235" s="130">
        <v>83103</v>
      </c>
      <c r="BB235" s="222" t="str">
        <f t="shared" ref="BB235:BG236" si="57">CHAR(171)</f>
        <v>«</v>
      </c>
      <c r="BC235" s="62" t="str">
        <f t="shared" si="57"/>
        <v>«</v>
      </c>
      <c r="BD235" s="62" t="str">
        <f t="shared" si="57"/>
        <v>«</v>
      </c>
      <c r="BE235" s="62" t="str">
        <f t="shared" si="57"/>
        <v>«</v>
      </c>
      <c r="BF235" s="62" t="str">
        <f t="shared" si="57"/>
        <v>«</v>
      </c>
      <c r="BG235" s="229" t="str">
        <f t="shared" si="57"/>
        <v>«</v>
      </c>
    </row>
    <row r="236" spans="1:59" ht="12" customHeight="1" x14ac:dyDescent="0.2">
      <c r="A236" s="5"/>
      <c r="B236" s="6" t="s">
        <v>5</v>
      </c>
      <c r="C236" s="7"/>
      <c r="D236" s="7"/>
      <c r="E236" s="116">
        <v>5587582</v>
      </c>
      <c r="F236" s="72">
        <v>2445665</v>
      </c>
      <c r="G236" s="72">
        <v>3141917</v>
      </c>
      <c r="H236" s="72">
        <v>766909</v>
      </c>
      <c r="I236" s="72">
        <v>833416</v>
      </c>
      <c r="J236" s="132">
        <v>1541592</v>
      </c>
      <c r="K236" s="123">
        <v>1.60083</v>
      </c>
      <c r="L236" s="56">
        <v>2.3441320000000001</v>
      </c>
      <c r="M236" s="56">
        <v>2.185292</v>
      </c>
      <c r="N236" s="56">
        <v>4.4285629999999996</v>
      </c>
      <c r="O236" s="56">
        <v>3.8451469999999999</v>
      </c>
      <c r="P236" s="141">
        <v>3.2652299999999999</v>
      </c>
      <c r="Q236" s="116">
        <v>89447</v>
      </c>
      <c r="R236" s="72">
        <v>57329</v>
      </c>
      <c r="S236" s="72">
        <v>68660</v>
      </c>
      <c r="T236" s="72">
        <v>33963</v>
      </c>
      <c r="U236" s="72">
        <v>32046</v>
      </c>
      <c r="V236" s="132">
        <v>50336</v>
      </c>
      <c r="W236" s="115">
        <v>5440440.5350000001</v>
      </c>
      <c r="X236" s="70">
        <v>5734723.4649999999</v>
      </c>
      <c r="Y236" s="77">
        <v>2351357.7749999999</v>
      </c>
      <c r="Z236" s="78">
        <v>2539972.2250000001</v>
      </c>
      <c r="AA236" s="70">
        <v>3028971.1809999999</v>
      </c>
      <c r="AB236" s="70">
        <v>3254862.8190000001</v>
      </c>
      <c r="AC236" s="77">
        <v>711039.78</v>
      </c>
      <c r="AD236" s="78">
        <v>822778.22</v>
      </c>
      <c r="AE236" s="70">
        <v>780700.21400000004</v>
      </c>
      <c r="AF236" s="70">
        <v>886131.78599999996</v>
      </c>
      <c r="AG236" s="77">
        <v>1458788.4110000001</v>
      </c>
      <c r="AH236" s="174">
        <v>1624395.5889999999</v>
      </c>
      <c r="AI236" s="255"/>
      <c r="AJ236" s="186">
        <v>5526128</v>
      </c>
      <c r="AK236" s="89">
        <v>2451067</v>
      </c>
      <c r="AL236" s="89">
        <v>3075061</v>
      </c>
      <c r="AM236" s="89">
        <v>723677</v>
      </c>
      <c r="AN236" s="89">
        <v>838728</v>
      </c>
      <c r="AO236" s="194">
        <v>1512656</v>
      </c>
      <c r="AP236" s="186">
        <v>5442735</v>
      </c>
      <c r="AQ236" s="89">
        <v>2414068</v>
      </c>
      <c r="AR236" s="89">
        <v>3028667</v>
      </c>
      <c r="AS236" s="89">
        <v>775386</v>
      </c>
      <c r="AT236" s="89">
        <v>790388</v>
      </c>
      <c r="AU236" s="194">
        <v>1462893</v>
      </c>
      <c r="AV236" s="116">
        <v>83393</v>
      </c>
      <c r="AW236" s="72">
        <v>36999</v>
      </c>
      <c r="AX236" s="72">
        <v>46394</v>
      </c>
      <c r="AY236" s="72">
        <v>-51709</v>
      </c>
      <c r="AZ236" s="72">
        <v>48340</v>
      </c>
      <c r="BA236" s="132">
        <v>49763</v>
      </c>
      <c r="BB236" s="224" t="str">
        <f t="shared" si="57"/>
        <v>«</v>
      </c>
      <c r="BC236" s="64" t="str">
        <f t="shared" si="57"/>
        <v>«</v>
      </c>
      <c r="BD236" s="64" t="str">
        <f t="shared" si="57"/>
        <v>«</v>
      </c>
      <c r="BE236" s="64" t="str">
        <f t="shared" si="57"/>
        <v>«</v>
      </c>
      <c r="BF236" s="64" t="str">
        <f t="shared" si="57"/>
        <v>«</v>
      </c>
      <c r="BG236" s="231" t="str">
        <f t="shared" si="57"/>
        <v>«</v>
      </c>
    </row>
    <row r="237" spans="1:59" ht="12" customHeight="1" x14ac:dyDescent="0.2">
      <c r="A237" s="5"/>
      <c r="B237" s="6"/>
      <c r="C237" s="7" t="s">
        <v>113</v>
      </c>
      <c r="D237" s="7"/>
      <c r="E237" s="116">
        <v>101425</v>
      </c>
      <c r="F237" s="72">
        <v>60950</v>
      </c>
      <c r="G237" s="72">
        <v>40475</v>
      </c>
      <c r="H237" s="75">
        <v>17786</v>
      </c>
      <c r="I237" s="75">
        <v>10705</v>
      </c>
      <c r="J237" s="135">
        <v>11984</v>
      </c>
      <c r="K237" s="123">
        <v>8.9888630000000003</v>
      </c>
      <c r="L237" s="56">
        <v>12.056092</v>
      </c>
      <c r="M237" s="56">
        <v>13.333098</v>
      </c>
      <c r="N237" s="56">
        <v>20.195191999999999</v>
      </c>
      <c r="O237" s="56">
        <v>21.043164000000001</v>
      </c>
      <c r="P237" s="141">
        <v>27.859238999999999</v>
      </c>
      <c r="Q237" s="116">
        <v>9116</v>
      </c>
      <c r="R237" s="72">
        <v>7348</v>
      </c>
      <c r="S237" s="72">
        <v>5396</v>
      </c>
      <c r="T237" s="72">
        <v>3591</v>
      </c>
      <c r="U237" s="72">
        <v>2252</v>
      </c>
      <c r="V237" s="132">
        <v>3338</v>
      </c>
      <c r="W237" s="115">
        <v>86427.611000000004</v>
      </c>
      <c r="X237" s="70">
        <v>116422.389</v>
      </c>
      <c r="Y237" s="77">
        <v>48862.231</v>
      </c>
      <c r="Z237" s="78">
        <v>73037.769</v>
      </c>
      <c r="AA237" s="70">
        <v>31597.64</v>
      </c>
      <c r="AB237" s="70">
        <v>49352.36</v>
      </c>
      <c r="AC237" s="77">
        <v>11877.297</v>
      </c>
      <c r="AD237" s="78">
        <v>23694.703000000001</v>
      </c>
      <c r="AE237" s="70">
        <v>6999.357</v>
      </c>
      <c r="AF237" s="70">
        <v>14410.643</v>
      </c>
      <c r="AG237" s="77">
        <v>6491.9189999999999</v>
      </c>
      <c r="AH237" s="174">
        <v>17476.080999999998</v>
      </c>
      <c r="AI237" s="255"/>
      <c r="AJ237" s="186">
        <v>108498</v>
      </c>
      <c r="AK237" s="89">
        <v>65093</v>
      </c>
      <c r="AL237" s="89">
        <v>43405</v>
      </c>
      <c r="AM237" s="92">
        <v>20161</v>
      </c>
      <c r="AN237" s="92">
        <v>10120</v>
      </c>
      <c r="AO237" s="198">
        <v>13124</v>
      </c>
      <c r="AP237" s="186">
        <v>78015</v>
      </c>
      <c r="AQ237" s="89">
        <v>46467</v>
      </c>
      <c r="AR237" s="89">
        <v>31548</v>
      </c>
      <c r="AS237" s="92">
        <v>12269</v>
      </c>
      <c r="AT237" s="92">
        <v>8320</v>
      </c>
      <c r="AU237" s="196">
        <v>10959</v>
      </c>
      <c r="AV237" s="116">
        <v>30483</v>
      </c>
      <c r="AW237" s="72">
        <v>18626</v>
      </c>
      <c r="AX237" s="72">
        <v>11857</v>
      </c>
      <c r="AY237" s="72">
        <v>7892</v>
      </c>
      <c r="AZ237" s="72">
        <v>1800</v>
      </c>
      <c r="BA237" s="132">
        <v>2165</v>
      </c>
      <c r="BB237" s="224" t="str">
        <f>CHAR(173)</f>
        <v>­</v>
      </c>
      <c r="BC237" s="64" t="str">
        <f t="shared" ref="BC237:BG238" si="58">CHAR(171)</f>
        <v>«</v>
      </c>
      <c r="BD237" s="64" t="str">
        <f t="shared" si="58"/>
        <v>«</v>
      </c>
      <c r="BE237" s="64" t="str">
        <f t="shared" si="58"/>
        <v>«</v>
      </c>
      <c r="BF237" s="64" t="str">
        <f t="shared" si="58"/>
        <v>«</v>
      </c>
      <c r="BG237" s="231" t="str">
        <f t="shared" si="58"/>
        <v>«</v>
      </c>
    </row>
    <row r="238" spans="1:59" ht="24" customHeight="1" x14ac:dyDescent="0.2">
      <c r="A238" s="5"/>
      <c r="B238" s="6"/>
      <c r="C238" s="266" t="s">
        <v>114</v>
      </c>
      <c r="D238" s="267"/>
      <c r="E238" s="116">
        <v>5486157</v>
      </c>
      <c r="F238" s="72">
        <v>2384715</v>
      </c>
      <c r="G238" s="72">
        <v>3101442</v>
      </c>
      <c r="H238" s="72">
        <v>749123</v>
      </c>
      <c r="I238" s="72">
        <v>822711</v>
      </c>
      <c r="J238" s="132">
        <v>1529608</v>
      </c>
      <c r="K238" s="123">
        <v>1.622827</v>
      </c>
      <c r="L238" s="56">
        <v>2.3855729999999999</v>
      </c>
      <c r="M238" s="56">
        <v>2.208148</v>
      </c>
      <c r="N238" s="56">
        <v>4.4788790000000001</v>
      </c>
      <c r="O238" s="56">
        <v>3.8837739999999998</v>
      </c>
      <c r="P238" s="141">
        <v>3.297072</v>
      </c>
      <c r="Q238" s="116">
        <v>89030</v>
      </c>
      <c r="R238" s="72">
        <v>56889</v>
      </c>
      <c r="S238" s="72">
        <v>68484</v>
      </c>
      <c r="T238" s="72">
        <v>33552</v>
      </c>
      <c r="U238" s="72">
        <v>31952</v>
      </c>
      <c r="V238" s="132">
        <v>50432</v>
      </c>
      <c r="W238" s="115">
        <v>5339701.2819999997</v>
      </c>
      <c r="X238" s="70">
        <v>5632612.7180000003</v>
      </c>
      <c r="Y238" s="77">
        <v>2291132.4139999999</v>
      </c>
      <c r="Z238" s="78">
        <v>2478297.5860000001</v>
      </c>
      <c r="AA238" s="70">
        <v>2988785.1009999998</v>
      </c>
      <c r="AB238" s="70">
        <v>3214098.8990000002</v>
      </c>
      <c r="AC238" s="77">
        <v>693929.44400000002</v>
      </c>
      <c r="AD238" s="78">
        <v>804316.55599999998</v>
      </c>
      <c r="AE238" s="70">
        <v>770149.56900000002</v>
      </c>
      <c r="AF238" s="70">
        <v>875272.43099999998</v>
      </c>
      <c r="AG238" s="77">
        <v>1446646.9</v>
      </c>
      <c r="AH238" s="174">
        <v>1612569.1</v>
      </c>
      <c r="AI238" s="255"/>
      <c r="AJ238" s="186">
        <v>5417630</v>
      </c>
      <c r="AK238" s="89">
        <v>2385974</v>
      </c>
      <c r="AL238" s="89">
        <v>3031656</v>
      </c>
      <c r="AM238" s="89">
        <v>703516</v>
      </c>
      <c r="AN238" s="89">
        <v>828608</v>
      </c>
      <c r="AO238" s="194">
        <v>1499532</v>
      </c>
      <c r="AP238" s="186">
        <v>5364720</v>
      </c>
      <c r="AQ238" s="89">
        <v>2367601</v>
      </c>
      <c r="AR238" s="89">
        <v>2997119</v>
      </c>
      <c r="AS238" s="89">
        <v>763117</v>
      </c>
      <c r="AT238" s="89">
        <v>782068</v>
      </c>
      <c r="AU238" s="194">
        <v>1451934</v>
      </c>
      <c r="AV238" s="116">
        <v>52910</v>
      </c>
      <c r="AW238" s="72">
        <v>18373</v>
      </c>
      <c r="AX238" s="72">
        <v>34537</v>
      </c>
      <c r="AY238" s="72">
        <v>-59601</v>
      </c>
      <c r="AZ238" s="72">
        <v>46540</v>
      </c>
      <c r="BA238" s="132">
        <v>47598</v>
      </c>
      <c r="BB238" s="224" t="str">
        <f>CHAR(171)</f>
        <v>«</v>
      </c>
      <c r="BC238" s="64" t="str">
        <f t="shared" si="58"/>
        <v>«</v>
      </c>
      <c r="BD238" s="64" t="str">
        <f t="shared" si="58"/>
        <v>«</v>
      </c>
      <c r="BE238" s="64" t="str">
        <f t="shared" si="58"/>
        <v>«</v>
      </c>
      <c r="BF238" s="64" t="str">
        <f t="shared" si="58"/>
        <v>«</v>
      </c>
      <c r="BG238" s="231" t="str">
        <f t="shared" si="58"/>
        <v>«</v>
      </c>
    </row>
    <row r="239" spans="1:59" ht="12" customHeight="1" x14ac:dyDescent="0.2">
      <c r="A239" s="5"/>
      <c r="B239" s="6" t="s">
        <v>6</v>
      </c>
      <c r="C239" s="7"/>
      <c r="D239" s="7"/>
      <c r="E239" s="116">
        <v>31997899</v>
      </c>
      <c r="F239" s="72">
        <v>15442468</v>
      </c>
      <c r="G239" s="72">
        <v>16555431</v>
      </c>
      <c r="H239" s="72">
        <v>4650278</v>
      </c>
      <c r="I239" s="72">
        <v>4456604</v>
      </c>
      <c r="J239" s="132">
        <v>7448549</v>
      </c>
      <c r="K239" s="123">
        <v>0.57438900000000004</v>
      </c>
      <c r="L239" s="56">
        <v>0.78594900000000001</v>
      </c>
      <c r="M239" s="56">
        <v>0.83367400000000003</v>
      </c>
      <c r="N239" s="56">
        <v>1.3959980000000001</v>
      </c>
      <c r="O239" s="56">
        <v>1.5167010000000001</v>
      </c>
      <c r="P239" s="141">
        <v>1.3602730000000001</v>
      </c>
      <c r="Q239" s="116">
        <v>183792</v>
      </c>
      <c r="R239" s="72">
        <v>121369</v>
      </c>
      <c r="S239" s="72">
        <v>138018</v>
      </c>
      <c r="T239" s="72">
        <v>64917</v>
      </c>
      <c r="U239" s="72">
        <v>67593</v>
      </c>
      <c r="V239" s="132">
        <v>101320</v>
      </c>
      <c r="W239" s="115">
        <v>31695560.265000001</v>
      </c>
      <c r="X239" s="70">
        <v>32300237.734999999</v>
      </c>
      <c r="Y239" s="77">
        <v>15242814.528999999</v>
      </c>
      <c r="Z239" s="78">
        <v>15642121.471000001</v>
      </c>
      <c r="AA239" s="70">
        <v>16328390.91</v>
      </c>
      <c r="AB239" s="70">
        <v>16782471.09</v>
      </c>
      <c r="AC239" s="77">
        <v>4543488.2640000004</v>
      </c>
      <c r="AD239" s="78">
        <v>4757067.7359999996</v>
      </c>
      <c r="AE239" s="70">
        <v>4345412.9079999998</v>
      </c>
      <c r="AF239" s="70">
        <v>4567795.0920000002</v>
      </c>
      <c r="AG239" s="77">
        <v>7281876.5800000001</v>
      </c>
      <c r="AH239" s="174">
        <v>7615221.4199999999</v>
      </c>
      <c r="AI239" s="255"/>
      <c r="AJ239" s="186">
        <v>31908458</v>
      </c>
      <c r="AK239" s="89">
        <v>15376790</v>
      </c>
      <c r="AL239" s="89">
        <v>16531668</v>
      </c>
      <c r="AM239" s="89">
        <v>4659904</v>
      </c>
      <c r="AN239" s="89">
        <v>4418457</v>
      </c>
      <c r="AO239" s="194">
        <v>7453307</v>
      </c>
      <c r="AP239" s="186">
        <v>31913831</v>
      </c>
      <c r="AQ239" s="89">
        <v>15522045</v>
      </c>
      <c r="AR239" s="89">
        <v>16391786</v>
      </c>
      <c r="AS239" s="89">
        <v>4440352</v>
      </c>
      <c r="AT239" s="89">
        <v>4531467</v>
      </c>
      <c r="AU239" s="194">
        <v>7419967</v>
      </c>
      <c r="AV239" s="116">
        <v>-5373</v>
      </c>
      <c r="AW239" s="72">
        <v>-145255</v>
      </c>
      <c r="AX239" s="72">
        <v>139882</v>
      </c>
      <c r="AY239" s="72">
        <v>219552</v>
      </c>
      <c r="AZ239" s="72">
        <v>-113010</v>
      </c>
      <c r="BA239" s="132">
        <v>33340</v>
      </c>
      <c r="BB239" s="224" t="str">
        <f>CHAR(171)</f>
        <v>«</v>
      </c>
      <c r="BC239" s="64" t="str">
        <f>CHAR(171)</f>
        <v>«</v>
      </c>
      <c r="BD239" s="64" t="str">
        <f>CHAR(171)</f>
        <v>«</v>
      </c>
      <c r="BE239" s="64" t="str">
        <f>CHAR(173)</f>
        <v>­</v>
      </c>
      <c r="BF239" s="64" t="str">
        <f>CHAR(171)</f>
        <v>«</v>
      </c>
      <c r="BG239" s="231" t="str">
        <f>CHAR(171)</f>
        <v>«</v>
      </c>
    </row>
    <row r="240" spans="1:59" ht="24" customHeight="1" x14ac:dyDescent="0.2">
      <c r="A240" s="5"/>
      <c r="B240" s="6"/>
      <c r="C240" s="266" t="s">
        <v>159</v>
      </c>
      <c r="D240" s="267"/>
      <c r="E240" s="116">
        <v>2550941</v>
      </c>
      <c r="F240" s="72">
        <v>1123036</v>
      </c>
      <c r="G240" s="72">
        <v>1427905</v>
      </c>
      <c r="H240" s="72">
        <v>375211</v>
      </c>
      <c r="I240" s="72">
        <v>363464</v>
      </c>
      <c r="J240" s="132">
        <v>689230</v>
      </c>
      <c r="K240" s="123">
        <v>2.0005000000000002</v>
      </c>
      <c r="L240" s="56">
        <v>2.9478369999999998</v>
      </c>
      <c r="M240" s="56">
        <v>2.7198129999999998</v>
      </c>
      <c r="N240" s="56">
        <v>5.6169099999999998</v>
      </c>
      <c r="O240" s="56">
        <v>4.7218030000000004</v>
      </c>
      <c r="P240" s="141">
        <v>4.024915</v>
      </c>
      <c r="Q240" s="116">
        <v>51031</v>
      </c>
      <c r="R240" s="72">
        <v>33105</v>
      </c>
      <c r="S240" s="72">
        <v>38836</v>
      </c>
      <c r="T240" s="72">
        <v>21075</v>
      </c>
      <c r="U240" s="72">
        <v>17162</v>
      </c>
      <c r="V240" s="132">
        <v>27740</v>
      </c>
      <c r="W240" s="115">
        <v>2466994.0789999999</v>
      </c>
      <c r="X240" s="70">
        <v>2634887.9210000001</v>
      </c>
      <c r="Y240" s="77">
        <v>1068577.8330000001</v>
      </c>
      <c r="Z240" s="78">
        <v>1177494.1669999999</v>
      </c>
      <c r="AA240" s="70">
        <v>1364019.2150000001</v>
      </c>
      <c r="AB240" s="70">
        <v>1491790.7849999999</v>
      </c>
      <c r="AC240" s="77">
        <v>340542.18900000001</v>
      </c>
      <c r="AD240" s="78">
        <v>409879.81099999999</v>
      </c>
      <c r="AE240" s="70">
        <v>335232.41899999999</v>
      </c>
      <c r="AF240" s="70">
        <v>391695.58100000001</v>
      </c>
      <c r="AG240" s="77">
        <v>643596.18700000003</v>
      </c>
      <c r="AH240" s="174">
        <v>734863.81299999997</v>
      </c>
      <c r="AI240" s="255"/>
      <c r="AJ240" s="186">
        <v>2605553</v>
      </c>
      <c r="AK240" s="89">
        <v>1166814</v>
      </c>
      <c r="AL240" s="89">
        <v>1438739</v>
      </c>
      <c r="AM240" s="89">
        <v>388892</v>
      </c>
      <c r="AN240" s="89">
        <v>369539</v>
      </c>
      <c r="AO240" s="194">
        <v>680308</v>
      </c>
      <c r="AP240" s="186">
        <v>2257528</v>
      </c>
      <c r="AQ240" s="89">
        <v>957446</v>
      </c>
      <c r="AR240" s="89">
        <v>1300082</v>
      </c>
      <c r="AS240" s="89">
        <v>347097</v>
      </c>
      <c r="AT240" s="89">
        <v>308003</v>
      </c>
      <c r="AU240" s="194">
        <v>644982</v>
      </c>
      <c r="AV240" s="116">
        <v>348025</v>
      </c>
      <c r="AW240" s="72">
        <v>209368</v>
      </c>
      <c r="AX240" s="72">
        <v>138657</v>
      </c>
      <c r="AY240" s="72">
        <v>41795</v>
      </c>
      <c r="AZ240" s="72">
        <v>61536</v>
      </c>
      <c r="BA240" s="132">
        <v>35326</v>
      </c>
      <c r="BB240" s="224" t="str">
        <f>CHAR(173)</f>
        <v>­</v>
      </c>
      <c r="BC240" s="64" t="str">
        <f>CHAR(173)</f>
        <v>­</v>
      </c>
      <c r="BD240" s="64" t="str">
        <f>CHAR(173)</f>
        <v>­</v>
      </c>
      <c r="BE240" s="64" t="str">
        <f>CHAR(171)</f>
        <v>«</v>
      </c>
      <c r="BF240" s="64" t="str">
        <f>CHAR(173)</f>
        <v>­</v>
      </c>
      <c r="BG240" s="231" t="str">
        <f>CHAR(171)</f>
        <v>«</v>
      </c>
    </row>
    <row r="241" spans="1:59" ht="12" customHeight="1" x14ac:dyDescent="0.2">
      <c r="A241" s="5"/>
      <c r="B241" s="6"/>
      <c r="C241" s="7" t="s">
        <v>115</v>
      </c>
      <c r="D241" s="7"/>
      <c r="E241" s="116">
        <v>26154474</v>
      </c>
      <c r="F241" s="72">
        <v>13058775</v>
      </c>
      <c r="G241" s="72">
        <v>13095699</v>
      </c>
      <c r="H241" s="72">
        <v>3786906</v>
      </c>
      <c r="I241" s="72">
        <v>3556906</v>
      </c>
      <c r="J241" s="132">
        <v>5751887</v>
      </c>
      <c r="K241" s="123">
        <v>0.68060200000000004</v>
      </c>
      <c r="L241" s="56">
        <v>0.90198</v>
      </c>
      <c r="M241" s="56">
        <v>1.0191520000000001</v>
      </c>
      <c r="N241" s="56">
        <v>1.662304</v>
      </c>
      <c r="O241" s="56">
        <v>1.812557</v>
      </c>
      <c r="P241" s="141">
        <v>1.7117290000000001</v>
      </c>
      <c r="Q241" s="116">
        <v>178007</v>
      </c>
      <c r="R241" s="72">
        <v>117787</v>
      </c>
      <c r="S241" s="72">
        <v>133465</v>
      </c>
      <c r="T241" s="72">
        <v>62949</v>
      </c>
      <c r="U241" s="72">
        <v>64470</v>
      </c>
      <c r="V241" s="132">
        <v>98456</v>
      </c>
      <c r="W241" s="115">
        <v>25861650.91</v>
      </c>
      <c r="X241" s="70">
        <v>26447297.09</v>
      </c>
      <c r="Y241" s="77">
        <v>12865014.393999999</v>
      </c>
      <c r="Z241" s="78">
        <v>13252535.606000001</v>
      </c>
      <c r="AA241" s="70">
        <v>12876149.029999999</v>
      </c>
      <c r="AB241" s="70">
        <v>13315248.970000001</v>
      </c>
      <c r="AC241" s="77">
        <v>3683353.4330000002</v>
      </c>
      <c r="AD241" s="78">
        <v>3890458.5669999998</v>
      </c>
      <c r="AE241" s="70">
        <v>3450851.2850000001</v>
      </c>
      <c r="AF241" s="70">
        <v>3662960.7149999999</v>
      </c>
      <c r="AG241" s="77">
        <v>5589925.7300000004</v>
      </c>
      <c r="AH241" s="174">
        <v>5913848.2699999996</v>
      </c>
      <c r="AI241" s="255"/>
      <c r="AJ241" s="186">
        <v>26028940</v>
      </c>
      <c r="AK241" s="89">
        <v>12961959</v>
      </c>
      <c r="AL241" s="89">
        <v>13066981</v>
      </c>
      <c r="AM241" s="89">
        <v>3781811</v>
      </c>
      <c r="AN241" s="89">
        <v>3519315</v>
      </c>
      <c r="AO241" s="194">
        <v>5765855</v>
      </c>
      <c r="AP241" s="186">
        <v>26177486</v>
      </c>
      <c r="AQ241" s="89">
        <v>13173067</v>
      </c>
      <c r="AR241" s="89">
        <v>13004419</v>
      </c>
      <c r="AS241" s="89">
        <v>3615495</v>
      </c>
      <c r="AT241" s="89">
        <v>3628508</v>
      </c>
      <c r="AU241" s="194">
        <v>5760416</v>
      </c>
      <c r="AV241" s="116">
        <v>-148546</v>
      </c>
      <c r="AW241" s="72">
        <v>-211108</v>
      </c>
      <c r="AX241" s="72">
        <v>62562</v>
      </c>
      <c r="AY241" s="72">
        <v>166316</v>
      </c>
      <c r="AZ241" s="72">
        <v>-109193</v>
      </c>
      <c r="BA241" s="132">
        <v>5439</v>
      </c>
      <c r="BB241" s="224" t="str">
        <f t="shared" ref="BB241:BD242" si="59">CHAR(171)</f>
        <v>«</v>
      </c>
      <c r="BC241" s="64" t="str">
        <f t="shared" si="59"/>
        <v>«</v>
      </c>
      <c r="BD241" s="64" t="str">
        <f t="shared" si="59"/>
        <v>«</v>
      </c>
      <c r="BE241" s="64" t="str">
        <f>CHAR(171)</f>
        <v>«</v>
      </c>
      <c r="BF241" s="64" t="str">
        <f>CHAR(171)</f>
        <v>«</v>
      </c>
      <c r="BG241" s="231" t="str">
        <f>CHAR(171)</f>
        <v>«</v>
      </c>
    </row>
    <row r="242" spans="1:59" ht="12" customHeight="1" x14ac:dyDescent="0.2">
      <c r="A242" s="5"/>
      <c r="B242" s="6"/>
      <c r="C242" s="7" t="s">
        <v>116</v>
      </c>
      <c r="D242" s="7"/>
      <c r="E242" s="116">
        <v>583449</v>
      </c>
      <c r="F242" s="72">
        <v>252969</v>
      </c>
      <c r="G242" s="72">
        <v>330480</v>
      </c>
      <c r="H242" s="72">
        <v>87602</v>
      </c>
      <c r="I242" s="72">
        <v>93791</v>
      </c>
      <c r="J242" s="132">
        <v>149087</v>
      </c>
      <c r="K242" s="123">
        <v>3.7953839999999999</v>
      </c>
      <c r="L242" s="56">
        <v>5.8382990000000001</v>
      </c>
      <c r="M242" s="56">
        <v>4.9926159999999999</v>
      </c>
      <c r="N242" s="56">
        <v>10.586876</v>
      </c>
      <c r="O242" s="56">
        <v>8.2478470000000002</v>
      </c>
      <c r="P242" s="141">
        <v>7.5405509999999998</v>
      </c>
      <c r="Q242" s="116">
        <v>22144</v>
      </c>
      <c r="R242" s="72">
        <v>14769</v>
      </c>
      <c r="S242" s="72">
        <v>16499</v>
      </c>
      <c r="T242" s="72">
        <v>9274</v>
      </c>
      <c r="U242" s="72">
        <v>7735</v>
      </c>
      <c r="V242" s="132">
        <v>11241</v>
      </c>
      <c r="W242" s="115">
        <v>547021.902</v>
      </c>
      <c r="X242" s="70">
        <v>619876.098</v>
      </c>
      <c r="Y242" s="77">
        <v>228673.85399999999</v>
      </c>
      <c r="Z242" s="78">
        <v>277264.14600000001</v>
      </c>
      <c r="AA242" s="70">
        <v>303338.16200000001</v>
      </c>
      <c r="AB242" s="70">
        <v>357621.83799999999</v>
      </c>
      <c r="AC242" s="77">
        <v>72345.751999999993</v>
      </c>
      <c r="AD242" s="78">
        <v>102858.24800000001</v>
      </c>
      <c r="AE242" s="70">
        <v>81065.710999999996</v>
      </c>
      <c r="AF242" s="70">
        <v>106516.289</v>
      </c>
      <c r="AG242" s="77">
        <v>130593.94</v>
      </c>
      <c r="AH242" s="174">
        <v>167580.06</v>
      </c>
      <c r="AI242" s="255"/>
      <c r="AJ242" s="186">
        <v>581345</v>
      </c>
      <c r="AK242" s="89">
        <v>242739</v>
      </c>
      <c r="AL242" s="89">
        <v>338606</v>
      </c>
      <c r="AM242" s="89">
        <v>97074</v>
      </c>
      <c r="AN242" s="89">
        <v>92103</v>
      </c>
      <c r="AO242" s="194">
        <v>149429</v>
      </c>
      <c r="AP242" s="186">
        <v>569174</v>
      </c>
      <c r="AQ242" s="89">
        <v>279068</v>
      </c>
      <c r="AR242" s="89">
        <v>290106</v>
      </c>
      <c r="AS242" s="89">
        <v>65276</v>
      </c>
      <c r="AT242" s="89">
        <v>78261</v>
      </c>
      <c r="AU242" s="194">
        <v>146569</v>
      </c>
      <c r="AV242" s="116">
        <v>12171</v>
      </c>
      <c r="AW242" s="72">
        <v>-36329</v>
      </c>
      <c r="AX242" s="72">
        <v>48500</v>
      </c>
      <c r="AY242" s="72">
        <v>31798</v>
      </c>
      <c r="AZ242" s="72">
        <v>13842</v>
      </c>
      <c r="BA242" s="132">
        <v>2860</v>
      </c>
      <c r="BB242" s="224" t="str">
        <f t="shared" si="59"/>
        <v>«</v>
      </c>
      <c r="BC242" s="64" t="str">
        <f t="shared" si="59"/>
        <v>«</v>
      </c>
      <c r="BD242" s="64" t="str">
        <f t="shared" si="59"/>
        <v>«</v>
      </c>
      <c r="BE242" s="64" t="str">
        <f>CHAR(173)</f>
        <v>­</v>
      </c>
      <c r="BF242" s="64" t="str">
        <f>CHAR(171)</f>
        <v>«</v>
      </c>
      <c r="BG242" s="231" t="str">
        <f>CHAR(171)</f>
        <v>«</v>
      </c>
    </row>
    <row r="243" spans="1:59" ht="12" customHeight="1" x14ac:dyDescent="0.2">
      <c r="A243" s="5"/>
      <c r="B243" s="6"/>
      <c r="C243" s="7" t="s">
        <v>53</v>
      </c>
      <c r="D243" s="7"/>
      <c r="E243" s="120">
        <v>2709035</v>
      </c>
      <c r="F243" s="55">
        <v>1007688</v>
      </c>
      <c r="G243" s="55">
        <v>1701347</v>
      </c>
      <c r="H243" s="55">
        <v>400559</v>
      </c>
      <c r="I243" s="55">
        <v>442443</v>
      </c>
      <c r="J243" s="138">
        <v>858345</v>
      </c>
      <c r="K243" s="123">
        <v>1.9029370000000001</v>
      </c>
      <c r="L243" s="56">
        <v>3.0111240000000001</v>
      </c>
      <c r="M243" s="56">
        <v>2.44956</v>
      </c>
      <c r="N243" s="56">
        <v>5.2555350000000001</v>
      </c>
      <c r="O243" s="56">
        <v>4.716977</v>
      </c>
      <c r="P243" s="141">
        <v>3.4128250000000002</v>
      </c>
      <c r="Q243" s="120">
        <v>51551</v>
      </c>
      <c r="R243" s="55">
        <v>30342</v>
      </c>
      <c r="S243" s="55">
        <v>41675</v>
      </c>
      <c r="T243" s="55">
        <v>21051</v>
      </c>
      <c r="U243" s="55">
        <v>20869</v>
      </c>
      <c r="V243" s="138">
        <v>29293</v>
      </c>
      <c r="W243" s="121">
        <v>2624233.2239999999</v>
      </c>
      <c r="X243" s="44">
        <v>2793836.7760000001</v>
      </c>
      <c r="Y243" s="46">
        <v>957774.20799999998</v>
      </c>
      <c r="Z243" s="47">
        <v>1057601.7919999999</v>
      </c>
      <c r="AA243" s="44">
        <v>1632790.7849999999</v>
      </c>
      <c r="AB243" s="44">
        <v>1769903.2150000001</v>
      </c>
      <c r="AC243" s="46">
        <v>365929.25</v>
      </c>
      <c r="AD243" s="47">
        <v>435188.75</v>
      </c>
      <c r="AE243" s="44">
        <v>408111.95699999999</v>
      </c>
      <c r="AF243" s="44">
        <v>476774.04300000001</v>
      </c>
      <c r="AG243" s="46">
        <v>810156.67700000003</v>
      </c>
      <c r="AH243" s="178">
        <v>906533.32299999997</v>
      </c>
      <c r="AI243" s="255"/>
      <c r="AJ243" s="190">
        <v>2692620</v>
      </c>
      <c r="AK243" s="67">
        <v>1005278</v>
      </c>
      <c r="AL243" s="67">
        <v>1687342</v>
      </c>
      <c r="AM243" s="67">
        <v>392127</v>
      </c>
      <c r="AN243" s="67">
        <v>437500</v>
      </c>
      <c r="AO243" s="200">
        <v>857715</v>
      </c>
      <c r="AP243" s="190">
        <v>2909643</v>
      </c>
      <c r="AQ243" s="67">
        <v>1112464</v>
      </c>
      <c r="AR243" s="67">
        <v>1797179</v>
      </c>
      <c r="AS243" s="67">
        <v>412484</v>
      </c>
      <c r="AT243" s="67">
        <v>516695</v>
      </c>
      <c r="AU243" s="200">
        <v>868000</v>
      </c>
      <c r="AV243" s="203">
        <v>-217023</v>
      </c>
      <c r="AW243" s="63">
        <v>-107186</v>
      </c>
      <c r="AX243" s="63">
        <v>-109837</v>
      </c>
      <c r="AY243" s="63">
        <v>-20357</v>
      </c>
      <c r="AZ243" s="63">
        <v>-79195</v>
      </c>
      <c r="BA243" s="213">
        <v>-10285</v>
      </c>
      <c r="BB243" s="224" t="str">
        <f>CHAR(175)</f>
        <v>¯</v>
      </c>
      <c r="BC243" s="64" t="str">
        <f>CHAR(175)</f>
        <v>¯</v>
      </c>
      <c r="BD243" s="64" t="str">
        <f>CHAR(171)</f>
        <v>«</v>
      </c>
      <c r="BE243" s="64" t="str">
        <f>CHAR(171)</f>
        <v>«</v>
      </c>
      <c r="BF243" s="64" t="str">
        <f>CHAR(175)</f>
        <v>¯</v>
      </c>
      <c r="BG243" s="231" t="str">
        <f>CHAR(171)</f>
        <v>«</v>
      </c>
    </row>
    <row r="244" spans="1:59" ht="9.75" customHeight="1" x14ac:dyDescent="0.2">
      <c r="A244" s="5"/>
      <c r="B244" s="6"/>
      <c r="C244" s="7"/>
      <c r="D244" s="7"/>
      <c r="E244" s="121"/>
      <c r="F244" s="44"/>
      <c r="G244" s="44"/>
      <c r="H244" s="44"/>
      <c r="I244" s="44"/>
      <c r="J244" s="139"/>
      <c r="K244" s="124"/>
      <c r="L244" s="45"/>
      <c r="M244" s="45"/>
      <c r="N244" s="45"/>
      <c r="O244" s="45"/>
      <c r="P244" s="142"/>
      <c r="Q244" s="121"/>
      <c r="R244" s="44"/>
      <c r="S244" s="44"/>
      <c r="T244" s="44"/>
      <c r="U244" s="44"/>
      <c r="V244" s="139"/>
      <c r="W244" s="121"/>
      <c r="X244" s="44"/>
      <c r="Y244" s="46"/>
      <c r="Z244" s="47"/>
      <c r="AA244" s="44"/>
      <c r="AB244" s="44"/>
      <c r="AC244" s="46"/>
      <c r="AD244" s="47"/>
      <c r="AE244" s="44"/>
      <c r="AF244" s="44"/>
      <c r="AG244" s="46"/>
      <c r="AH244" s="178"/>
      <c r="AI244" s="255"/>
      <c r="AJ244" s="121"/>
      <c r="AK244" s="44"/>
      <c r="AL244" s="44"/>
      <c r="AM244" s="44"/>
      <c r="AN244" s="44"/>
      <c r="AO244" s="139"/>
      <c r="AP244" s="121"/>
      <c r="AQ244" s="44"/>
      <c r="AR244" s="44"/>
      <c r="AS244" s="44"/>
      <c r="AT244" s="44"/>
      <c r="AU244" s="139"/>
      <c r="AV244" s="204"/>
      <c r="AW244" s="60"/>
      <c r="AX244" s="60"/>
      <c r="AY244" s="60"/>
      <c r="AZ244" s="60"/>
      <c r="BA244" s="214"/>
      <c r="BB244" s="223"/>
      <c r="BC244" s="61"/>
      <c r="BD244" s="61"/>
      <c r="BE244" s="61"/>
      <c r="BF244" s="61"/>
      <c r="BG244" s="230"/>
    </row>
    <row r="245" spans="1:59" ht="12" customHeight="1" x14ac:dyDescent="0.2">
      <c r="A245" s="38" t="s">
        <v>117</v>
      </c>
      <c r="B245" s="39"/>
      <c r="C245" s="40"/>
      <c r="D245" s="40"/>
      <c r="E245" s="122"/>
      <c r="F245" s="48"/>
      <c r="G245" s="48"/>
      <c r="H245" s="48"/>
      <c r="I245" s="48"/>
      <c r="J245" s="140"/>
      <c r="K245" s="150"/>
      <c r="L245" s="51"/>
      <c r="M245" s="51"/>
      <c r="N245" s="51"/>
      <c r="O245" s="51"/>
      <c r="P245" s="158"/>
      <c r="Q245" s="122"/>
      <c r="R245" s="48"/>
      <c r="S245" s="48"/>
      <c r="T245" s="48"/>
      <c r="U245" s="48"/>
      <c r="V245" s="140"/>
      <c r="W245" s="122"/>
      <c r="X245" s="48"/>
      <c r="Y245" s="49"/>
      <c r="Z245" s="50"/>
      <c r="AA245" s="48"/>
      <c r="AB245" s="48"/>
      <c r="AC245" s="49"/>
      <c r="AD245" s="50"/>
      <c r="AE245" s="48"/>
      <c r="AF245" s="48"/>
      <c r="AG245" s="49"/>
      <c r="AH245" s="179"/>
      <c r="AI245" s="255"/>
      <c r="AJ245" s="122"/>
      <c r="AK245" s="48"/>
      <c r="AL245" s="48"/>
      <c r="AM245" s="48"/>
      <c r="AN245" s="48"/>
      <c r="AO245" s="140"/>
      <c r="AP245" s="122"/>
      <c r="AQ245" s="48"/>
      <c r="AR245" s="48"/>
      <c r="AS245" s="48"/>
      <c r="AT245" s="48"/>
      <c r="AU245" s="140"/>
      <c r="AV245" s="205"/>
      <c r="AW245" s="94"/>
      <c r="AX245" s="94"/>
      <c r="AY245" s="94"/>
      <c r="AZ245" s="94"/>
      <c r="BA245" s="215"/>
      <c r="BB245" s="226"/>
      <c r="BC245" s="66"/>
      <c r="BD245" s="66"/>
      <c r="BE245" s="66"/>
      <c r="BF245" s="66"/>
      <c r="BG245" s="233"/>
    </row>
    <row r="246" spans="1:59" ht="12" customHeight="1" x14ac:dyDescent="0.2">
      <c r="A246" s="5"/>
      <c r="B246" s="6" t="s">
        <v>118</v>
      </c>
      <c r="C246" s="7"/>
      <c r="D246" s="7"/>
      <c r="E246" s="121"/>
      <c r="F246" s="44"/>
      <c r="G246" s="44"/>
      <c r="H246" s="44"/>
      <c r="I246" s="44"/>
      <c r="J246" s="139"/>
      <c r="K246" s="124"/>
      <c r="L246" s="45"/>
      <c r="M246" s="45"/>
      <c r="N246" s="45"/>
      <c r="O246" s="45"/>
      <c r="P246" s="142"/>
      <c r="Q246" s="121"/>
      <c r="R246" s="44"/>
      <c r="S246" s="44"/>
      <c r="T246" s="44"/>
      <c r="U246" s="44"/>
      <c r="V246" s="139"/>
      <c r="W246" s="121"/>
      <c r="X246" s="44"/>
      <c r="Y246" s="46"/>
      <c r="Z246" s="47"/>
      <c r="AA246" s="44"/>
      <c r="AB246" s="44"/>
      <c r="AC246" s="46"/>
      <c r="AD246" s="47"/>
      <c r="AE246" s="44"/>
      <c r="AF246" s="44"/>
      <c r="AG246" s="46"/>
      <c r="AH246" s="178"/>
      <c r="AI246" s="255"/>
      <c r="AJ246" s="121"/>
      <c r="AK246" s="44"/>
      <c r="AL246" s="44"/>
      <c r="AM246" s="44"/>
      <c r="AN246" s="44"/>
      <c r="AO246" s="139"/>
      <c r="AP246" s="121"/>
      <c r="AQ246" s="44"/>
      <c r="AR246" s="44"/>
      <c r="AS246" s="44"/>
      <c r="AT246" s="44"/>
      <c r="AU246" s="139"/>
      <c r="AV246" s="206"/>
      <c r="AW246" s="95"/>
      <c r="AX246" s="95"/>
      <c r="AY246" s="95"/>
      <c r="AZ246" s="95"/>
      <c r="BA246" s="216"/>
      <c r="BB246" s="223"/>
      <c r="BC246" s="61"/>
      <c r="BD246" s="61"/>
      <c r="BE246" s="61"/>
      <c r="BF246" s="61"/>
      <c r="BG246" s="230"/>
    </row>
    <row r="247" spans="1:59" ht="12" customHeight="1" x14ac:dyDescent="0.2">
      <c r="A247" s="5"/>
      <c r="B247" s="6"/>
      <c r="C247" s="7" t="s">
        <v>119</v>
      </c>
      <c r="D247" s="7"/>
      <c r="E247" s="123">
        <v>39.414014999999999</v>
      </c>
      <c r="F247" s="56">
        <v>39.483519999999999</v>
      </c>
      <c r="G247" s="56">
        <v>39.341518000000001</v>
      </c>
      <c r="H247" s="56">
        <v>39.071125000000002</v>
      </c>
      <c r="I247" s="56">
        <v>39.023054999999999</v>
      </c>
      <c r="J247" s="141">
        <v>39.758749999999999</v>
      </c>
      <c r="K247" s="123">
        <v>0.14883199999999999</v>
      </c>
      <c r="L247" s="56">
        <v>0.19042000000000001</v>
      </c>
      <c r="M247" s="56">
        <v>0.23003999999999999</v>
      </c>
      <c r="N247" s="56">
        <v>0.38691599999999998</v>
      </c>
      <c r="O247" s="56">
        <v>0.413906</v>
      </c>
      <c r="P247" s="141">
        <v>0.38507400000000003</v>
      </c>
      <c r="Q247" s="123">
        <v>5.8660620900000002E-2</v>
      </c>
      <c r="R247" s="56">
        <v>7.5184684599999996E-2</v>
      </c>
      <c r="S247" s="56">
        <v>9.0501305300000001E-2</v>
      </c>
      <c r="T247" s="56">
        <v>0.15117255039999999</v>
      </c>
      <c r="U247" s="56">
        <v>0.16151866600000001</v>
      </c>
      <c r="V247" s="141">
        <v>0.15310074949999999</v>
      </c>
      <c r="W247" s="124">
        <v>39.317999999999998</v>
      </c>
      <c r="X247" s="45">
        <v>39.511000000000003</v>
      </c>
      <c r="Y247" s="52">
        <v>39.36</v>
      </c>
      <c r="Z247" s="53">
        <v>39.606999999999999</v>
      </c>
      <c r="AA247" s="45">
        <v>39.192999999999998</v>
      </c>
      <c r="AB247" s="45">
        <v>39.49</v>
      </c>
      <c r="AC247" s="52">
        <v>38.822000000000003</v>
      </c>
      <c r="AD247" s="53">
        <v>39.32</v>
      </c>
      <c r="AE247" s="45">
        <v>38.756999999999998</v>
      </c>
      <c r="AF247" s="45">
        <v>39.289000000000001</v>
      </c>
      <c r="AG247" s="52">
        <v>39.506999999999998</v>
      </c>
      <c r="AH247" s="180">
        <v>40.011000000000003</v>
      </c>
      <c r="AI247" s="255"/>
      <c r="AJ247" s="191">
        <v>39.381543000000001</v>
      </c>
      <c r="AK247" s="68">
        <v>39.458621999999998</v>
      </c>
      <c r="AL247" s="68">
        <v>39.301119999999997</v>
      </c>
      <c r="AM247" s="68">
        <v>38.932327999999998</v>
      </c>
      <c r="AN247" s="68">
        <v>39.019502000000003</v>
      </c>
      <c r="AO247" s="201">
        <v>39.768608</v>
      </c>
      <c r="AP247" s="191">
        <v>39.297790999999997</v>
      </c>
      <c r="AQ247" s="68">
        <v>39.318167000000003</v>
      </c>
      <c r="AR247" s="68">
        <v>39.276763000000003</v>
      </c>
      <c r="AS247" s="68">
        <v>38.934058999999998</v>
      </c>
      <c r="AT247" s="68">
        <v>39.399687999999998</v>
      </c>
      <c r="AU247" s="201">
        <v>39.446241000000001</v>
      </c>
      <c r="AV247" s="207">
        <v>8.3752000000004045E-2</v>
      </c>
      <c r="AW247" s="96">
        <v>0.14045499999999578</v>
      </c>
      <c r="AX247" s="96">
        <v>2.4356999999994855E-2</v>
      </c>
      <c r="AY247" s="96">
        <v>-1.730999999999483E-3</v>
      </c>
      <c r="AZ247" s="96">
        <v>-0.38018599999999481</v>
      </c>
      <c r="BA247" s="217">
        <v>0.32236699999999985</v>
      </c>
      <c r="BB247" s="224" t="str">
        <f t="shared" ref="BB247:BG247" si="60">CHAR(171)</f>
        <v>«</v>
      </c>
      <c r="BC247" s="64" t="str">
        <f t="shared" si="60"/>
        <v>«</v>
      </c>
      <c r="BD247" s="64" t="str">
        <f t="shared" si="60"/>
        <v>«</v>
      </c>
      <c r="BE247" s="64" t="str">
        <f t="shared" si="60"/>
        <v>«</v>
      </c>
      <c r="BF247" s="64" t="str">
        <f t="shared" si="60"/>
        <v>«</v>
      </c>
      <c r="BG247" s="231" t="str">
        <f t="shared" si="60"/>
        <v>«</v>
      </c>
    </row>
    <row r="248" spans="1:59" ht="12" customHeight="1" x14ac:dyDescent="0.2">
      <c r="A248" s="5"/>
      <c r="B248" s="6"/>
      <c r="C248" s="7" t="s">
        <v>120</v>
      </c>
      <c r="D248" s="7"/>
      <c r="E248" s="123">
        <v>38</v>
      </c>
      <c r="F248" s="56">
        <v>39</v>
      </c>
      <c r="G248" s="56">
        <v>38</v>
      </c>
      <c r="H248" s="56">
        <v>38</v>
      </c>
      <c r="I248" s="56">
        <v>38</v>
      </c>
      <c r="J248" s="141">
        <v>38</v>
      </c>
      <c r="K248" s="123" t="s">
        <v>150</v>
      </c>
      <c r="L248" s="56">
        <v>0.77936000000000005</v>
      </c>
      <c r="M248" s="56" t="s">
        <v>150</v>
      </c>
      <c r="N248" s="56">
        <v>0.74387999999999999</v>
      </c>
      <c r="O248" s="56">
        <v>0.79986999999999997</v>
      </c>
      <c r="P248" s="141">
        <v>0.79986999999999997</v>
      </c>
      <c r="Q248" s="123" t="s">
        <v>150</v>
      </c>
      <c r="R248" s="56">
        <v>0.30395139999999998</v>
      </c>
      <c r="S248" s="56" t="s">
        <v>150</v>
      </c>
      <c r="T248" s="56">
        <v>0.2826748</v>
      </c>
      <c r="U248" s="56">
        <v>0.30395139999999998</v>
      </c>
      <c r="V248" s="141">
        <v>0.30395139999999998</v>
      </c>
      <c r="W248" s="124" t="s">
        <v>150</v>
      </c>
      <c r="X248" s="45" t="s">
        <v>150</v>
      </c>
      <c r="Y248" s="52">
        <v>38</v>
      </c>
      <c r="Z248" s="53">
        <v>39</v>
      </c>
      <c r="AA248" s="45" t="s">
        <v>150</v>
      </c>
      <c r="AB248" s="45" t="s">
        <v>150</v>
      </c>
      <c r="AC248" s="52">
        <v>38</v>
      </c>
      <c r="AD248" s="53">
        <v>38.93</v>
      </c>
      <c r="AE248" s="45">
        <v>37</v>
      </c>
      <c r="AF248" s="45">
        <v>38</v>
      </c>
      <c r="AG248" s="52">
        <v>38</v>
      </c>
      <c r="AH248" s="180">
        <v>39</v>
      </c>
      <c r="AI248" s="255"/>
      <c r="AJ248" s="123">
        <v>38</v>
      </c>
      <c r="AK248" s="68">
        <v>39</v>
      </c>
      <c r="AL248" s="56">
        <v>38</v>
      </c>
      <c r="AM248" s="56">
        <v>38</v>
      </c>
      <c r="AN248" s="68">
        <v>37.880000000000003</v>
      </c>
      <c r="AO248" s="201">
        <v>38</v>
      </c>
      <c r="AP248" s="123">
        <v>38</v>
      </c>
      <c r="AQ248" s="68">
        <v>39</v>
      </c>
      <c r="AR248" s="56">
        <v>38</v>
      </c>
      <c r="AS248" s="68">
        <v>38</v>
      </c>
      <c r="AT248" s="56">
        <v>38</v>
      </c>
      <c r="AU248" s="141">
        <v>38</v>
      </c>
      <c r="AV248" s="207">
        <v>0</v>
      </c>
      <c r="AW248" s="96">
        <v>0</v>
      </c>
      <c r="AX248" s="96">
        <v>0</v>
      </c>
      <c r="AY248" s="96">
        <v>0</v>
      </c>
      <c r="AZ248" s="96">
        <v>-0.11999999999999744</v>
      </c>
      <c r="BA248" s="217">
        <v>0</v>
      </c>
      <c r="BB248" s="224"/>
      <c r="BC248" s="64" t="str">
        <f>CHAR(171)</f>
        <v>«</v>
      </c>
      <c r="BD248" s="64"/>
      <c r="BE248" s="64"/>
      <c r="BF248" s="64"/>
      <c r="BG248" s="231"/>
    </row>
    <row r="249" spans="1:59" ht="12" customHeight="1" x14ac:dyDescent="0.2">
      <c r="A249" s="5"/>
      <c r="B249" s="6" t="s">
        <v>121</v>
      </c>
      <c r="C249" s="7"/>
      <c r="D249" s="7"/>
      <c r="E249" s="121"/>
      <c r="F249" s="44"/>
      <c r="G249" s="44"/>
      <c r="H249" s="44"/>
      <c r="I249" s="44"/>
      <c r="J249" s="139"/>
      <c r="K249" s="124"/>
      <c r="L249" s="45"/>
      <c r="M249" s="45"/>
      <c r="N249" s="45"/>
      <c r="O249" s="45"/>
      <c r="P249" s="142"/>
      <c r="Q249" s="124"/>
      <c r="R249" s="45"/>
      <c r="S249" s="45"/>
      <c r="T249" s="45"/>
      <c r="U249" s="45"/>
      <c r="V249" s="142"/>
      <c r="W249" s="121"/>
      <c r="X249" s="44"/>
      <c r="Y249" s="46"/>
      <c r="Z249" s="47"/>
      <c r="AA249" s="44"/>
      <c r="AB249" s="44"/>
      <c r="AC249" s="46"/>
      <c r="AD249" s="47"/>
      <c r="AE249" s="44"/>
      <c r="AF249" s="44"/>
      <c r="AG249" s="46"/>
      <c r="AH249" s="178"/>
      <c r="AI249" s="255"/>
      <c r="AJ249" s="121"/>
      <c r="AK249" s="44"/>
      <c r="AL249" s="44"/>
      <c r="AM249" s="44"/>
      <c r="AN249" s="44"/>
      <c r="AO249" s="139"/>
      <c r="AP249" s="121"/>
      <c r="AQ249" s="44"/>
      <c r="AR249" s="44"/>
      <c r="AS249" s="44"/>
      <c r="AT249" s="44"/>
      <c r="AU249" s="139"/>
      <c r="AV249" s="206"/>
      <c r="AW249" s="95"/>
      <c r="AX249" s="95"/>
      <c r="AY249" s="95"/>
      <c r="AZ249" s="95"/>
      <c r="BA249" s="216"/>
      <c r="BB249" s="223"/>
      <c r="BC249" s="61"/>
      <c r="BD249" s="61"/>
      <c r="BE249" s="61"/>
      <c r="BF249" s="61"/>
      <c r="BG249" s="230"/>
    </row>
    <row r="250" spans="1:59" ht="12" customHeight="1" x14ac:dyDescent="0.2">
      <c r="A250" s="5"/>
      <c r="B250" s="6"/>
      <c r="C250" s="7" t="s">
        <v>119</v>
      </c>
      <c r="D250" s="7"/>
      <c r="E250" s="123">
        <v>10.048197</v>
      </c>
      <c r="F250" s="56">
        <v>11.25454</v>
      </c>
      <c r="G250" s="56">
        <v>8.7905630000000006</v>
      </c>
      <c r="H250" s="56">
        <v>10.199528000000001</v>
      </c>
      <c r="I250" s="56">
        <v>9.0971580000000003</v>
      </c>
      <c r="J250" s="141">
        <v>7.5480559999999999</v>
      </c>
      <c r="K250" s="123">
        <v>0.232955</v>
      </c>
      <c r="L250" s="56">
        <v>0.24440100000000001</v>
      </c>
      <c r="M250" s="56">
        <v>0.41797899999999999</v>
      </c>
      <c r="N250" s="56">
        <v>0.63162700000000005</v>
      </c>
      <c r="O250" s="56">
        <v>0.73809899999999995</v>
      </c>
      <c r="P250" s="141">
        <v>0.777223</v>
      </c>
      <c r="Q250" s="123">
        <v>2.3407771399999999E-2</v>
      </c>
      <c r="R250" s="56">
        <v>2.75061981E-2</v>
      </c>
      <c r="S250" s="56">
        <v>3.67427242E-2</v>
      </c>
      <c r="T250" s="56">
        <v>6.4422962099999995E-2</v>
      </c>
      <c r="U250" s="56">
        <v>6.7146064500000005E-2</v>
      </c>
      <c r="V250" s="141">
        <v>5.8665235699999999E-2</v>
      </c>
      <c r="W250" s="124">
        <v>10.01</v>
      </c>
      <c r="X250" s="45">
        <v>10.087</v>
      </c>
      <c r="Y250" s="52">
        <v>11.209</v>
      </c>
      <c r="Z250" s="53">
        <v>11.3</v>
      </c>
      <c r="AA250" s="45">
        <v>8.73</v>
      </c>
      <c r="AB250" s="45">
        <v>8.8510000000000009</v>
      </c>
      <c r="AC250" s="52">
        <v>10.093999999999999</v>
      </c>
      <c r="AD250" s="53">
        <v>10.305999999999999</v>
      </c>
      <c r="AE250" s="45">
        <v>8.9870000000000001</v>
      </c>
      <c r="AF250" s="45">
        <v>9.2080000000000002</v>
      </c>
      <c r="AG250" s="52">
        <v>7.452</v>
      </c>
      <c r="AH250" s="180">
        <v>7.6449999999999996</v>
      </c>
      <c r="AI250" s="255"/>
      <c r="AJ250" s="191">
        <v>10.056846</v>
      </c>
      <c r="AK250" s="68">
        <v>11.248461000000001</v>
      </c>
      <c r="AL250" s="68">
        <v>8.8143340000000006</v>
      </c>
      <c r="AM250" s="68">
        <v>10.19401</v>
      </c>
      <c r="AN250" s="68">
        <v>9.0948869999999999</v>
      </c>
      <c r="AO250" s="201">
        <v>7.6011059999999997</v>
      </c>
      <c r="AP250" s="191">
        <v>9.8754650000000002</v>
      </c>
      <c r="AQ250" s="68">
        <v>11.20072</v>
      </c>
      <c r="AR250" s="68">
        <v>8.5084339999999994</v>
      </c>
      <c r="AS250" s="68">
        <v>9.9339429999999993</v>
      </c>
      <c r="AT250" s="68">
        <v>8.8687679999999993</v>
      </c>
      <c r="AU250" s="201">
        <v>7.2113769999999997</v>
      </c>
      <c r="AV250" s="207">
        <v>0.18138100000000001</v>
      </c>
      <c r="AW250" s="96">
        <v>4.7741000000000255E-2</v>
      </c>
      <c r="AX250" s="96">
        <v>0.30590000000000117</v>
      </c>
      <c r="AY250" s="96">
        <v>0.26006700000000116</v>
      </c>
      <c r="AZ250" s="96">
        <v>0.22611900000000063</v>
      </c>
      <c r="BA250" s="217">
        <v>0.38972899999999999</v>
      </c>
      <c r="BB250" s="224" t="str">
        <f>CHAR(173)</f>
        <v>­</v>
      </c>
      <c r="BC250" s="64" t="str">
        <f>CHAR(171)</f>
        <v>«</v>
      </c>
      <c r="BD250" s="64" t="str">
        <f>CHAR(173)</f>
        <v>­</v>
      </c>
      <c r="BE250" s="64" t="str">
        <f>CHAR(173)</f>
        <v>­</v>
      </c>
      <c r="BF250" s="64" t="str">
        <f>CHAR(173)</f>
        <v>­</v>
      </c>
      <c r="BG250" s="231" t="str">
        <f>CHAR(173)</f>
        <v>­</v>
      </c>
    </row>
    <row r="251" spans="1:59" ht="12" customHeight="1" x14ac:dyDescent="0.2">
      <c r="A251" s="5"/>
      <c r="B251" s="6"/>
      <c r="C251" s="7" t="s">
        <v>120</v>
      </c>
      <c r="D251" s="7"/>
      <c r="E251" s="124">
        <v>9</v>
      </c>
      <c r="F251" s="45">
        <v>12</v>
      </c>
      <c r="G251" s="45">
        <v>9</v>
      </c>
      <c r="H251" s="45">
        <v>9</v>
      </c>
      <c r="I251" s="45">
        <v>9</v>
      </c>
      <c r="J251" s="142">
        <v>9</v>
      </c>
      <c r="K251" s="124" t="s">
        <v>150</v>
      </c>
      <c r="L251" s="45" t="s">
        <v>150</v>
      </c>
      <c r="M251" s="45" t="s">
        <v>150</v>
      </c>
      <c r="N251" s="45" t="s">
        <v>150</v>
      </c>
      <c r="O251" s="45" t="s">
        <v>150</v>
      </c>
      <c r="P251" s="142" t="s">
        <v>150</v>
      </c>
      <c r="Q251" s="124" t="s">
        <v>150</v>
      </c>
      <c r="R251" s="45" t="s">
        <v>150</v>
      </c>
      <c r="S251" s="45" t="s">
        <v>150</v>
      </c>
      <c r="T251" s="45" t="s">
        <v>150</v>
      </c>
      <c r="U251" s="45" t="s">
        <v>150</v>
      </c>
      <c r="V251" s="142" t="s">
        <v>150</v>
      </c>
      <c r="W251" s="124" t="s">
        <v>150</v>
      </c>
      <c r="X251" s="45" t="s">
        <v>150</v>
      </c>
      <c r="Y251" s="52" t="s">
        <v>150</v>
      </c>
      <c r="Z251" s="53" t="s">
        <v>150</v>
      </c>
      <c r="AA251" s="45" t="s">
        <v>150</v>
      </c>
      <c r="AB251" s="45" t="s">
        <v>150</v>
      </c>
      <c r="AC251" s="52" t="s">
        <v>150</v>
      </c>
      <c r="AD251" s="53" t="s">
        <v>150</v>
      </c>
      <c r="AE251" s="45" t="s">
        <v>150</v>
      </c>
      <c r="AF251" s="45" t="s">
        <v>150</v>
      </c>
      <c r="AG251" s="52" t="s">
        <v>150</v>
      </c>
      <c r="AH251" s="180" t="s">
        <v>150</v>
      </c>
      <c r="AI251" s="255"/>
      <c r="AJ251" s="124">
        <v>9</v>
      </c>
      <c r="AK251" s="45">
        <v>12</v>
      </c>
      <c r="AL251" s="45">
        <v>9</v>
      </c>
      <c r="AM251" s="45">
        <v>9</v>
      </c>
      <c r="AN251" s="45">
        <v>9</v>
      </c>
      <c r="AO251" s="142">
        <v>9</v>
      </c>
      <c r="AP251" s="124">
        <v>9</v>
      </c>
      <c r="AQ251" s="68">
        <v>12</v>
      </c>
      <c r="AR251" s="45">
        <v>9</v>
      </c>
      <c r="AS251" s="45">
        <v>9</v>
      </c>
      <c r="AT251" s="45">
        <v>9</v>
      </c>
      <c r="AU251" s="201">
        <v>8</v>
      </c>
      <c r="AV251" s="206">
        <v>0</v>
      </c>
      <c r="AW251" s="95">
        <v>0</v>
      </c>
      <c r="AX251" s="95">
        <v>0</v>
      </c>
      <c r="AY251" s="95">
        <v>0</v>
      </c>
      <c r="AZ251" s="95">
        <v>0</v>
      </c>
      <c r="BA251" s="216">
        <v>1</v>
      </c>
      <c r="BB251" s="223"/>
      <c r="BC251" s="61"/>
      <c r="BD251" s="61"/>
      <c r="BE251" s="61"/>
      <c r="BF251" s="61"/>
      <c r="BG251" s="230"/>
    </row>
    <row r="252" spans="1:59" ht="12" customHeight="1" x14ac:dyDescent="0.2">
      <c r="A252" s="5"/>
      <c r="B252" s="6" t="s">
        <v>122</v>
      </c>
      <c r="C252" s="7"/>
      <c r="D252" s="7"/>
      <c r="E252" s="121"/>
      <c r="F252" s="44"/>
      <c r="G252" s="44"/>
      <c r="H252" s="44"/>
      <c r="I252" s="44"/>
      <c r="J252" s="139"/>
      <c r="K252" s="124"/>
      <c r="L252" s="45"/>
      <c r="M252" s="45"/>
      <c r="N252" s="45"/>
      <c r="O252" s="45"/>
      <c r="P252" s="142"/>
      <c r="Q252" s="124"/>
      <c r="R252" s="45"/>
      <c r="S252" s="45"/>
      <c r="T252" s="45"/>
      <c r="U252" s="45"/>
      <c r="V252" s="142"/>
      <c r="W252" s="121"/>
      <c r="X252" s="44"/>
      <c r="Y252" s="46"/>
      <c r="Z252" s="47"/>
      <c r="AA252" s="44"/>
      <c r="AB252" s="44"/>
      <c r="AC252" s="46"/>
      <c r="AD252" s="47"/>
      <c r="AE252" s="44"/>
      <c r="AF252" s="44"/>
      <c r="AG252" s="46"/>
      <c r="AH252" s="178"/>
      <c r="AI252" s="255"/>
      <c r="AJ252" s="121"/>
      <c r="AK252" s="44"/>
      <c r="AL252" s="44"/>
      <c r="AM252" s="44"/>
      <c r="AN252" s="44"/>
      <c r="AO252" s="139"/>
      <c r="AP252" s="121"/>
      <c r="AQ252" s="44"/>
      <c r="AR252" s="44"/>
      <c r="AS252" s="44"/>
      <c r="AT252" s="44"/>
      <c r="AU252" s="139"/>
      <c r="AV252" s="206"/>
      <c r="AW252" s="95"/>
      <c r="AX252" s="95"/>
      <c r="AY252" s="95"/>
      <c r="AZ252" s="95"/>
      <c r="BA252" s="216"/>
      <c r="BB252" s="223"/>
      <c r="BC252" s="61"/>
      <c r="BD252" s="61"/>
      <c r="BE252" s="61"/>
      <c r="BF252" s="61"/>
      <c r="BG252" s="230"/>
    </row>
    <row r="253" spans="1:59" ht="12" customHeight="1" x14ac:dyDescent="0.2">
      <c r="A253" s="5"/>
      <c r="B253" s="6"/>
      <c r="C253" s="7" t="s">
        <v>119</v>
      </c>
      <c r="D253" s="7"/>
      <c r="E253" s="123">
        <v>43.353330999999997</v>
      </c>
      <c r="F253" s="56">
        <v>44.319242000000003</v>
      </c>
      <c r="G253" s="56">
        <v>42.367303</v>
      </c>
      <c r="H253" s="56">
        <v>44.208826999999999</v>
      </c>
      <c r="I253" s="56">
        <v>43.212446999999997</v>
      </c>
      <c r="J253" s="141">
        <v>40.474668999999999</v>
      </c>
      <c r="K253" s="123">
        <v>0.182648</v>
      </c>
      <c r="L253" s="56">
        <v>0.223158</v>
      </c>
      <c r="M253" s="56">
        <v>0.29335</v>
      </c>
      <c r="N253" s="56">
        <v>0.42841400000000002</v>
      </c>
      <c r="O253" s="56">
        <v>0.57668299999999995</v>
      </c>
      <c r="P253" s="141">
        <v>0.49934600000000001</v>
      </c>
      <c r="Q253" s="123">
        <v>7.9184183800000002E-2</v>
      </c>
      <c r="R253" s="56">
        <v>9.8901780600000003E-2</v>
      </c>
      <c r="S253" s="56">
        <v>0.1242844392</v>
      </c>
      <c r="T253" s="56">
        <v>0.18939659859999999</v>
      </c>
      <c r="U253" s="56">
        <v>0.24919883500000001</v>
      </c>
      <c r="V253" s="141">
        <v>0.20210863700000001</v>
      </c>
      <c r="W253" s="124">
        <v>43.222999999999999</v>
      </c>
      <c r="X253" s="45">
        <v>43.484000000000002</v>
      </c>
      <c r="Y253" s="52">
        <v>44.156999999999996</v>
      </c>
      <c r="Z253" s="53">
        <v>44.481999999999999</v>
      </c>
      <c r="AA253" s="45">
        <v>42.162999999999997</v>
      </c>
      <c r="AB253" s="45">
        <v>42.572000000000003</v>
      </c>
      <c r="AC253" s="52">
        <v>43.896999999999998</v>
      </c>
      <c r="AD253" s="53">
        <v>44.52</v>
      </c>
      <c r="AE253" s="45">
        <v>42.802999999999997</v>
      </c>
      <c r="AF253" s="45">
        <v>43.622</v>
      </c>
      <c r="AG253" s="52">
        <v>40.142000000000003</v>
      </c>
      <c r="AH253" s="180">
        <v>40.807000000000002</v>
      </c>
      <c r="AI253" s="255"/>
      <c r="AJ253" s="191">
        <v>43.378861999999998</v>
      </c>
      <c r="AK253" s="68">
        <v>44.309977000000003</v>
      </c>
      <c r="AL253" s="68">
        <v>42.428922</v>
      </c>
      <c r="AM253" s="68">
        <v>44.257752000000004</v>
      </c>
      <c r="AN253" s="68">
        <v>43.200372999999999</v>
      </c>
      <c r="AO253" s="201">
        <v>40.579138999999998</v>
      </c>
      <c r="AP253" s="191">
        <v>43.155526000000002</v>
      </c>
      <c r="AQ253" s="68">
        <v>44.266190000000002</v>
      </c>
      <c r="AR253" s="68">
        <v>42.032080999999998</v>
      </c>
      <c r="AS253" s="68">
        <v>43.778778000000003</v>
      </c>
      <c r="AT253" s="68">
        <v>42.616703999999999</v>
      </c>
      <c r="AU253" s="201">
        <v>40.394500000000001</v>
      </c>
      <c r="AV253" s="207">
        <v>0.2233359999999962</v>
      </c>
      <c r="AW253" s="96">
        <v>4.3787000000001797E-2</v>
      </c>
      <c r="AX253" s="96">
        <v>0.396841000000002</v>
      </c>
      <c r="AY253" s="96">
        <v>0.4789740000000009</v>
      </c>
      <c r="AZ253" s="96">
        <v>0.58366900000000044</v>
      </c>
      <c r="BA253" s="217">
        <v>0.18463899999999711</v>
      </c>
      <c r="BB253" s="224" t="str">
        <f>CHAR(171)</f>
        <v>«</v>
      </c>
      <c r="BC253" s="64" t="str">
        <f>CHAR(171)</f>
        <v>«</v>
      </c>
      <c r="BD253" s="64" t="str">
        <f>CHAR(173)</f>
        <v>­</v>
      </c>
      <c r="BE253" s="64" t="str">
        <f>CHAR(171)</f>
        <v>«</v>
      </c>
      <c r="BF253" s="64" t="str">
        <f>CHAR(171)</f>
        <v>«</v>
      </c>
      <c r="BG253" s="231" t="str">
        <f>CHAR(171)</f>
        <v>«</v>
      </c>
    </row>
    <row r="254" spans="1:59" ht="12" customHeight="1" x14ac:dyDescent="0.2">
      <c r="A254" s="5"/>
      <c r="B254" s="6"/>
      <c r="C254" s="7" t="s">
        <v>120</v>
      </c>
      <c r="D254" s="7"/>
      <c r="E254" s="124">
        <v>45</v>
      </c>
      <c r="F254" s="45">
        <v>46</v>
      </c>
      <c r="G254" s="45">
        <v>45</v>
      </c>
      <c r="H254" s="45">
        <v>48</v>
      </c>
      <c r="I254" s="45">
        <v>46</v>
      </c>
      <c r="J254" s="142">
        <v>42</v>
      </c>
      <c r="K254" s="124">
        <v>0.67544999999999999</v>
      </c>
      <c r="L254" s="45" t="s">
        <v>150</v>
      </c>
      <c r="M254" s="45" t="s">
        <v>150</v>
      </c>
      <c r="N254" s="45">
        <v>1.2664599999999999</v>
      </c>
      <c r="O254" s="45">
        <v>0.66076000000000001</v>
      </c>
      <c r="P254" s="142" t="s">
        <v>150</v>
      </c>
      <c r="Q254" s="124">
        <v>0.30395139999999998</v>
      </c>
      <c r="R254" s="45" t="s">
        <v>150</v>
      </c>
      <c r="S254" s="45" t="s">
        <v>150</v>
      </c>
      <c r="T254" s="45">
        <v>0.60790270000000002</v>
      </c>
      <c r="U254" s="45">
        <v>0.30395139999999998</v>
      </c>
      <c r="V254" s="142" t="s">
        <v>150</v>
      </c>
      <c r="W254" s="124">
        <v>45</v>
      </c>
      <c r="X254" s="45">
        <v>46</v>
      </c>
      <c r="Y254" s="52" t="s">
        <v>150</v>
      </c>
      <c r="Z254" s="53" t="s">
        <v>150</v>
      </c>
      <c r="AA254" s="45" t="s">
        <v>150</v>
      </c>
      <c r="AB254" s="45" t="s">
        <v>150</v>
      </c>
      <c r="AC254" s="52">
        <v>46</v>
      </c>
      <c r="AD254" s="53">
        <v>48</v>
      </c>
      <c r="AE254" s="45">
        <v>45</v>
      </c>
      <c r="AF254" s="45">
        <v>46</v>
      </c>
      <c r="AG254" s="52" t="s">
        <v>150</v>
      </c>
      <c r="AH254" s="180" t="s">
        <v>150</v>
      </c>
      <c r="AI254" s="255"/>
      <c r="AJ254" s="191">
        <v>45</v>
      </c>
      <c r="AK254" s="45">
        <v>46</v>
      </c>
      <c r="AL254" s="45">
        <v>45</v>
      </c>
      <c r="AM254" s="68">
        <v>48</v>
      </c>
      <c r="AN254" s="68">
        <v>45</v>
      </c>
      <c r="AO254" s="142">
        <v>42</v>
      </c>
      <c r="AP254" s="124">
        <v>45</v>
      </c>
      <c r="AQ254" s="45">
        <v>46</v>
      </c>
      <c r="AR254" s="45">
        <v>45</v>
      </c>
      <c r="AS254" s="68">
        <v>46</v>
      </c>
      <c r="AT254" s="68">
        <v>45</v>
      </c>
      <c r="AU254" s="142">
        <v>42</v>
      </c>
      <c r="AV254" s="206">
        <v>0</v>
      </c>
      <c r="AW254" s="95">
        <v>0</v>
      </c>
      <c r="AX254" s="95">
        <v>0</v>
      </c>
      <c r="AY254" s="95">
        <v>2</v>
      </c>
      <c r="AZ254" s="95">
        <v>0</v>
      </c>
      <c r="BA254" s="216">
        <v>0</v>
      </c>
      <c r="BB254" s="223"/>
      <c r="BC254" s="61"/>
      <c r="BD254" s="61"/>
      <c r="BE254" s="61" t="str">
        <f>CHAR(171)</f>
        <v>«</v>
      </c>
      <c r="BF254" s="61" t="str">
        <f>CHAR(171)</f>
        <v>«</v>
      </c>
      <c r="BG254" s="230"/>
    </row>
    <row r="255" spans="1:59" ht="12" customHeight="1" x14ac:dyDescent="0.2">
      <c r="A255" s="5"/>
      <c r="B255" s="6" t="s">
        <v>123</v>
      </c>
      <c r="C255" s="7"/>
      <c r="D255" s="7"/>
      <c r="E255" s="121"/>
      <c r="F255" s="44"/>
      <c r="G255" s="44"/>
      <c r="H255" s="44"/>
      <c r="I255" s="44"/>
      <c r="J255" s="139"/>
      <c r="K255" s="124"/>
      <c r="L255" s="45"/>
      <c r="M255" s="45"/>
      <c r="N255" s="45"/>
      <c r="O255" s="45"/>
      <c r="P255" s="142"/>
      <c r="Q255" s="124"/>
      <c r="R255" s="45"/>
      <c r="S255" s="45"/>
      <c r="T255" s="45"/>
      <c r="U255" s="45"/>
      <c r="V255" s="142"/>
      <c r="W255" s="121"/>
      <c r="X255" s="44"/>
      <c r="Y255" s="46"/>
      <c r="Z255" s="47"/>
      <c r="AA255" s="44"/>
      <c r="AB255" s="44"/>
      <c r="AC255" s="46"/>
      <c r="AD255" s="47"/>
      <c r="AE255" s="44"/>
      <c r="AF255" s="44"/>
      <c r="AG255" s="46"/>
      <c r="AH255" s="178"/>
      <c r="AI255" s="255"/>
      <c r="AJ255" s="121"/>
      <c r="AK255" s="44"/>
      <c r="AL255" s="44"/>
      <c r="AM255" s="44"/>
      <c r="AN255" s="44"/>
      <c r="AO255" s="139"/>
      <c r="AP255" s="121"/>
      <c r="AQ255" s="44"/>
      <c r="AR255" s="44"/>
      <c r="AS255" s="44"/>
      <c r="AT255" s="44"/>
      <c r="AU255" s="139"/>
      <c r="AV255" s="206"/>
      <c r="AW255" s="95"/>
      <c r="AX255" s="95"/>
      <c r="AY255" s="95"/>
      <c r="AZ255" s="95"/>
      <c r="BA255" s="216"/>
      <c r="BB255" s="223"/>
      <c r="BC255" s="61"/>
      <c r="BD255" s="61"/>
      <c r="BE255" s="61"/>
      <c r="BF255" s="61"/>
      <c r="BG255" s="230"/>
    </row>
    <row r="256" spans="1:59" ht="12" customHeight="1" x14ac:dyDescent="0.2">
      <c r="A256" s="5"/>
      <c r="B256" s="6"/>
      <c r="C256" s="7" t="s">
        <v>119</v>
      </c>
      <c r="D256" s="7"/>
      <c r="E256" s="123">
        <v>36.680754</v>
      </c>
      <c r="F256" s="56">
        <v>43.092225999999997</v>
      </c>
      <c r="G256" s="56">
        <v>30.935354</v>
      </c>
      <c r="H256" s="56">
        <v>36.218859000000002</v>
      </c>
      <c r="I256" s="56">
        <v>31.466113</v>
      </c>
      <c r="J256" s="141">
        <v>26.570751999999999</v>
      </c>
      <c r="K256" s="123">
        <v>0.62801399999999996</v>
      </c>
      <c r="L256" s="56">
        <v>0.93840199999999996</v>
      </c>
      <c r="M256" s="56">
        <v>0.77656800000000004</v>
      </c>
      <c r="N256" s="56">
        <v>1.3458460000000001</v>
      </c>
      <c r="O256" s="56">
        <v>1.388782</v>
      </c>
      <c r="P256" s="141">
        <v>1.2955840000000001</v>
      </c>
      <c r="Q256" s="123">
        <v>0.23036042349999999</v>
      </c>
      <c r="R256" s="56">
        <v>0.40437830120000001</v>
      </c>
      <c r="S256" s="56">
        <v>0.24023407769999999</v>
      </c>
      <c r="T256" s="56">
        <v>0.48745019039999998</v>
      </c>
      <c r="U256" s="56">
        <v>0.43699571679999999</v>
      </c>
      <c r="V256" s="141">
        <v>0.3442464522</v>
      </c>
      <c r="W256" s="124">
        <v>36.302</v>
      </c>
      <c r="X256" s="45">
        <v>37.06</v>
      </c>
      <c r="Y256" s="52">
        <v>42.427</v>
      </c>
      <c r="Z256" s="53">
        <v>43.756999999999998</v>
      </c>
      <c r="AA256" s="45">
        <v>30.54</v>
      </c>
      <c r="AB256" s="45">
        <v>31.331</v>
      </c>
      <c r="AC256" s="52">
        <v>35.417000000000002</v>
      </c>
      <c r="AD256" s="53">
        <v>37.021000000000001</v>
      </c>
      <c r="AE256" s="45">
        <v>30.747</v>
      </c>
      <c r="AF256" s="45">
        <v>32.185000000000002</v>
      </c>
      <c r="AG256" s="52">
        <v>26.004000000000001</v>
      </c>
      <c r="AH256" s="180">
        <v>27.137</v>
      </c>
      <c r="AI256" s="255"/>
      <c r="AJ256" s="191">
        <v>36.675834999999999</v>
      </c>
      <c r="AK256" s="68">
        <v>42.838659999999997</v>
      </c>
      <c r="AL256" s="68">
        <v>31.182870999999999</v>
      </c>
      <c r="AM256" s="68">
        <v>36.721113000000003</v>
      </c>
      <c r="AN256" s="68">
        <v>31.580269999999999</v>
      </c>
      <c r="AO256" s="201">
        <v>26.667183999999999</v>
      </c>
      <c r="AP256" s="191">
        <v>35.114536000000001</v>
      </c>
      <c r="AQ256" s="68">
        <v>41.243372999999998</v>
      </c>
      <c r="AR256" s="68">
        <v>29.686637000000001</v>
      </c>
      <c r="AS256" s="68">
        <v>34.737295000000003</v>
      </c>
      <c r="AT256" s="68">
        <v>30.663198000000001</v>
      </c>
      <c r="AU256" s="201">
        <v>25.235175000000002</v>
      </c>
      <c r="AV256" s="207">
        <v>1.5612989999999982</v>
      </c>
      <c r="AW256" s="96">
        <v>1.595286999999999</v>
      </c>
      <c r="AX256" s="96">
        <v>1.4962339999999976</v>
      </c>
      <c r="AY256" s="96">
        <v>1.9838179999999994</v>
      </c>
      <c r="AZ256" s="96">
        <v>0.91707199999999744</v>
      </c>
      <c r="BA256" s="217">
        <v>1.4320089999999972</v>
      </c>
      <c r="BB256" s="224" t="str">
        <f>CHAR(173)</f>
        <v>­</v>
      </c>
      <c r="BC256" s="64" t="str">
        <f>CHAR(173)</f>
        <v>­</v>
      </c>
      <c r="BD256" s="64" t="str">
        <f>CHAR(173)</f>
        <v>­</v>
      </c>
      <c r="BE256" s="64" t="str">
        <f>CHAR(173)</f>
        <v>­</v>
      </c>
      <c r="BF256" s="64" t="str">
        <f>CHAR(171)</f>
        <v>«</v>
      </c>
      <c r="BG256" s="231" t="str">
        <f>CHAR(173)</f>
        <v>­</v>
      </c>
    </row>
    <row r="257" spans="1:59" ht="12" customHeight="1" x14ac:dyDescent="0.2">
      <c r="A257" s="5"/>
      <c r="B257" s="6"/>
      <c r="C257" s="7" t="s">
        <v>120</v>
      </c>
      <c r="D257" s="7"/>
      <c r="E257" s="123">
        <v>27.082999999999998</v>
      </c>
      <c r="F257" s="56">
        <v>31.25</v>
      </c>
      <c r="G257" s="56">
        <v>24.917000000000002</v>
      </c>
      <c r="H257" s="56">
        <v>27.273</v>
      </c>
      <c r="I257" s="56">
        <v>25</v>
      </c>
      <c r="J257" s="141">
        <v>21.428999999999998</v>
      </c>
      <c r="K257" s="123">
        <v>0.38157999999999997</v>
      </c>
      <c r="L257" s="56">
        <v>0.23343</v>
      </c>
      <c r="M257" s="56">
        <v>0.95148999999999995</v>
      </c>
      <c r="N257" s="56">
        <v>1.0699000000000001</v>
      </c>
      <c r="O257" s="56">
        <v>9.7259999999999999E-2</v>
      </c>
      <c r="P257" s="141">
        <v>1.13473</v>
      </c>
      <c r="Q257" s="123">
        <v>0.1033435</v>
      </c>
      <c r="R257" s="56">
        <v>7.2948299999999994E-2</v>
      </c>
      <c r="S257" s="56">
        <v>0.23708209999999999</v>
      </c>
      <c r="T257" s="56">
        <v>0.29179329999999998</v>
      </c>
      <c r="U257" s="56">
        <v>2.43161E-2</v>
      </c>
      <c r="V257" s="141">
        <v>0.24316109999999999</v>
      </c>
      <c r="W257" s="124">
        <v>26.79</v>
      </c>
      <c r="X257" s="45">
        <v>27.13</v>
      </c>
      <c r="Y257" s="52">
        <v>31.01</v>
      </c>
      <c r="Z257" s="53">
        <v>31.25</v>
      </c>
      <c r="AA257" s="45">
        <v>24.22</v>
      </c>
      <c r="AB257" s="45">
        <v>25</v>
      </c>
      <c r="AC257" s="52">
        <v>26.82</v>
      </c>
      <c r="AD257" s="53">
        <v>27.78</v>
      </c>
      <c r="AE257" s="45">
        <v>24.92</v>
      </c>
      <c r="AF257" s="45">
        <v>25</v>
      </c>
      <c r="AG257" s="52">
        <v>20.83</v>
      </c>
      <c r="AH257" s="180">
        <v>21.63</v>
      </c>
      <c r="AI257" s="255"/>
      <c r="AJ257" s="191">
        <v>27.082999999999998</v>
      </c>
      <c r="AK257" s="68">
        <v>31.25</v>
      </c>
      <c r="AL257" s="68">
        <v>24.917000000000002</v>
      </c>
      <c r="AM257" s="68">
        <v>27.5</v>
      </c>
      <c r="AN257" s="68">
        <v>25</v>
      </c>
      <c r="AO257" s="201">
        <v>21.428999999999998</v>
      </c>
      <c r="AP257" s="123">
        <v>25</v>
      </c>
      <c r="AQ257" s="68">
        <v>29.167000000000002</v>
      </c>
      <c r="AR257" s="68">
        <v>22.222000000000001</v>
      </c>
      <c r="AS257" s="56">
        <v>25</v>
      </c>
      <c r="AT257" s="68">
        <v>23.623000000000001</v>
      </c>
      <c r="AU257" s="201">
        <v>20</v>
      </c>
      <c r="AV257" s="207">
        <v>2.0829999999999984</v>
      </c>
      <c r="AW257" s="96">
        <v>2.0829999999999984</v>
      </c>
      <c r="AX257" s="96">
        <v>2.6950000000000003</v>
      </c>
      <c r="AY257" s="96">
        <v>2.5</v>
      </c>
      <c r="AZ257" s="96">
        <v>1.3769999999999989</v>
      </c>
      <c r="BA257" s="217">
        <v>1.4289999999999985</v>
      </c>
      <c r="BB257" s="224"/>
      <c r="BC257" s="64" t="str">
        <f>CHAR(173)</f>
        <v>­</v>
      </c>
      <c r="BD257" s="64" t="str">
        <f>CHAR(173)</f>
        <v>­</v>
      </c>
      <c r="BE257" s="64"/>
      <c r="BF257" s="64" t="str">
        <f>CHAR(173)</f>
        <v>­</v>
      </c>
      <c r="BG257" s="231" t="str">
        <f>CHAR(173)</f>
        <v>­</v>
      </c>
    </row>
    <row r="258" spans="1:59" ht="12" customHeight="1" x14ac:dyDescent="0.2">
      <c r="A258" s="5"/>
      <c r="B258" s="6"/>
      <c r="C258" s="7"/>
      <c r="D258" s="7" t="s">
        <v>11</v>
      </c>
      <c r="E258" s="121"/>
      <c r="F258" s="44"/>
      <c r="G258" s="44"/>
      <c r="H258" s="44"/>
      <c r="I258" s="44"/>
      <c r="J258" s="139"/>
      <c r="K258" s="124"/>
      <c r="L258" s="45"/>
      <c r="M258" s="45"/>
      <c r="N258" s="45"/>
      <c r="O258" s="45"/>
      <c r="P258" s="142"/>
      <c r="Q258" s="124"/>
      <c r="R258" s="45"/>
      <c r="S258" s="45"/>
      <c r="T258" s="45"/>
      <c r="U258" s="45"/>
      <c r="V258" s="142"/>
      <c r="W258" s="121"/>
      <c r="X258" s="44"/>
      <c r="Y258" s="46"/>
      <c r="Z258" s="47"/>
      <c r="AA258" s="44"/>
      <c r="AB258" s="44"/>
      <c r="AC258" s="46"/>
      <c r="AD258" s="47"/>
      <c r="AE258" s="44"/>
      <c r="AF258" s="44"/>
      <c r="AG258" s="46"/>
      <c r="AH258" s="178"/>
      <c r="AI258" s="255"/>
      <c r="AJ258" s="121"/>
      <c r="AK258" s="44"/>
      <c r="AL258" s="44"/>
      <c r="AM258" s="44"/>
      <c r="AN258" s="44"/>
      <c r="AO258" s="139"/>
      <c r="AP258" s="121"/>
      <c r="AQ258" s="44"/>
      <c r="AR258" s="44"/>
      <c r="AS258" s="44"/>
      <c r="AT258" s="44"/>
      <c r="AU258" s="139"/>
      <c r="AV258" s="206"/>
      <c r="AW258" s="95"/>
      <c r="AX258" s="95"/>
      <c r="AY258" s="95"/>
      <c r="AZ258" s="95"/>
      <c r="BA258" s="216"/>
      <c r="BB258" s="223"/>
      <c r="BC258" s="61"/>
      <c r="BD258" s="61"/>
      <c r="BE258" s="61"/>
      <c r="BF258" s="61"/>
      <c r="BG258" s="230"/>
    </row>
    <row r="259" spans="1:59" ht="12" customHeight="1" x14ac:dyDescent="0.2">
      <c r="A259" s="5"/>
      <c r="B259" s="6"/>
      <c r="C259" s="7"/>
      <c r="D259" s="7" t="s">
        <v>124</v>
      </c>
      <c r="E259" s="123">
        <v>58.915925999999999</v>
      </c>
      <c r="F259" s="56">
        <v>72.470943000000005</v>
      </c>
      <c r="G259" s="56">
        <v>48.350245000000001</v>
      </c>
      <c r="H259" s="56">
        <v>58.838836000000001</v>
      </c>
      <c r="I259" s="56">
        <v>46.366959000000001</v>
      </c>
      <c r="J259" s="141">
        <v>41.822187</v>
      </c>
      <c r="K259" s="123">
        <v>2.5441579999999999</v>
      </c>
      <c r="L259" s="56">
        <v>3.6130100000000001</v>
      </c>
      <c r="M259" s="56">
        <v>3.4230239999999998</v>
      </c>
      <c r="N259" s="56">
        <v>6.036791</v>
      </c>
      <c r="O259" s="56">
        <v>5.2905509999999998</v>
      </c>
      <c r="P259" s="141">
        <v>6.1019870000000003</v>
      </c>
      <c r="Q259" s="123">
        <v>1.4989142702</v>
      </c>
      <c r="R259" s="56">
        <v>2.6183822891999999</v>
      </c>
      <c r="S259" s="56">
        <v>1.6550407304000001</v>
      </c>
      <c r="T259" s="56">
        <v>3.5519774754000002</v>
      </c>
      <c r="U259" s="56">
        <v>2.4530675040999999</v>
      </c>
      <c r="V259" s="141">
        <v>2.5519842357</v>
      </c>
      <c r="W259" s="124">
        <v>56.45</v>
      </c>
      <c r="X259" s="45">
        <v>61.381999999999998</v>
      </c>
      <c r="Y259" s="52">
        <v>68.164000000000001</v>
      </c>
      <c r="Z259" s="53">
        <v>76.778000000000006</v>
      </c>
      <c r="AA259" s="45">
        <v>45.628</v>
      </c>
      <c r="AB259" s="45">
        <v>51.073</v>
      </c>
      <c r="AC259" s="52">
        <v>52.996000000000002</v>
      </c>
      <c r="AD259" s="53">
        <v>64.682000000000002</v>
      </c>
      <c r="AE259" s="45">
        <v>42.332000000000001</v>
      </c>
      <c r="AF259" s="45">
        <v>50.402000000000001</v>
      </c>
      <c r="AG259" s="52">
        <v>37.624000000000002</v>
      </c>
      <c r="AH259" s="180">
        <v>46.02</v>
      </c>
      <c r="AI259" s="255"/>
      <c r="AJ259" s="191">
        <v>58.927906</v>
      </c>
      <c r="AK259" s="68">
        <v>70.801524999999998</v>
      </c>
      <c r="AL259" s="68">
        <v>49.928857999999998</v>
      </c>
      <c r="AM259" s="68">
        <v>61.998849999999997</v>
      </c>
      <c r="AN259" s="68">
        <v>48.703721000000002</v>
      </c>
      <c r="AO259" s="201">
        <v>41.840367000000001</v>
      </c>
      <c r="AP259" s="191">
        <v>59.559939</v>
      </c>
      <c r="AQ259" s="68">
        <v>71.706604999999996</v>
      </c>
      <c r="AR259" s="68">
        <v>50.344079000000001</v>
      </c>
      <c r="AS259" s="68">
        <v>60.157173</v>
      </c>
      <c r="AT259" s="68">
        <v>52.899009</v>
      </c>
      <c r="AU259" s="201">
        <v>40.577989000000002</v>
      </c>
      <c r="AV259" s="207">
        <v>-0.63203299999999984</v>
      </c>
      <c r="AW259" s="96">
        <v>-0.90507999999999811</v>
      </c>
      <c r="AX259" s="96">
        <v>-0.4152210000000025</v>
      </c>
      <c r="AY259" s="96">
        <v>1.8416769999999971</v>
      </c>
      <c r="AZ259" s="96">
        <v>-4.1952879999999979</v>
      </c>
      <c r="BA259" s="217">
        <v>1.2623779999999982</v>
      </c>
      <c r="BB259" s="224" t="str">
        <f t="shared" ref="BB259:BG260" si="61">CHAR(171)</f>
        <v>«</v>
      </c>
      <c r="BC259" s="64" t="str">
        <f t="shared" si="61"/>
        <v>«</v>
      </c>
      <c r="BD259" s="64" t="str">
        <f t="shared" si="61"/>
        <v>«</v>
      </c>
      <c r="BE259" s="64" t="str">
        <f t="shared" si="61"/>
        <v>«</v>
      </c>
      <c r="BF259" s="64" t="str">
        <f t="shared" si="61"/>
        <v>«</v>
      </c>
      <c r="BG259" s="231" t="str">
        <f t="shared" si="61"/>
        <v>«</v>
      </c>
    </row>
    <row r="260" spans="1:59" ht="12" customHeight="1" x14ac:dyDescent="0.2">
      <c r="A260" s="5"/>
      <c r="B260" s="6"/>
      <c r="C260" s="7"/>
      <c r="D260" s="7" t="s">
        <v>125</v>
      </c>
      <c r="E260" s="123">
        <v>38.76</v>
      </c>
      <c r="F260" s="56">
        <v>46.512</v>
      </c>
      <c r="G260" s="56">
        <v>33.332999999999998</v>
      </c>
      <c r="H260" s="56">
        <v>39.216000000000001</v>
      </c>
      <c r="I260" s="56">
        <v>33.332999999999998</v>
      </c>
      <c r="J260" s="141">
        <v>28.571000000000002</v>
      </c>
      <c r="K260" s="123">
        <v>1.9996799999999999</v>
      </c>
      <c r="L260" s="56">
        <v>2.9733800000000001</v>
      </c>
      <c r="M260" s="56">
        <v>1.4681</v>
      </c>
      <c r="N260" s="56">
        <v>4.3946500000000004</v>
      </c>
      <c r="O260" s="56">
        <v>4.2401600000000004</v>
      </c>
      <c r="P260" s="141">
        <v>4.8724100000000004</v>
      </c>
      <c r="Q260" s="123">
        <v>0.77507599999999999</v>
      </c>
      <c r="R260" s="56">
        <v>1.3829787</v>
      </c>
      <c r="S260" s="56">
        <v>0.48936170000000001</v>
      </c>
      <c r="T260" s="56">
        <v>1.7234042999999999</v>
      </c>
      <c r="U260" s="56">
        <v>1.4133739000000001</v>
      </c>
      <c r="V260" s="141">
        <v>1.3920973000000001</v>
      </c>
      <c r="W260" s="124">
        <v>37.450000000000003</v>
      </c>
      <c r="X260" s="45">
        <v>40</v>
      </c>
      <c r="Y260" s="52">
        <v>45.45</v>
      </c>
      <c r="Z260" s="53">
        <v>50</v>
      </c>
      <c r="AA260" s="45">
        <v>32.299999999999997</v>
      </c>
      <c r="AB260" s="45">
        <v>33.909999999999997</v>
      </c>
      <c r="AC260" s="52">
        <v>36</v>
      </c>
      <c r="AD260" s="53">
        <v>41.67</v>
      </c>
      <c r="AE260" s="45">
        <v>31.25</v>
      </c>
      <c r="AF260" s="45">
        <v>35.9</v>
      </c>
      <c r="AG260" s="52">
        <v>26.67</v>
      </c>
      <c r="AH260" s="180">
        <v>31.25</v>
      </c>
      <c r="AI260" s="255"/>
      <c r="AJ260" s="191">
        <v>38.76</v>
      </c>
      <c r="AK260" s="68">
        <v>46.512</v>
      </c>
      <c r="AL260" s="68">
        <v>33.332999999999998</v>
      </c>
      <c r="AM260" s="68">
        <v>40</v>
      </c>
      <c r="AN260" s="68">
        <v>33.384</v>
      </c>
      <c r="AO260" s="201">
        <v>27.777999999999999</v>
      </c>
      <c r="AP260" s="191">
        <v>37.078000000000003</v>
      </c>
      <c r="AQ260" s="68">
        <v>44.444000000000003</v>
      </c>
      <c r="AR260" s="68">
        <v>33.222999999999999</v>
      </c>
      <c r="AS260" s="68">
        <v>36.96</v>
      </c>
      <c r="AT260" s="68">
        <v>35.713999999999999</v>
      </c>
      <c r="AU260" s="201">
        <v>27.734000000000002</v>
      </c>
      <c r="AV260" s="207">
        <v>1.6819999999999951</v>
      </c>
      <c r="AW260" s="96">
        <v>2.0679999999999978</v>
      </c>
      <c r="AX260" s="96">
        <v>0.10999999999999943</v>
      </c>
      <c r="AY260" s="96">
        <v>3.0399999999999991</v>
      </c>
      <c r="AZ260" s="96">
        <v>-2.3299999999999983</v>
      </c>
      <c r="BA260" s="217">
        <v>4.399999999999693E-2</v>
      </c>
      <c r="BB260" s="224" t="str">
        <f t="shared" si="61"/>
        <v>«</v>
      </c>
      <c r="BC260" s="64" t="str">
        <f t="shared" si="61"/>
        <v>«</v>
      </c>
      <c r="BD260" s="64" t="str">
        <f t="shared" si="61"/>
        <v>«</v>
      </c>
      <c r="BE260" s="64" t="str">
        <f t="shared" si="61"/>
        <v>«</v>
      </c>
      <c r="BF260" s="64" t="str">
        <f t="shared" si="61"/>
        <v>«</v>
      </c>
      <c r="BG260" s="231" t="str">
        <f t="shared" si="61"/>
        <v>«</v>
      </c>
    </row>
    <row r="261" spans="1:59" ht="12" customHeight="1" x14ac:dyDescent="0.2">
      <c r="A261" s="5"/>
      <c r="B261" s="6"/>
      <c r="C261" s="7"/>
      <c r="D261" s="7" t="s">
        <v>12</v>
      </c>
      <c r="E261" s="121"/>
      <c r="F261" s="44"/>
      <c r="G261" s="44"/>
      <c r="H261" s="44"/>
      <c r="I261" s="44"/>
      <c r="J261" s="139"/>
      <c r="K261" s="124"/>
      <c r="L261" s="45"/>
      <c r="M261" s="45"/>
      <c r="N261" s="45"/>
      <c r="O261" s="45"/>
      <c r="P261" s="142"/>
      <c r="Q261" s="124"/>
      <c r="R261" s="45"/>
      <c r="S261" s="45"/>
      <c r="T261" s="45"/>
      <c r="U261" s="45"/>
      <c r="V261" s="142"/>
      <c r="W261" s="121"/>
      <c r="X261" s="44"/>
      <c r="Y261" s="46"/>
      <c r="Z261" s="47"/>
      <c r="AA261" s="44"/>
      <c r="AB261" s="44"/>
      <c r="AC261" s="46"/>
      <c r="AD261" s="47"/>
      <c r="AE261" s="44"/>
      <c r="AF261" s="44"/>
      <c r="AG261" s="46"/>
      <c r="AH261" s="178"/>
      <c r="AI261" s="255"/>
      <c r="AJ261" s="121"/>
      <c r="AK261" s="44"/>
      <c r="AL261" s="44"/>
      <c r="AM261" s="44"/>
      <c r="AN261" s="44"/>
      <c r="AO261" s="139"/>
      <c r="AP261" s="121"/>
      <c r="AQ261" s="44"/>
      <c r="AR261" s="44"/>
      <c r="AS261" s="44"/>
      <c r="AT261" s="44"/>
      <c r="AU261" s="139"/>
      <c r="AV261" s="206"/>
      <c r="AW261" s="95"/>
      <c r="AX261" s="95"/>
      <c r="AY261" s="95"/>
      <c r="AZ261" s="95"/>
      <c r="BA261" s="216"/>
      <c r="BB261" s="223"/>
      <c r="BC261" s="61"/>
      <c r="BD261" s="61"/>
      <c r="BE261" s="61"/>
      <c r="BF261" s="61"/>
      <c r="BG261" s="230"/>
    </row>
    <row r="262" spans="1:59" ht="12" customHeight="1" x14ac:dyDescent="0.2">
      <c r="A262" s="5"/>
      <c r="B262" s="6"/>
      <c r="C262" s="7"/>
      <c r="D262" s="7" t="s">
        <v>124</v>
      </c>
      <c r="E262" s="123">
        <v>36.831842000000002</v>
      </c>
      <c r="F262" s="56">
        <v>48.260959999999997</v>
      </c>
      <c r="G262" s="56">
        <v>29.373021000000001</v>
      </c>
      <c r="H262" s="56">
        <v>37.930587000000003</v>
      </c>
      <c r="I262" s="56">
        <v>31.393974</v>
      </c>
      <c r="J262" s="141">
        <v>23.617857000000001</v>
      </c>
      <c r="K262" s="123">
        <v>1.638601</v>
      </c>
      <c r="L262" s="56">
        <v>2.5561250000000002</v>
      </c>
      <c r="M262" s="56">
        <v>1.9170100000000001</v>
      </c>
      <c r="N262" s="56">
        <v>3.0177670000000001</v>
      </c>
      <c r="O262" s="56">
        <v>3.9297659999999999</v>
      </c>
      <c r="P262" s="141">
        <v>2.9423400000000002</v>
      </c>
      <c r="Q262" s="123">
        <v>0.60352683380000005</v>
      </c>
      <c r="R262" s="56">
        <v>1.2336103775</v>
      </c>
      <c r="S262" s="56">
        <v>0.56308378459999997</v>
      </c>
      <c r="T262" s="56">
        <v>1.1446566040999999</v>
      </c>
      <c r="U262" s="56">
        <v>1.2337097486999999</v>
      </c>
      <c r="V262" s="141">
        <v>0.69491770740000003</v>
      </c>
      <c r="W262" s="124">
        <v>35.838999999999999</v>
      </c>
      <c r="X262" s="45">
        <v>37.825000000000003</v>
      </c>
      <c r="Y262" s="52">
        <v>46.231999999999999</v>
      </c>
      <c r="Z262" s="53">
        <v>50.29</v>
      </c>
      <c r="AA262" s="45">
        <v>28.446999999999999</v>
      </c>
      <c r="AB262" s="45">
        <v>30.298999999999999</v>
      </c>
      <c r="AC262" s="52">
        <v>36.048000000000002</v>
      </c>
      <c r="AD262" s="53">
        <v>39.814</v>
      </c>
      <c r="AE262" s="45">
        <v>29.364999999999998</v>
      </c>
      <c r="AF262" s="45">
        <v>33.423000000000002</v>
      </c>
      <c r="AG262" s="52">
        <v>22.475000000000001</v>
      </c>
      <c r="AH262" s="180">
        <v>24.760999999999999</v>
      </c>
      <c r="AI262" s="255"/>
      <c r="AJ262" s="191">
        <v>37.075322</v>
      </c>
      <c r="AK262" s="68">
        <v>48.431789999999999</v>
      </c>
      <c r="AL262" s="68">
        <v>29.664853999999998</v>
      </c>
      <c r="AM262" s="68">
        <v>38.440961000000001</v>
      </c>
      <c r="AN262" s="68">
        <v>31.203581</v>
      </c>
      <c r="AO262" s="201">
        <v>23.919813000000001</v>
      </c>
      <c r="AP262" s="191">
        <v>35.348951999999997</v>
      </c>
      <c r="AQ262" s="68">
        <v>46.566428999999999</v>
      </c>
      <c r="AR262" s="68">
        <v>28.371967999999999</v>
      </c>
      <c r="AS262" s="68">
        <v>35.209273000000003</v>
      </c>
      <c r="AT262" s="68">
        <v>30.443292</v>
      </c>
      <c r="AU262" s="201">
        <v>23.541813999999999</v>
      </c>
      <c r="AV262" s="207">
        <v>1.7263700000000028</v>
      </c>
      <c r="AW262" s="96">
        <v>1.865361</v>
      </c>
      <c r="AX262" s="96">
        <v>1.2928859999999993</v>
      </c>
      <c r="AY262" s="96">
        <v>3.2316879999999983</v>
      </c>
      <c r="AZ262" s="96">
        <v>0.76028900000000021</v>
      </c>
      <c r="BA262" s="217">
        <v>0.37799900000000264</v>
      </c>
      <c r="BB262" s="224" t="str">
        <f t="shared" ref="BB262:BG262" si="62">CHAR(171)</f>
        <v>«</v>
      </c>
      <c r="BC262" s="64" t="str">
        <f t="shared" si="62"/>
        <v>«</v>
      </c>
      <c r="BD262" s="64" t="str">
        <f t="shared" si="62"/>
        <v>«</v>
      </c>
      <c r="BE262" s="64" t="str">
        <f t="shared" si="62"/>
        <v>«</v>
      </c>
      <c r="BF262" s="64" t="str">
        <f t="shared" si="62"/>
        <v>«</v>
      </c>
      <c r="BG262" s="231" t="str">
        <f t="shared" si="62"/>
        <v>«</v>
      </c>
    </row>
    <row r="263" spans="1:59" ht="12" customHeight="1" x14ac:dyDescent="0.2">
      <c r="A263" s="5"/>
      <c r="B263" s="6"/>
      <c r="C263" s="7"/>
      <c r="D263" s="7" t="s">
        <v>125</v>
      </c>
      <c r="E263" s="123">
        <v>25</v>
      </c>
      <c r="F263" s="56">
        <v>32.299999999999997</v>
      </c>
      <c r="G263" s="56">
        <v>20</v>
      </c>
      <c r="H263" s="56">
        <v>27.777999999999999</v>
      </c>
      <c r="I263" s="56">
        <v>22.047999999999998</v>
      </c>
      <c r="J263" s="141">
        <v>14.906000000000001</v>
      </c>
      <c r="K263" s="123" t="s">
        <v>150</v>
      </c>
      <c r="L263" s="56">
        <v>1.95733</v>
      </c>
      <c r="M263" s="56">
        <v>1.2614000000000001</v>
      </c>
      <c r="N263" s="56">
        <v>2.0790099999999998</v>
      </c>
      <c r="O263" s="56">
        <v>3.4188999999999998</v>
      </c>
      <c r="P263" s="141">
        <v>4.6899800000000003</v>
      </c>
      <c r="Q263" s="123" t="s">
        <v>150</v>
      </c>
      <c r="R263" s="56">
        <v>0.63221879999999997</v>
      </c>
      <c r="S263" s="56">
        <v>0.25227959999999999</v>
      </c>
      <c r="T263" s="56">
        <v>0.57750760000000001</v>
      </c>
      <c r="U263" s="56">
        <v>0.75379940000000001</v>
      </c>
      <c r="V263" s="141">
        <v>0.69908809999999999</v>
      </c>
      <c r="W263" s="124" t="s">
        <v>150</v>
      </c>
      <c r="X263" s="45" t="s">
        <v>150</v>
      </c>
      <c r="Y263" s="52">
        <v>31.25</v>
      </c>
      <c r="Z263" s="53">
        <v>33.33</v>
      </c>
      <c r="AA263" s="45">
        <v>20</v>
      </c>
      <c r="AB263" s="45">
        <v>20.83</v>
      </c>
      <c r="AC263" s="52">
        <v>26.67</v>
      </c>
      <c r="AD263" s="53">
        <v>28.57</v>
      </c>
      <c r="AE263" s="45">
        <v>20.83</v>
      </c>
      <c r="AF263" s="45">
        <v>23.31</v>
      </c>
      <c r="AG263" s="52">
        <v>13.84</v>
      </c>
      <c r="AH263" s="180">
        <v>16.14</v>
      </c>
      <c r="AI263" s="255"/>
      <c r="AJ263" s="123">
        <v>25</v>
      </c>
      <c r="AK263" s="68">
        <v>33.222999999999999</v>
      </c>
      <c r="AL263" s="68">
        <v>20.091999999999999</v>
      </c>
      <c r="AM263" s="68">
        <v>27.777999999999999</v>
      </c>
      <c r="AN263" s="68">
        <v>21.443000000000001</v>
      </c>
      <c r="AO263" s="201">
        <v>15</v>
      </c>
      <c r="AP263" s="191">
        <v>23.256</v>
      </c>
      <c r="AQ263" s="68">
        <v>30</v>
      </c>
      <c r="AR263" s="68">
        <v>18.687999999999999</v>
      </c>
      <c r="AS263" s="68">
        <v>24.535</v>
      </c>
      <c r="AT263" s="68">
        <v>20.832000000000001</v>
      </c>
      <c r="AU263" s="201">
        <v>13.848000000000001</v>
      </c>
      <c r="AV263" s="207">
        <v>1.7439999999999998</v>
      </c>
      <c r="AW263" s="96">
        <v>3.222999999999999</v>
      </c>
      <c r="AX263" s="96">
        <v>1.4039999999999999</v>
      </c>
      <c r="AY263" s="96">
        <v>3.2429999999999986</v>
      </c>
      <c r="AZ263" s="96">
        <v>0.61100000000000065</v>
      </c>
      <c r="BA263" s="217">
        <v>1.1519999999999992</v>
      </c>
      <c r="BB263" s="224"/>
      <c r="BC263" s="64" t="str">
        <f>CHAR(173)</f>
        <v>­</v>
      </c>
      <c r="BD263" s="64" t="str">
        <f>CHAR(173)</f>
        <v>­</v>
      </c>
      <c r="BE263" s="64" t="str">
        <f>CHAR(173)</f>
        <v>­</v>
      </c>
      <c r="BF263" s="64" t="str">
        <f>CHAR(171)</f>
        <v>«</v>
      </c>
      <c r="BG263" s="231" t="str">
        <f>CHAR(171)</f>
        <v>«</v>
      </c>
    </row>
    <row r="264" spans="1:59" ht="12" customHeight="1" x14ac:dyDescent="0.2">
      <c r="A264" s="5"/>
      <c r="B264" s="6"/>
      <c r="C264" s="7"/>
      <c r="D264" s="7" t="s">
        <v>126</v>
      </c>
      <c r="E264" s="121"/>
      <c r="F264" s="44"/>
      <c r="G264" s="44"/>
      <c r="H264" s="44"/>
      <c r="I264" s="44"/>
      <c r="J264" s="139"/>
      <c r="K264" s="124"/>
      <c r="L264" s="45"/>
      <c r="M264" s="45"/>
      <c r="N264" s="45"/>
      <c r="O264" s="45"/>
      <c r="P264" s="142"/>
      <c r="Q264" s="124"/>
      <c r="R264" s="45"/>
      <c r="S264" s="45"/>
      <c r="T264" s="45"/>
      <c r="U264" s="45"/>
      <c r="V264" s="142"/>
      <c r="W264" s="121"/>
      <c r="X264" s="44"/>
      <c r="Y264" s="46"/>
      <c r="Z264" s="47"/>
      <c r="AA264" s="44"/>
      <c r="AB264" s="44"/>
      <c r="AC264" s="46"/>
      <c r="AD264" s="47"/>
      <c r="AE264" s="44"/>
      <c r="AF264" s="44"/>
      <c r="AG264" s="46"/>
      <c r="AH264" s="178"/>
      <c r="AI264" s="255"/>
      <c r="AJ264" s="121"/>
      <c r="AK264" s="44"/>
      <c r="AL264" s="44"/>
      <c r="AM264" s="44"/>
      <c r="AN264" s="44"/>
      <c r="AO264" s="139"/>
      <c r="AP264" s="121"/>
      <c r="AQ264" s="44"/>
      <c r="AR264" s="44"/>
      <c r="AS264" s="44"/>
      <c r="AT264" s="44"/>
      <c r="AU264" s="139"/>
      <c r="AV264" s="206"/>
      <c r="AW264" s="95"/>
      <c r="AX264" s="95"/>
      <c r="AY264" s="95"/>
      <c r="AZ264" s="95"/>
      <c r="BA264" s="216"/>
      <c r="BB264" s="223"/>
      <c r="BC264" s="61"/>
      <c r="BD264" s="61"/>
      <c r="BE264" s="61"/>
      <c r="BF264" s="61"/>
      <c r="BG264" s="230"/>
    </row>
    <row r="265" spans="1:59" ht="12" customHeight="1" x14ac:dyDescent="0.2">
      <c r="A265" s="5"/>
      <c r="B265" s="6"/>
      <c r="C265" s="7"/>
      <c r="D265" s="7" t="s">
        <v>124</v>
      </c>
      <c r="E265" s="123">
        <v>32.835296</v>
      </c>
      <c r="F265" s="56">
        <v>41.967497000000002</v>
      </c>
      <c r="G265" s="56">
        <v>27.315176999999998</v>
      </c>
      <c r="H265" s="56">
        <v>34.379415000000002</v>
      </c>
      <c r="I265" s="56">
        <v>29.588187000000001</v>
      </c>
      <c r="J265" s="141">
        <v>22.533961999999999</v>
      </c>
      <c r="K265" s="123">
        <v>1.371022</v>
      </c>
      <c r="L265" s="56">
        <v>1.9589049999999999</v>
      </c>
      <c r="M265" s="56">
        <v>1.85442</v>
      </c>
      <c r="N265" s="56">
        <v>2.501598</v>
      </c>
      <c r="O265" s="56">
        <v>4.1074849999999996</v>
      </c>
      <c r="P265" s="141">
        <v>2.8508629999999999</v>
      </c>
      <c r="Q265" s="123">
        <v>0.45017900259999999</v>
      </c>
      <c r="R265" s="56">
        <v>0.8221033338</v>
      </c>
      <c r="S265" s="56">
        <v>0.50653816559999998</v>
      </c>
      <c r="T265" s="56">
        <v>0.86003490100000002</v>
      </c>
      <c r="U265" s="56">
        <v>1.2153304537</v>
      </c>
      <c r="V265" s="141">
        <v>0.64241243370000001</v>
      </c>
      <c r="W265" s="124">
        <v>32.094999999999999</v>
      </c>
      <c r="X265" s="45">
        <v>33.576000000000001</v>
      </c>
      <c r="Y265" s="52">
        <v>40.615000000000002</v>
      </c>
      <c r="Z265" s="53">
        <v>43.32</v>
      </c>
      <c r="AA265" s="45">
        <v>26.481999999999999</v>
      </c>
      <c r="AB265" s="45">
        <v>28.148</v>
      </c>
      <c r="AC265" s="52">
        <v>32.965000000000003</v>
      </c>
      <c r="AD265" s="53">
        <v>35.793999999999997</v>
      </c>
      <c r="AE265" s="45">
        <v>27.588999999999999</v>
      </c>
      <c r="AF265" s="45">
        <v>31.587</v>
      </c>
      <c r="AG265" s="52">
        <v>21.477</v>
      </c>
      <c r="AH265" s="180">
        <v>23.591000000000001</v>
      </c>
      <c r="AI265" s="255"/>
      <c r="AJ265" s="191">
        <v>32.848427999999998</v>
      </c>
      <c r="AK265" s="68">
        <v>41.716791000000001</v>
      </c>
      <c r="AL265" s="68">
        <v>27.478940000000001</v>
      </c>
      <c r="AM265" s="68">
        <v>34.563057999999998</v>
      </c>
      <c r="AN265" s="68">
        <v>29.527539000000001</v>
      </c>
      <c r="AO265" s="201">
        <v>22.732092999999999</v>
      </c>
      <c r="AP265" s="191">
        <v>32.128599999999999</v>
      </c>
      <c r="AQ265" s="68">
        <v>42.145176999999997</v>
      </c>
      <c r="AR265" s="68">
        <v>26.448874</v>
      </c>
      <c r="AS265" s="68">
        <v>32.694868999999997</v>
      </c>
      <c r="AT265" s="68">
        <v>27.127772</v>
      </c>
      <c r="AU265" s="201">
        <v>22.944102000000001</v>
      </c>
      <c r="AV265" s="207">
        <v>0.71982799999999969</v>
      </c>
      <c r="AW265" s="96">
        <v>-0.42838599999999616</v>
      </c>
      <c r="AX265" s="96">
        <v>1.0300660000000015</v>
      </c>
      <c r="AY265" s="96">
        <v>1.868189000000001</v>
      </c>
      <c r="AZ265" s="96">
        <v>2.3997670000000006</v>
      </c>
      <c r="BA265" s="217">
        <v>-0.21200900000000189</v>
      </c>
      <c r="BB265" s="224" t="str">
        <f t="shared" ref="BB265:BG265" si="63">CHAR(171)</f>
        <v>«</v>
      </c>
      <c r="BC265" s="64" t="str">
        <f t="shared" si="63"/>
        <v>«</v>
      </c>
      <c r="BD265" s="64" t="str">
        <f t="shared" si="63"/>
        <v>«</v>
      </c>
      <c r="BE265" s="64" t="str">
        <f t="shared" si="63"/>
        <v>«</v>
      </c>
      <c r="BF265" s="64" t="str">
        <f t="shared" si="63"/>
        <v>«</v>
      </c>
      <c r="BG265" s="231" t="str">
        <f t="shared" si="63"/>
        <v>«</v>
      </c>
    </row>
    <row r="266" spans="1:59" ht="12" customHeight="1" x14ac:dyDescent="0.2">
      <c r="A266" s="5"/>
      <c r="B266" s="6"/>
      <c r="C266" s="7"/>
      <c r="D266" s="7" t="s">
        <v>125</v>
      </c>
      <c r="E266" s="123">
        <v>24</v>
      </c>
      <c r="F266" s="56">
        <v>30</v>
      </c>
      <c r="G266" s="56">
        <v>19.934000000000001</v>
      </c>
      <c r="H266" s="56">
        <v>25.780999999999999</v>
      </c>
      <c r="I266" s="56">
        <v>21.428999999999998</v>
      </c>
      <c r="J266" s="141">
        <v>14.286</v>
      </c>
      <c r="K266" s="123">
        <v>2.0136799999999999</v>
      </c>
      <c r="L266" s="56">
        <v>1.4488399999999999</v>
      </c>
      <c r="M266" s="56">
        <v>1.44855</v>
      </c>
      <c r="N266" s="56">
        <v>2.6762700000000001</v>
      </c>
      <c r="O266" s="56">
        <v>3.1488700000000001</v>
      </c>
      <c r="P266" s="141">
        <v>4.61693</v>
      </c>
      <c r="Q266" s="123">
        <v>0.48328270000000001</v>
      </c>
      <c r="R266" s="56">
        <v>0.4346505</v>
      </c>
      <c r="S266" s="56">
        <v>0.2887538</v>
      </c>
      <c r="T266" s="56">
        <v>0.68996959999999996</v>
      </c>
      <c r="U266" s="56">
        <v>0.67477200000000004</v>
      </c>
      <c r="V266" s="141">
        <v>0.65957449999999995</v>
      </c>
      <c r="W266" s="124">
        <v>23.33</v>
      </c>
      <c r="X266" s="45">
        <v>24.92</v>
      </c>
      <c r="Y266" s="52">
        <v>29.55</v>
      </c>
      <c r="Z266" s="53">
        <v>30.98</v>
      </c>
      <c r="AA266" s="45">
        <v>19.05</v>
      </c>
      <c r="AB266" s="45">
        <v>20</v>
      </c>
      <c r="AC266" s="52">
        <v>25</v>
      </c>
      <c r="AD266" s="53">
        <v>27.27</v>
      </c>
      <c r="AE266" s="45">
        <v>20</v>
      </c>
      <c r="AF266" s="45">
        <v>22.22</v>
      </c>
      <c r="AG266" s="52">
        <v>13.33</v>
      </c>
      <c r="AH266" s="180">
        <v>15.5</v>
      </c>
      <c r="AI266" s="255"/>
      <c r="AJ266" s="191">
        <v>24.222999999999999</v>
      </c>
      <c r="AK266" s="68">
        <v>30</v>
      </c>
      <c r="AL266" s="68">
        <v>19.934000000000001</v>
      </c>
      <c r="AM266" s="68">
        <v>25</v>
      </c>
      <c r="AN266" s="68">
        <v>20.827999999999999</v>
      </c>
      <c r="AO266" s="201">
        <v>14.69</v>
      </c>
      <c r="AP266" s="191">
        <v>21.428999999999998</v>
      </c>
      <c r="AQ266" s="68">
        <v>27.777999999999999</v>
      </c>
      <c r="AR266" s="68">
        <v>17.863</v>
      </c>
      <c r="AS266" s="68">
        <v>23.81</v>
      </c>
      <c r="AT266" s="68">
        <v>20</v>
      </c>
      <c r="AU266" s="201">
        <v>13.333</v>
      </c>
      <c r="AV266" s="207">
        <v>2.7940000000000005</v>
      </c>
      <c r="AW266" s="96">
        <v>2.2220000000000013</v>
      </c>
      <c r="AX266" s="96">
        <v>2.0710000000000015</v>
      </c>
      <c r="AY266" s="96">
        <v>1.1900000000000013</v>
      </c>
      <c r="AZ266" s="96">
        <v>0.8279999999999994</v>
      </c>
      <c r="BA266" s="217">
        <v>1.3569999999999993</v>
      </c>
      <c r="BB266" s="224" t="str">
        <f>CHAR(173)</f>
        <v>­</v>
      </c>
      <c r="BC266" s="64" t="str">
        <f>CHAR(173)</f>
        <v>­</v>
      </c>
      <c r="BD266" s="64" t="str">
        <f>CHAR(173)</f>
        <v>­</v>
      </c>
      <c r="BE266" s="64" t="str">
        <f>CHAR(171)</f>
        <v>«</v>
      </c>
      <c r="BF266" s="64" t="str">
        <f>CHAR(171)</f>
        <v>«</v>
      </c>
      <c r="BG266" s="231" t="str">
        <f>CHAR(171)</f>
        <v>«</v>
      </c>
    </row>
    <row r="267" spans="1:59" ht="12" customHeight="1" x14ac:dyDescent="0.2">
      <c r="A267" s="5"/>
      <c r="B267" s="6"/>
      <c r="C267" s="7"/>
      <c r="D267" s="7" t="s">
        <v>127</v>
      </c>
      <c r="E267" s="121"/>
      <c r="F267" s="44"/>
      <c r="G267" s="44"/>
      <c r="H267" s="44"/>
      <c r="I267" s="44"/>
      <c r="J267" s="139"/>
      <c r="K267" s="124"/>
      <c r="L267" s="45"/>
      <c r="M267" s="45"/>
      <c r="N267" s="45"/>
      <c r="O267" s="45"/>
      <c r="P267" s="142"/>
      <c r="Q267" s="124"/>
      <c r="R267" s="45"/>
      <c r="S267" s="45"/>
      <c r="T267" s="45"/>
      <c r="U267" s="45"/>
      <c r="V267" s="142"/>
      <c r="W267" s="121"/>
      <c r="X267" s="44"/>
      <c r="Y267" s="46"/>
      <c r="Z267" s="47"/>
      <c r="AA267" s="44"/>
      <c r="AB267" s="44"/>
      <c r="AC267" s="46"/>
      <c r="AD267" s="47"/>
      <c r="AE267" s="44"/>
      <c r="AF267" s="44"/>
      <c r="AG267" s="46"/>
      <c r="AH267" s="178"/>
      <c r="AI267" s="255"/>
      <c r="AJ267" s="121"/>
      <c r="AK267" s="44"/>
      <c r="AL267" s="44"/>
      <c r="AM267" s="44"/>
      <c r="AN267" s="44"/>
      <c r="AO267" s="139"/>
      <c r="AP267" s="121"/>
      <c r="AQ267" s="44"/>
      <c r="AR267" s="44"/>
      <c r="AS267" s="44"/>
      <c r="AT267" s="44"/>
      <c r="AU267" s="139"/>
      <c r="AV267" s="206"/>
      <c r="AW267" s="95"/>
      <c r="AX267" s="95"/>
      <c r="AY267" s="95"/>
      <c r="AZ267" s="95"/>
      <c r="BA267" s="216"/>
      <c r="BB267" s="223"/>
      <c r="BC267" s="61"/>
      <c r="BD267" s="61"/>
      <c r="BE267" s="61"/>
      <c r="BF267" s="61"/>
      <c r="BG267" s="230"/>
    </row>
    <row r="268" spans="1:59" ht="12" customHeight="1" x14ac:dyDescent="0.2">
      <c r="A268" s="5"/>
      <c r="B268" s="6"/>
      <c r="C268" s="7"/>
      <c r="D268" s="7" t="s">
        <v>124</v>
      </c>
      <c r="E268" s="123">
        <v>35.311568000000001</v>
      </c>
      <c r="F268" s="56">
        <v>40.335614</v>
      </c>
      <c r="G268" s="56">
        <v>30.330964000000002</v>
      </c>
      <c r="H268" s="56">
        <v>34.418754999999997</v>
      </c>
      <c r="I268" s="56">
        <v>30.573148</v>
      </c>
      <c r="J268" s="141">
        <v>26.713359000000001</v>
      </c>
      <c r="K268" s="123">
        <v>0.64436499999999997</v>
      </c>
      <c r="L268" s="56">
        <v>0.95642499999999997</v>
      </c>
      <c r="M268" s="56">
        <v>0.77705000000000002</v>
      </c>
      <c r="N268" s="56">
        <v>1.4019710000000001</v>
      </c>
      <c r="O268" s="56">
        <v>1.4577869999999999</v>
      </c>
      <c r="P268" s="141">
        <v>1.0979479999999999</v>
      </c>
      <c r="Q268" s="123">
        <v>0.2275353041</v>
      </c>
      <c r="R268" s="56">
        <v>0.38577972799999999</v>
      </c>
      <c r="S268" s="56">
        <v>0.23568676729999999</v>
      </c>
      <c r="T268" s="56">
        <v>0.48254097159999998</v>
      </c>
      <c r="U268" s="56">
        <v>0.4456913857</v>
      </c>
      <c r="V268" s="141">
        <v>0.29329885309999998</v>
      </c>
      <c r="W268" s="124">
        <v>34.936999999999998</v>
      </c>
      <c r="X268" s="45">
        <v>35.686</v>
      </c>
      <c r="Y268" s="52">
        <v>39.701000000000001</v>
      </c>
      <c r="Z268" s="53">
        <v>40.97</v>
      </c>
      <c r="AA268" s="45">
        <v>29.943000000000001</v>
      </c>
      <c r="AB268" s="45">
        <v>30.719000000000001</v>
      </c>
      <c r="AC268" s="52">
        <v>33.625</v>
      </c>
      <c r="AD268" s="53">
        <v>35.213000000000001</v>
      </c>
      <c r="AE268" s="45">
        <v>29.84</v>
      </c>
      <c r="AF268" s="45">
        <v>31.306000000000001</v>
      </c>
      <c r="AG268" s="52">
        <v>26.231000000000002</v>
      </c>
      <c r="AH268" s="180">
        <v>27.196000000000002</v>
      </c>
      <c r="AI268" s="255"/>
      <c r="AJ268" s="191">
        <v>35.223661</v>
      </c>
      <c r="AK268" s="68">
        <v>40.076771999999998</v>
      </c>
      <c r="AL268" s="68">
        <v>30.441644</v>
      </c>
      <c r="AM268" s="68">
        <v>34.749918999999998</v>
      </c>
      <c r="AN268" s="68">
        <v>30.627762000000001</v>
      </c>
      <c r="AO268" s="201">
        <v>26.640737000000001</v>
      </c>
      <c r="AP268" s="191">
        <v>33.825812999999997</v>
      </c>
      <c r="AQ268" s="68">
        <v>38.848641999999998</v>
      </c>
      <c r="AR268" s="68">
        <v>28.860866000000001</v>
      </c>
      <c r="AS268" s="68">
        <v>33.037421000000002</v>
      </c>
      <c r="AT268" s="68">
        <v>29.363206999999999</v>
      </c>
      <c r="AU268" s="201">
        <v>25.031158000000001</v>
      </c>
      <c r="AV268" s="207">
        <v>1.3978480000000033</v>
      </c>
      <c r="AW268" s="96">
        <v>1.2281300000000002</v>
      </c>
      <c r="AX268" s="96">
        <v>1.5807779999999987</v>
      </c>
      <c r="AY268" s="96">
        <v>1.7124979999999965</v>
      </c>
      <c r="AZ268" s="96">
        <v>1.2645550000000014</v>
      </c>
      <c r="BA268" s="217">
        <v>1.6095790000000001</v>
      </c>
      <c r="BB268" s="224" t="str">
        <f>CHAR(173)</f>
        <v>­</v>
      </c>
      <c r="BC268" s="64" t="str">
        <f>CHAR(173)</f>
        <v>­</v>
      </c>
      <c r="BD268" s="64" t="str">
        <f>CHAR(173)</f>
        <v>­</v>
      </c>
      <c r="BE268" s="64" t="str">
        <f>CHAR(173)</f>
        <v>­</v>
      </c>
      <c r="BF268" s="64" t="str">
        <f>CHAR(171)</f>
        <v>«</v>
      </c>
      <c r="BG268" s="231" t="str">
        <f>CHAR(173)</f>
        <v>­</v>
      </c>
    </row>
    <row r="269" spans="1:59" ht="12" customHeight="1" x14ac:dyDescent="0.2">
      <c r="A269" s="5"/>
      <c r="B269" s="6"/>
      <c r="C269" s="7"/>
      <c r="D269" s="7" t="s">
        <v>125</v>
      </c>
      <c r="E269" s="123">
        <v>27.082999999999998</v>
      </c>
      <c r="F269" s="56">
        <v>30.565000000000001</v>
      </c>
      <c r="G269" s="56">
        <v>25</v>
      </c>
      <c r="H269" s="56">
        <v>27.082999999999998</v>
      </c>
      <c r="I269" s="56">
        <v>25</v>
      </c>
      <c r="J269" s="141">
        <v>22.5</v>
      </c>
      <c r="K269" s="123">
        <v>0.21324000000000001</v>
      </c>
      <c r="L269" s="56">
        <v>1.0043899999999999</v>
      </c>
      <c r="M269" s="56" t="s">
        <v>150</v>
      </c>
      <c r="N269" s="56">
        <v>0.89783999999999997</v>
      </c>
      <c r="O269" s="56" t="s">
        <v>150</v>
      </c>
      <c r="P269" s="141">
        <v>0.94562999999999997</v>
      </c>
      <c r="Q269" s="123">
        <v>5.7750799999999998E-2</v>
      </c>
      <c r="R269" s="56">
        <v>0.30699090000000001</v>
      </c>
      <c r="S269" s="56" t="s">
        <v>150</v>
      </c>
      <c r="T269" s="56">
        <v>0.24316109999999999</v>
      </c>
      <c r="U269" s="56" t="s">
        <v>150</v>
      </c>
      <c r="V269" s="141">
        <v>0.21276600000000001</v>
      </c>
      <c r="W269" s="124">
        <v>27.08</v>
      </c>
      <c r="X269" s="45">
        <v>27.27</v>
      </c>
      <c r="Y269" s="52">
        <v>30</v>
      </c>
      <c r="Z269" s="53">
        <v>31.01</v>
      </c>
      <c r="AA269" s="45" t="s">
        <v>150</v>
      </c>
      <c r="AB269" s="45" t="s">
        <v>150</v>
      </c>
      <c r="AC269" s="52">
        <v>26.65</v>
      </c>
      <c r="AD269" s="53">
        <v>27.45</v>
      </c>
      <c r="AE269" s="45" t="s">
        <v>150</v>
      </c>
      <c r="AF269" s="45" t="s">
        <v>150</v>
      </c>
      <c r="AG269" s="52">
        <v>22.22</v>
      </c>
      <c r="AH269" s="180">
        <v>22.92</v>
      </c>
      <c r="AI269" s="255"/>
      <c r="AJ269" s="191">
        <v>27.082999999999998</v>
      </c>
      <c r="AK269" s="68">
        <v>30.434999999999999</v>
      </c>
      <c r="AL269" s="56">
        <v>25</v>
      </c>
      <c r="AM269" s="68">
        <v>27.082999999999998</v>
      </c>
      <c r="AN269" s="56">
        <v>25</v>
      </c>
      <c r="AO269" s="201">
        <v>22.5</v>
      </c>
      <c r="AP269" s="191">
        <v>25</v>
      </c>
      <c r="AQ269" s="68">
        <v>29.07</v>
      </c>
      <c r="AR269" s="68">
        <v>22.917000000000002</v>
      </c>
      <c r="AS269" s="56">
        <v>25</v>
      </c>
      <c r="AT269" s="68">
        <v>23.959</v>
      </c>
      <c r="AU269" s="201">
        <v>20.832999999999998</v>
      </c>
      <c r="AV269" s="207">
        <v>2.0829999999999984</v>
      </c>
      <c r="AW269" s="96">
        <v>1.3649999999999984</v>
      </c>
      <c r="AX269" s="96">
        <v>2.0829999999999984</v>
      </c>
      <c r="AY269" s="96">
        <v>2.0829999999999984</v>
      </c>
      <c r="AZ269" s="96">
        <v>1.0410000000000004</v>
      </c>
      <c r="BA269" s="217">
        <v>1.6670000000000016</v>
      </c>
      <c r="BB269" s="224" t="str">
        <f>CHAR(173)</f>
        <v>­</v>
      </c>
      <c r="BC269" s="64" t="str">
        <f>CHAR(173)</f>
        <v>­</v>
      </c>
      <c r="BD269" s="64"/>
      <c r="BE269" s="64"/>
      <c r="BF269" s="64"/>
      <c r="BG269" s="231" t="str">
        <f>CHAR(173)</f>
        <v>­</v>
      </c>
    </row>
    <row r="270" spans="1:59" ht="24" customHeight="1" x14ac:dyDescent="0.2">
      <c r="A270" s="5"/>
      <c r="B270" s="6"/>
      <c r="C270" s="266" t="s">
        <v>160</v>
      </c>
      <c r="D270" s="267"/>
      <c r="E270" s="121"/>
      <c r="F270" s="44"/>
      <c r="G270" s="44"/>
      <c r="H270" s="44"/>
      <c r="I270" s="44"/>
      <c r="J270" s="139"/>
      <c r="K270" s="124"/>
      <c r="L270" s="45"/>
      <c r="M270" s="45"/>
      <c r="N270" s="45"/>
      <c r="O270" s="45"/>
      <c r="P270" s="142"/>
      <c r="Q270" s="124"/>
      <c r="R270" s="45"/>
      <c r="S270" s="45"/>
      <c r="T270" s="45"/>
      <c r="U270" s="45"/>
      <c r="V270" s="142"/>
      <c r="W270" s="121"/>
      <c r="X270" s="44"/>
      <c r="Y270" s="46"/>
      <c r="Z270" s="47"/>
      <c r="AA270" s="44"/>
      <c r="AB270" s="44"/>
      <c r="AC270" s="46"/>
      <c r="AD270" s="47"/>
      <c r="AE270" s="44"/>
      <c r="AF270" s="44"/>
      <c r="AG270" s="46"/>
      <c r="AH270" s="178"/>
      <c r="AI270" s="255"/>
      <c r="AJ270" s="121"/>
      <c r="AK270" s="44"/>
      <c r="AL270" s="44"/>
      <c r="AM270" s="44"/>
      <c r="AN270" s="44"/>
      <c r="AO270" s="139"/>
      <c r="AP270" s="121"/>
      <c r="AQ270" s="44"/>
      <c r="AR270" s="44"/>
      <c r="AS270" s="44"/>
      <c r="AT270" s="44"/>
      <c r="AU270" s="139"/>
      <c r="AV270" s="206"/>
      <c r="AW270" s="95"/>
      <c r="AX270" s="95"/>
      <c r="AY270" s="95"/>
      <c r="AZ270" s="95"/>
      <c r="BA270" s="216"/>
      <c r="BB270" s="223"/>
      <c r="BC270" s="61"/>
      <c r="BD270" s="61"/>
      <c r="BE270" s="61"/>
      <c r="BF270" s="61"/>
      <c r="BG270" s="230"/>
    </row>
    <row r="271" spans="1:59" ht="12" customHeight="1" x14ac:dyDescent="0.2">
      <c r="A271" s="5"/>
      <c r="B271" s="6"/>
      <c r="C271" s="7"/>
      <c r="D271" s="7" t="s">
        <v>124</v>
      </c>
      <c r="E271" s="123">
        <v>35.905841000000002</v>
      </c>
      <c r="F271" s="56">
        <v>40.948905000000003</v>
      </c>
      <c r="G271" s="56">
        <v>30.934778000000001</v>
      </c>
      <c r="H271" s="56">
        <v>33.977310000000003</v>
      </c>
      <c r="I271" s="56">
        <v>28.076536999999998</v>
      </c>
      <c r="J271" s="141">
        <v>30.379172000000001</v>
      </c>
      <c r="K271" s="123">
        <v>2.6203069999999999</v>
      </c>
      <c r="L271" s="56">
        <v>3.752129</v>
      </c>
      <c r="M271" s="56">
        <v>3.3503129999999999</v>
      </c>
      <c r="N271" s="56">
        <v>5.6446240000000003</v>
      </c>
      <c r="O271" s="56">
        <v>4.1193280000000003</v>
      </c>
      <c r="P271" s="141">
        <v>6.8799089999999996</v>
      </c>
      <c r="Q271" s="123">
        <v>0.94084333740000003</v>
      </c>
      <c r="R271" s="56">
        <v>1.5364556033000001</v>
      </c>
      <c r="S271" s="56">
        <v>1.0364118892</v>
      </c>
      <c r="T271" s="56">
        <v>1.9178913235999999</v>
      </c>
      <c r="U271" s="56">
        <v>1.1565645535</v>
      </c>
      <c r="V271" s="141">
        <v>2.0900595005999998</v>
      </c>
      <c r="W271" s="124">
        <v>34.357999999999997</v>
      </c>
      <c r="X271" s="45">
        <v>37.454000000000001</v>
      </c>
      <c r="Y271" s="52">
        <v>38.420999999999999</v>
      </c>
      <c r="Z271" s="53">
        <v>43.475999999999999</v>
      </c>
      <c r="AA271" s="45">
        <v>29.23</v>
      </c>
      <c r="AB271" s="45">
        <v>32.64</v>
      </c>
      <c r="AC271" s="52">
        <v>30.821999999999999</v>
      </c>
      <c r="AD271" s="53">
        <v>37.131999999999998</v>
      </c>
      <c r="AE271" s="45">
        <v>26.173999999999999</v>
      </c>
      <c r="AF271" s="45">
        <v>29.978999999999999</v>
      </c>
      <c r="AG271" s="52">
        <v>26.940999999999999</v>
      </c>
      <c r="AH271" s="180">
        <v>33.817</v>
      </c>
      <c r="AI271" s="255"/>
      <c r="AJ271" s="191">
        <v>35.831812999999997</v>
      </c>
      <c r="AK271" s="68">
        <v>40.239552000000003</v>
      </c>
      <c r="AL271" s="68">
        <v>31.415825000000002</v>
      </c>
      <c r="AM271" s="68">
        <v>34.419705999999998</v>
      </c>
      <c r="AN271" s="68">
        <v>28.512608</v>
      </c>
      <c r="AO271" s="201">
        <v>30.993313000000001</v>
      </c>
      <c r="AP271" s="191">
        <v>32.563712000000002</v>
      </c>
      <c r="AQ271" s="68">
        <v>35.519247999999997</v>
      </c>
      <c r="AR271" s="68">
        <v>29.801086999999999</v>
      </c>
      <c r="AS271" s="68">
        <v>35.562322999999999</v>
      </c>
      <c r="AT271" s="68">
        <v>28.223192999999998</v>
      </c>
      <c r="AU271" s="201">
        <v>25.433275999999999</v>
      </c>
      <c r="AV271" s="207">
        <v>3.2681009999999944</v>
      </c>
      <c r="AW271" s="96">
        <v>4.7203040000000058</v>
      </c>
      <c r="AX271" s="96">
        <v>1.6147380000000027</v>
      </c>
      <c r="AY271" s="96">
        <v>-1.1426170000000013</v>
      </c>
      <c r="AZ271" s="96">
        <v>0.28941500000000175</v>
      </c>
      <c r="BA271" s="217">
        <v>5.5600370000000012</v>
      </c>
      <c r="BB271" s="224" t="str">
        <f>CHAR(173)</f>
        <v>­</v>
      </c>
      <c r="BC271" s="64" t="str">
        <f>CHAR(173)</f>
        <v>­</v>
      </c>
      <c r="BD271" s="64" t="str">
        <f t="shared" ref="BD271:BF272" si="64">CHAR(171)</f>
        <v>«</v>
      </c>
      <c r="BE271" s="64" t="str">
        <f t="shared" si="64"/>
        <v>«</v>
      </c>
      <c r="BF271" s="64" t="str">
        <f t="shared" si="64"/>
        <v>«</v>
      </c>
      <c r="BG271" s="231" t="str">
        <f>CHAR(173)</f>
        <v>­</v>
      </c>
    </row>
    <row r="272" spans="1:59" ht="12" customHeight="1" x14ac:dyDescent="0.2">
      <c r="A272" s="5"/>
      <c r="B272" s="6"/>
      <c r="C272" s="7"/>
      <c r="D272" s="7" t="s">
        <v>125</v>
      </c>
      <c r="E272" s="123">
        <v>25</v>
      </c>
      <c r="F272" s="56">
        <v>28.800999999999998</v>
      </c>
      <c r="G272" s="56">
        <v>22.222000000000001</v>
      </c>
      <c r="H272" s="56">
        <v>24.917000000000002</v>
      </c>
      <c r="I272" s="56">
        <v>22.266999999999999</v>
      </c>
      <c r="J272" s="141">
        <v>21.151</v>
      </c>
      <c r="K272" s="123">
        <v>0.44985000000000003</v>
      </c>
      <c r="L272" s="56">
        <v>2.8811100000000001</v>
      </c>
      <c r="M272" s="56">
        <v>3.5152299999999999</v>
      </c>
      <c r="N272" s="56">
        <v>4.3914799999999996</v>
      </c>
      <c r="O272" s="56">
        <v>6.3200900000000004</v>
      </c>
      <c r="P272" s="141">
        <v>4.61294</v>
      </c>
      <c r="Q272" s="123">
        <v>0.11246200000000001</v>
      </c>
      <c r="R272" s="56">
        <v>0.82978719999999995</v>
      </c>
      <c r="S272" s="56">
        <v>0.78115500000000004</v>
      </c>
      <c r="T272" s="56">
        <v>1.0942248999999999</v>
      </c>
      <c r="U272" s="56">
        <v>1.4072948000000001</v>
      </c>
      <c r="V272" s="141">
        <v>0.97568390000000005</v>
      </c>
      <c r="W272" s="124">
        <v>25</v>
      </c>
      <c r="X272" s="45">
        <v>25.37</v>
      </c>
      <c r="Y272" s="52">
        <v>27.27</v>
      </c>
      <c r="Z272" s="53">
        <v>30</v>
      </c>
      <c r="AA272" s="45">
        <v>21.27</v>
      </c>
      <c r="AB272" s="45">
        <v>23.84</v>
      </c>
      <c r="AC272" s="52">
        <v>21.4</v>
      </c>
      <c r="AD272" s="53">
        <v>25</v>
      </c>
      <c r="AE272" s="45">
        <v>20.239999999999998</v>
      </c>
      <c r="AF272" s="45">
        <v>24.87</v>
      </c>
      <c r="AG272" s="52">
        <v>20</v>
      </c>
      <c r="AH272" s="180">
        <v>23.21</v>
      </c>
      <c r="AI272" s="255"/>
      <c r="AJ272" s="191">
        <v>25</v>
      </c>
      <c r="AK272" s="68">
        <v>28.571000000000002</v>
      </c>
      <c r="AL272" s="68">
        <v>22.347999999999999</v>
      </c>
      <c r="AM272" s="68">
        <v>24.917000000000002</v>
      </c>
      <c r="AN272" s="68">
        <v>22.878</v>
      </c>
      <c r="AO272" s="201">
        <v>21.428999999999998</v>
      </c>
      <c r="AP272" s="191">
        <v>23.79</v>
      </c>
      <c r="AQ272" s="68">
        <v>25</v>
      </c>
      <c r="AR272" s="68">
        <v>20.832999999999998</v>
      </c>
      <c r="AS272" s="68">
        <v>22.222000000000001</v>
      </c>
      <c r="AT272" s="68">
        <v>20</v>
      </c>
      <c r="AU272" s="201">
        <v>20.423999999999999</v>
      </c>
      <c r="AV272" s="207">
        <v>1.2100000000000009</v>
      </c>
      <c r="AW272" s="96">
        <v>3.5710000000000015</v>
      </c>
      <c r="AX272" s="96">
        <v>1.5150000000000006</v>
      </c>
      <c r="AY272" s="96">
        <v>2.6950000000000003</v>
      </c>
      <c r="AZ272" s="96">
        <v>2.8780000000000001</v>
      </c>
      <c r="BA272" s="217">
        <v>1.004999999999999</v>
      </c>
      <c r="BB272" s="224" t="str">
        <f>CHAR(171)</f>
        <v>«</v>
      </c>
      <c r="BC272" s="64" t="str">
        <f>CHAR(173)</f>
        <v>­</v>
      </c>
      <c r="BD272" s="64" t="str">
        <f t="shared" si="64"/>
        <v>«</v>
      </c>
      <c r="BE272" s="64" t="str">
        <f t="shared" si="64"/>
        <v>«</v>
      </c>
      <c r="BF272" s="64" t="str">
        <f t="shared" si="64"/>
        <v>«</v>
      </c>
      <c r="BG272" s="231" t="str">
        <f>CHAR(171)</f>
        <v>«</v>
      </c>
    </row>
    <row r="273" spans="1:59" ht="9.75" customHeight="1" x14ac:dyDescent="0.2">
      <c r="A273" s="5"/>
      <c r="B273" s="6"/>
      <c r="C273" s="7"/>
      <c r="D273" s="7"/>
      <c r="E273" s="121"/>
      <c r="F273" s="44"/>
      <c r="G273" s="44"/>
      <c r="H273" s="44"/>
      <c r="I273" s="44"/>
      <c r="J273" s="139"/>
      <c r="K273" s="124"/>
      <c r="L273" s="45"/>
      <c r="M273" s="45"/>
      <c r="N273" s="45"/>
      <c r="O273" s="45"/>
      <c r="P273" s="142"/>
      <c r="Q273" s="124"/>
      <c r="R273" s="45"/>
      <c r="S273" s="45"/>
      <c r="T273" s="45"/>
      <c r="U273" s="45"/>
      <c r="V273" s="142"/>
      <c r="W273" s="121"/>
      <c r="X273" s="44"/>
      <c r="Y273" s="46"/>
      <c r="Z273" s="47"/>
      <c r="AA273" s="44"/>
      <c r="AB273" s="44"/>
      <c r="AC273" s="46"/>
      <c r="AD273" s="47"/>
      <c r="AE273" s="44"/>
      <c r="AF273" s="44"/>
      <c r="AG273" s="46"/>
      <c r="AH273" s="178"/>
      <c r="AI273" s="255"/>
      <c r="AJ273" s="121"/>
      <c r="AK273" s="44"/>
      <c r="AL273" s="44"/>
      <c r="AM273" s="44"/>
      <c r="AN273" s="44"/>
      <c r="AO273" s="139"/>
      <c r="AP273" s="121"/>
      <c r="AQ273" s="44"/>
      <c r="AR273" s="44"/>
      <c r="AS273" s="44"/>
      <c r="AT273" s="44"/>
      <c r="AU273" s="139"/>
      <c r="AV273" s="206"/>
      <c r="AW273" s="95"/>
      <c r="AX273" s="95"/>
      <c r="AY273" s="95"/>
      <c r="AZ273" s="95"/>
      <c r="BA273" s="216"/>
      <c r="BB273" s="223"/>
      <c r="BC273" s="61"/>
      <c r="BD273" s="61"/>
      <c r="BE273" s="61"/>
      <c r="BF273" s="61"/>
      <c r="BG273" s="230"/>
    </row>
    <row r="274" spans="1:59" ht="12" customHeight="1" x14ac:dyDescent="0.2">
      <c r="A274" s="38" t="s">
        <v>128</v>
      </c>
      <c r="B274" s="39"/>
      <c r="C274" s="40"/>
      <c r="D274" s="40"/>
      <c r="E274" s="125"/>
      <c r="F274" s="40"/>
      <c r="G274" s="40"/>
      <c r="H274" s="40"/>
      <c r="I274" s="40"/>
      <c r="J274" s="143"/>
      <c r="K274" s="151"/>
      <c r="L274" s="39"/>
      <c r="M274" s="39"/>
      <c r="N274" s="39"/>
      <c r="O274" s="39"/>
      <c r="P274" s="159"/>
      <c r="Q274" s="151"/>
      <c r="R274" s="39"/>
      <c r="S274" s="39"/>
      <c r="T274" s="39"/>
      <c r="U274" s="39"/>
      <c r="V274" s="159"/>
      <c r="W274" s="125"/>
      <c r="X274" s="40"/>
      <c r="Y274" s="42"/>
      <c r="Z274" s="41"/>
      <c r="AA274" s="40"/>
      <c r="AB274" s="40"/>
      <c r="AC274" s="42"/>
      <c r="AD274" s="41"/>
      <c r="AE274" s="40"/>
      <c r="AF274" s="40"/>
      <c r="AG274" s="42"/>
      <c r="AH274" s="181"/>
      <c r="AI274" s="255"/>
      <c r="AJ274" s="125"/>
      <c r="AK274" s="40"/>
      <c r="AL274" s="40"/>
      <c r="AM274" s="40"/>
      <c r="AN274" s="40"/>
      <c r="AO274" s="143"/>
      <c r="AP274" s="125"/>
      <c r="AQ274" s="40"/>
      <c r="AR274" s="40"/>
      <c r="AS274" s="40"/>
      <c r="AT274" s="40"/>
      <c r="AU274" s="143"/>
      <c r="AV274" s="208"/>
      <c r="AW274" s="97"/>
      <c r="AX274" s="97"/>
      <c r="AY274" s="97"/>
      <c r="AZ274" s="97"/>
      <c r="BA274" s="218"/>
      <c r="BB274" s="226"/>
      <c r="BC274" s="66"/>
      <c r="BD274" s="66"/>
      <c r="BE274" s="66"/>
      <c r="BF274" s="66"/>
      <c r="BG274" s="233"/>
    </row>
    <row r="275" spans="1:59" ht="12" customHeight="1" x14ac:dyDescent="0.2">
      <c r="A275" s="18"/>
      <c r="B275" s="19" t="s">
        <v>129</v>
      </c>
      <c r="C275" s="20"/>
      <c r="D275" s="20"/>
      <c r="E275" s="126"/>
      <c r="F275" s="28"/>
      <c r="G275" s="28"/>
      <c r="H275" s="28"/>
      <c r="I275" s="28"/>
      <c r="J275" s="144"/>
      <c r="K275" s="152"/>
      <c r="L275" s="29"/>
      <c r="M275" s="29"/>
      <c r="N275" s="29"/>
      <c r="O275" s="29"/>
      <c r="P275" s="160"/>
      <c r="Q275" s="152"/>
      <c r="R275" s="29"/>
      <c r="S275" s="29"/>
      <c r="T275" s="29"/>
      <c r="U275" s="29"/>
      <c r="V275" s="160"/>
      <c r="W275" s="126"/>
      <c r="X275" s="28"/>
      <c r="Y275" s="30"/>
      <c r="Z275" s="31"/>
      <c r="AA275" s="28"/>
      <c r="AB275" s="28"/>
      <c r="AC275" s="30"/>
      <c r="AD275" s="31"/>
      <c r="AE275" s="28"/>
      <c r="AF275" s="28"/>
      <c r="AG275" s="30"/>
      <c r="AH275" s="182"/>
      <c r="AI275" s="255"/>
      <c r="AJ275" s="126"/>
      <c r="AK275" s="28"/>
      <c r="AL275" s="28"/>
      <c r="AM275" s="28"/>
      <c r="AN275" s="28"/>
      <c r="AO275" s="144"/>
      <c r="AP275" s="126"/>
      <c r="AQ275" s="28"/>
      <c r="AR275" s="28"/>
      <c r="AS275" s="28"/>
      <c r="AT275" s="28"/>
      <c r="AU275" s="144"/>
      <c r="AV275" s="209"/>
      <c r="AW275" s="98"/>
      <c r="AX275" s="98"/>
      <c r="AY275" s="98"/>
      <c r="AZ275" s="98"/>
      <c r="BA275" s="219"/>
      <c r="BB275" s="223"/>
      <c r="BC275" s="61"/>
      <c r="BD275" s="61"/>
      <c r="BE275" s="61"/>
      <c r="BF275" s="61"/>
      <c r="BG275" s="230"/>
    </row>
    <row r="276" spans="1:59" ht="12" customHeight="1" x14ac:dyDescent="0.2">
      <c r="A276" s="5"/>
      <c r="B276" s="6"/>
      <c r="C276" s="7" t="s">
        <v>130</v>
      </c>
      <c r="D276" s="7"/>
      <c r="E276" s="127">
        <v>59.822099999999999</v>
      </c>
      <c r="F276" s="59">
        <v>61.5017</v>
      </c>
      <c r="G276" s="59">
        <v>58.164700000000003</v>
      </c>
      <c r="H276" s="59">
        <v>60.458399999999997</v>
      </c>
      <c r="I276" s="59">
        <v>59.558199999999999</v>
      </c>
      <c r="J276" s="145">
        <v>55.719099999999997</v>
      </c>
      <c r="K276" s="127">
        <v>0.26117099999999999</v>
      </c>
      <c r="L276" s="59">
        <v>0.35020200000000001</v>
      </c>
      <c r="M276" s="59">
        <v>0.39077099999999998</v>
      </c>
      <c r="N276" s="59">
        <v>0.65067200000000003</v>
      </c>
      <c r="O276" s="59">
        <v>0.75006099999999998</v>
      </c>
      <c r="P276" s="145">
        <v>0.62855499999999997</v>
      </c>
      <c r="Q276" s="127">
        <v>0.15623811000000001</v>
      </c>
      <c r="R276" s="59">
        <v>0.21538013</v>
      </c>
      <c r="S276" s="59">
        <v>0.22729037999999999</v>
      </c>
      <c r="T276" s="59">
        <v>0.39338609000000002</v>
      </c>
      <c r="U276" s="59">
        <v>0.44672258999999997</v>
      </c>
      <c r="V276" s="145">
        <v>0.35022487000000002</v>
      </c>
      <c r="W276" s="167">
        <v>59.564999999999998</v>
      </c>
      <c r="X276" s="32">
        <v>60.079000000000001</v>
      </c>
      <c r="Y276" s="33">
        <v>61.146999999999998</v>
      </c>
      <c r="Z276" s="34">
        <v>61.856000000000002</v>
      </c>
      <c r="AA276" s="32">
        <v>57.790999999999997</v>
      </c>
      <c r="AB276" s="32">
        <v>58.539000000000001</v>
      </c>
      <c r="AC276" s="33">
        <v>59.811</v>
      </c>
      <c r="AD276" s="34">
        <v>61.106000000000002</v>
      </c>
      <c r="AE276" s="32">
        <v>58.823</v>
      </c>
      <c r="AF276" s="32">
        <v>60.292999999999999</v>
      </c>
      <c r="AG276" s="33">
        <v>55.143000000000001</v>
      </c>
      <c r="AH276" s="183">
        <v>56.295000000000002</v>
      </c>
      <c r="AI276" s="255"/>
      <c r="AJ276" s="192">
        <v>59.961199999999998</v>
      </c>
      <c r="AK276" s="69">
        <v>61.627000000000002</v>
      </c>
      <c r="AL276" s="69">
        <v>58.315800000000003</v>
      </c>
      <c r="AM276" s="69">
        <v>60.7303</v>
      </c>
      <c r="AN276" s="69">
        <v>59.812100000000001</v>
      </c>
      <c r="AO276" s="202">
        <v>55.713999999999999</v>
      </c>
      <c r="AP276" s="192">
        <v>59.143900000000002</v>
      </c>
      <c r="AQ276" s="69">
        <v>60.499699999999997</v>
      </c>
      <c r="AR276" s="69">
        <v>57.8063</v>
      </c>
      <c r="AS276" s="69">
        <v>60.904200000000003</v>
      </c>
      <c r="AT276" s="69">
        <v>58.411700000000003</v>
      </c>
      <c r="AU276" s="202">
        <v>55.338999999999999</v>
      </c>
      <c r="AV276" s="210">
        <v>0.81729999999999592</v>
      </c>
      <c r="AW276" s="99">
        <v>1.1273000000000053</v>
      </c>
      <c r="AX276" s="99">
        <v>0.50950000000000273</v>
      </c>
      <c r="AY276" s="99">
        <v>-0.17390000000000327</v>
      </c>
      <c r="AZ276" s="99">
        <v>1.4003999999999976</v>
      </c>
      <c r="BA276" s="220">
        <v>0.375</v>
      </c>
      <c r="BB276" s="224" t="str">
        <f>CHAR(173)</f>
        <v>­</v>
      </c>
      <c r="BC276" s="64" t="str">
        <f>CHAR(173)</f>
        <v>­</v>
      </c>
      <c r="BD276" s="64" t="str">
        <f>CHAR(171)</f>
        <v>«</v>
      </c>
      <c r="BE276" s="64" t="str">
        <f>CHAR(171)</f>
        <v>«</v>
      </c>
      <c r="BF276" s="64" t="str">
        <f>CHAR(173)</f>
        <v>­</v>
      </c>
      <c r="BG276" s="231" t="str">
        <f>CHAR(171)</f>
        <v>«</v>
      </c>
    </row>
    <row r="277" spans="1:59" ht="12" customHeight="1" x14ac:dyDescent="0.2">
      <c r="A277" s="18"/>
      <c r="B277" s="19" t="s">
        <v>131</v>
      </c>
      <c r="C277" s="20"/>
      <c r="D277" s="20"/>
      <c r="E277" s="126"/>
      <c r="F277" s="28"/>
      <c r="G277" s="28"/>
      <c r="H277" s="28"/>
      <c r="I277" s="28"/>
      <c r="J277" s="144"/>
      <c r="K277" s="152"/>
      <c r="L277" s="29"/>
      <c r="M277" s="29"/>
      <c r="N277" s="29"/>
      <c r="O277" s="29"/>
      <c r="P277" s="160"/>
      <c r="Q277" s="152"/>
      <c r="R277" s="29"/>
      <c r="S277" s="29"/>
      <c r="T277" s="29"/>
      <c r="U277" s="29"/>
      <c r="V277" s="160"/>
      <c r="W277" s="126"/>
      <c r="X277" s="28"/>
      <c r="Y277" s="30"/>
      <c r="Z277" s="31"/>
      <c r="AA277" s="28"/>
      <c r="AB277" s="28"/>
      <c r="AC277" s="30"/>
      <c r="AD277" s="31"/>
      <c r="AE277" s="28"/>
      <c r="AF277" s="28"/>
      <c r="AG277" s="30"/>
      <c r="AH277" s="182"/>
      <c r="AI277" s="255"/>
      <c r="AJ277" s="126"/>
      <c r="AK277" s="28"/>
      <c r="AL277" s="28"/>
      <c r="AM277" s="28"/>
      <c r="AN277" s="28"/>
      <c r="AO277" s="144"/>
      <c r="AP277" s="126"/>
      <c r="AQ277" s="28"/>
      <c r="AR277" s="28"/>
      <c r="AS277" s="28"/>
      <c r="AT277" s="28"/>
      <c r="AU277" s="144"/>
      <c r="AV277" s="209"/>
      <c r="AW277" s="98"/>
      <c r="AX277" s="98"/>
      <c r="AY277" s="98"/>
      <c r="AZ277" s="98"/>
      <c r="BA277" s="219"/>
      <c r="BB277" s="223"/>
      <c r="BC277" s="61"/>
      <c r="BD277" s="61"/>
      <c r="BE277" s="61"/>
      <c r="BF277" s="61"/>
      <c r="BG277" s="230"/>
    </row>
    <row r="278" spans="1:59" ht="12" customHeight="1" x14ac:dyDescent="0.2">
      <c r="A278" s="5"/>
      <c r="B278" s="6"/>
      <c r="C278" s="7" t="s">
        <v>132</v>
      </c>
      <c r="D278" s="7"/>
      <c r="E278" s="127">
        <v>3.4563999999999999</v>
      </c>
      <c r="F278" s="59">
        <v>4.1321000000000003</v>
      </c>
      <c r="G278" s="59">
        <v>2.7513000000000001</v>
      </c>
      <c r="H278" s="59">
        <v>3.1970999999999998</v>
      </c>
      <c r="I278" s="59">
        <v>3.2273999999999998</v>
      </c>
      <c r="J278" s="145">
        <v>2.097</v>
      </c>
      <c r="K278" s="127">
        <v>2.16845</v>
      </c>
      <c r="L278" s="59">
        <v>2.771417</v>
      </c>
      <c r="M278" s="59">
        <v>3.4623170000000001</v>
      </c>
      <c r="N278" s="59">
        <v>5.5518419999999997</v>
      </c>
      <c r="O278" s="59">
        <v>6.5045479999999998</v>
      </c>
      <c r="P278" s="145">
        <v>5.8966560000000001</v>
      </c>
      <c r="Q278" s="127">
        <v>7.4950219999999998E-2</v>
      </c>
      <c r="R278" s="59">
        <v>0.11451822</v>
      </c>
      <c r="S278" s="59">
        <v>9.5258369999999995E-2</v>
      </c>
      <c r="T278" s="59">
        <v>0.17749528000000001</v>
      </c>
      <c r="U278" s="59">
        <v>0.20992681999999999</v>
      </c>
      <c r="V278" s="145">
        <v>0.12365479</v>
      </c>
      <c r="W278" s="167">
        <v>3.3330000000000002</v>
      </c>
      <c r="X278" s="32">
        <v>3.58</v>
      </c>
      <c r="Y278" s="33">
        <v>3.944</v>
      </c>
      <c r="Z278" s="34">
        <v>4.32</v>
      </c>
      <c r="AA278" s="32">
        <v>2.5950000000000002</v>
      </c>
      <c r="AB278" s="32">
        <v>2.9079999999999999</v>
      </c>
      <c r="AC278" s="33">
        <v>2.9049999999999998</v>
      </c>
      <c r="AD278" s="34">
        <v>3.4889999999999999</v>
      </c>
      <c r="AE278" s="32">
        <v>2.8820000000000001</v>
      </c>
      <c r="AF278" s="32">
        <v>3.573</v>
      </c>
      <c r="AG278" s="33">
        <v>1.8939999999999999</v>
      </c>
      <c r="AH278" s="183">
        <v>2.2999999999999998</v>
      </c>
      <c r="AI278" s="255"/>
      <c r="AJ278" s="192">
        <v>3.5097999999999998</v>
      </c>
      <c r="AK278" s="69">
        <v>4.2102000000000004</v>
      </c>
      <c r="AL278" s="69">
        <v>2.7787999999999999</v>
      </c>
      <c r="AM278" s="69">
        <v>3.2440000000000002</v>
      </c>
      <c r="AN278" s="69">
        <v>3.3351999999999999</v>
      </c>
      <c r="AO278" s="202">
        <v>2.0493999999999999</v>
      </c>
      <c r="AP278" s="192">
        <v>3.4958999999999998</v>
      </c>
      <c r="AQ278" s="69">
        <v>4.1250999999999998</v>
      </c>
      <c r="AR278" s="69">
        <v>2.8462999999999998</v>
      </c>
      <c r="AS278" s="69">
        <v>3.9546999999999999</v>
      </c>
      <c r="AT278" s="69">
        <v>3.0240999999999998</v>
      </c>
      <c r="AU278" s="202">
        <v>1.9073</v>
      </c>
      <c r="AV278" s="210">
        <v>1.3900000000000023E-2</v>
      </c>
      <c r="AW278" s="99">
        <v>8.510000000000062E-2</v>
      </c>
      <c r="AX278" s="99">
        <v>-6.7499999999999893E-2</v>
      </c>
      <c r="AY278" s="99">
        <v>-0.71069999999999967</v>
      </c>
      <c r="AZ278" s="99">
        <v>0.31110000000000015</v>
      </c>
      <c r="BA278" s="220">
        <v>0.14209999999999989</v>
      </c>
      <c r="BB278" s="224" t="str">
        <f t="shared" ref="BB278:BD279" si="65">CHAR(171)</f>
        <v>«</v>
      </c>
      <c r="BC278" s="64" t="str">
        <f t="shared" si="65"/>
        <v>«</v>
      </c>
      <c r="BD278" s="64" t="str">
        <f t="shared" si="65"/>
        <v>«</v>
      </c>
      <c r="BE278" s="64" t="str">
        <f>CHAR(175)</f>
        <v>¯</v>
      </c>
      <c r="BF278" s="64" t="str">
        <f t="shared" ref="BF278:BG280" si="66">CHAR(171)</f>
        <v>«</v>
      </c>
      <c r="BG278" s="231" t="str">
        <f t="shared" si="66"/>
        <v>«</v>
      </c>
    </row>
    <row r="279" spans="1:59" ht="12" customHeight="1" x14ac:dyDescent="0.2">
      <c r="A279" s="5"/>
      <c r="B279" s="6"/>
      <c r="C279" s="7" t="s">
        <v>133</v>
      </c>
      <c r="D279" s="7"/>
      <c r="E279" s="127">
        <v>9.1199999999999992</v>
      </c>
      <c r="F279" s="59">
        <v>8.7888999999999999</v>
      </c>
      <c r="G279" s="59">
        <v>9.4655000000000005</v>
      </c>
      <c r="H279" s="59">
        <v>8.6122999999999994</v>
      </c>
      <c r="I279" s="59">
        <v>9.6663999999999994</v>
      </c>
      <c r="J279" s="145">
        <v>9.9519000000000002</v>
      </c>
      <c r="K279" s="127">
        <v>1.3425929999999999</v>
      </c>
      <c r="L279" s="59">
        <v>1.940113</v>
      </c>
      <c r="M279" s="59">
        <v>1.861713</v>
      </c>
      <c r="N279" s="59">
        <v>3.6062959999999999</v>
      </c>
      <c r="O279" s="59">
        <v>3.4208850000000002</v>
      </c>
      <c r="P279" s="145">
        <v>2.8184879999999999</v>
      </c>
      <c r="Q279" s="127">
        <v>0.12244472000000001</v>
      </c>
      <c r="R279" s="59">
        <v>0.17051472000000001</v>
      </c>
      <c r="S279" s="59">
        <v>0.17622082</v>
      </c>
      <c r="T279" s="59">
        <v>0.31058398999999998</v>
      </c>
      <c r="U279" s="59">
        <v>0.33067531999999999</v>
      </c>
      <c r="V279" s="145">
        <v>0.28049424000000001</v>
      </c>
      <c r="W279" s="167">
        <v>8.9190000000000005</v>
      </c>
      <c r="X279" s="32">
        <v>9.3209999999999997</v>
      </c>
      <c r="Y279" s="33">
        <v>8.5079999999999991</v>
      </c>
      <c r="Z279" s="34">
        <v>9.0690000000000008</v>
      </c>
      <c r="AA279" s="32">
        <v>9.1760000000000002</v>
      </c>
      <c r="AB279" s="32">
        <v>9.7550000000000008</v>
      </c>
      <c r="AC279" s="33">
        <v>8.1010000000000009</v>
      </c>
      <c r="AD279" s="34">
        <v>9.1229999999999993</v>
      </c>
      <c r="AE279" s="32">
        <v>9.1219999999999999</v>
      </c>
      <c r="AF279" s="32">
        <v>10.210000000000001</v>
      </c>
      <c r="AG279" s="33">
        <v>9.49</v>
      </c>
      <c r="AH279" s="183">
        <v>10.413</v>
      </c>
      <c r="AI279" s="255"/>
      <c r="AJ279" s="192">
        <v>9.2195999999999998</v>
      </c>
      <c r="AK279" s="69">
        <v>8.8803000000000001</v>
      </c>
      <c r="AL279" s="69">
        <v>9.5738000000000003</v>
      </c>
      <c r="AM279" s="69">
        <v>8.8610000000000007</v>
      </c>
      <c r="AN279" s="69">
        <v>9.8939000000000004</v>
      </c>
      <c r="AO279" s="202">
        <v>9.8778000000000006</v>
      </c>
      <c r="AP279" s="192">
        <v>9.2998999999999992</v>
      </c>
      <c r="AQ279" s="69">
        <v>8.9024999999999999</v>
      </c>
      <c r="AR279" s="69">
        <v>9.7102000000000004</v>
      </c>
      <c r="AS279" s="69">
        <v>9.6047999999999991</v>
      </c>
      <c r="AT279" s="69">
        <v>9.4824000000000002</v>
      </c>
      <c r="AU279" s="202">
        <v>9.9426000000000005</v>
      </c>
      <c r="AV279" s="210">
        <v>-8.0299999999999372E-2</v>
      </c>
      <c r="AW279" s="99">
        <v>-2.2199999999999775E-2</v>
      </c>
      <c r="AX279" s="99">
        <v>-0.13640000000000008</v>
      </c>
      <c r="AY279" s="99">
        <v>-0.74379999999999846</v>
      </c>
      <c r="AZ279" s="99">
        <v>0.4115000000000002</v>
      </c>
      <c r="BA279" s="220">
        <v>-6.4799999999999969E-2</v>
      </c>
      <c r="BB279" s="224" t="str">
        <f t="shared" si="65"/>
        <v>«</v>
      </c>
      <c r="BC279" s="64" t="str">
        <f t="shared" si="65"/>
        <v>«</v>
      </c>
      <c r="BD279" s="64" t="str">
        <f t="shared" si="65"/>
        <v>«</v>
      </c>
      <c r="BE279" s="64" t="str">
        <f>CHAR(171)</f>
        <v>«</v>
      </c>
      <c r="BF279" s="64" t="str">
        <f t="shared" si="66"/>
        <v>«</v>
      </c>
      <c r="BG279" s="231" t="str">
        <f t="shared" si="66"/>
        <v>«</v>
      </c>
    </row>
    <row r="280" spans="1:59" ht="12" customHeight="1" x14ac:dyDescent="0.2">
      <c r="A280" s="5"/>
      <c r="B280" s="6"/>
      <c r="C280" s="7" t="s">
        <v>134</v>
      </c>
      <c r="D280" s="7"/>
      <c r="E280" s="127">
        <v>6.5042</v>
      </c>
      <c r="F280" s="59">
        <v>7.1165000000000003</v>
      </c>
      <c r="G280" s="59">
        <v>5.8651999999999997</v>
      </c>
      <c r="H280" s="59">
        <v>6.3208000000000002</v>
      </c>
      <c r="I280" s="59">
        <v>6.1745000000000001</v>
      </c>
      <c r="J280" s="145">
        <v>5.3186</v>
      </c>
      <c r="K280" s="127">
        <v>1.657092</v>
      </c>
      <c r="L280" s="59">
        <v>2.135122</v>
      </c>
      <c r="M280" s="59">
        <v>2.6000800000000002</v>
      </c>
      <c r="N280" s="59">
        <v>4.4324019999999997</v>
      </c>
      <c r="O280" s="59">
        <v>4.799887</v>
      </c>
      <c r="P280" s="145">
        <v>4.3015319999999999</v>
      </c>
      <c r="Q280" s="127">
        <v>0.10777987999999999</v>
      </c>
      <c r="R280" s="59">
        <v>0.1519461</v>
      </c>
      <c r="S280" s="59">
        <v>0.15249932999999999</v>
      </c>
      <c r="T280" s="59">
        <v>0.28016254000000002</v>
      </c>
      <c r="U280" s="59">
        <v>0.29636690999999998</v>
      </c>
      <c r="V280" s="145">
        <v>0.22878107</v>
      </c>
      <c r="W280" s="167">
        <v>6.327</v>
      </c>
      <c r="X280" s="32">
        <v>6.681</v>
      </c>
      <c r="Y280" s="33">
        <v>6.867</v>
      </c>
      <c r="Z280" s="34">
        <v>7.3659999999999997</v>
      </c>
      <c r="AA280" s="32">
        <v>5.6139999999999999</v>
      </c>
      <c r="AB280" s="32">
        <v>6.1159999999999997</v>
      </c>
      <c r="AC280" s="33">
        <v>5.86</v>
      </c>
      <c r="AD280" s="34">
        <v>6.782</v>
      </c>
      <c r="AE280" s="32">
        <v>5.6870000000000003</v>
      </c>
      <c r="AF280" s="32">
        <v>6.6619999999999999</v>
      </c>
      <c r="AG280" s="33">
        <v>4.9420000000000002</v>
      </c>
      <c r="AH280" s="183">
        <v>5.6950000000000003</v>
      </c>
      <c r="AI280" s="255"/>
      <c r="AJ280" s="192">
        <v>6.5887000000000002</v>
      </c>
      <c r="AK280" s="69">
        <v>7.2587999999999999</v>
      </c>
      <c r="AL280" s="69">
        <v>5.8891999999999998</v>
      </c>
      <c r="AM280" s="69">
        <v>6.4355000000000002</v>
      </c>
      <c r="AN280" s="69">
        <v>6.2606000000000002</v>
      </c>
      <c r="AO280" s="202">
        <v>5.2283999999999997</v>
      </c>
      <c r="AP280" s="192">
        <v>6.3170000000000002</v>
      </c>
      <c r="AQ280" s="69">
        <v>6.6395999999999997</v>
      </c>
      <c r="AR280" s="69">
        <v>5.9839000000000002</v>
      </c>
      <c r="AS280" s="69">
        <v>6.6958000000000002</v>
      </c>
      <c r="AT280" s="69">
        <v>5.8323999999999998</v>
      </c>
      <c r="AU280" s="202">
        <v>5.5613999999999999</v>
      </c>
      <c r="AV280" s="210">
        <v>0.27170000000000005</v>
      </c>
      <c r="AW280" s="99">
        <v>0.61920000000000019</v>
      </c>
      <c r="AX280" s="99">
        <v>-9.470000000000045E-2</v>
      </c>
      <c r="AY280" s="99">
        <v>-0.26029999999999998</v>
      </c>
      <c r="AZ280" s="99">
        <v>0.42820000000000036</v>
      </c>
      <c r="BA280" s="220">
        <v>-0.33300000000000018</v>
      </c>
      <c r="BB280" s="224" t="str">
        <f>CHAR(171)</f>
        <v>«</v>
      </c>
      <c r="BC280" s="64" t="str">
        <f>CHAR(173)</f>
        <v>­</v>
      </c>
      <c r="BD280" s="64" t="str">
        <f>CHAR(171)</f>
        <v>«</v>
      </c>
      <c r="BE280" s="64" t="str">
        <f>CHAR(171)</f>
        <v>«</v>
      </c>
      <c r="BF280" s="64" t="str">
        <f t="shared" si="66"/>
        <v>«</v>
      </c>
      <c r="BG280" s="231" t="str">
        <f t="shared" si="66"/>
        <v>«</v>
      </c>
    </row>
    <row r="281" spans="1:59" ht="12" customHeight="1" x14ac:dyDescent="0.2">
      <c r="A281" s="18"/>
      <c r="B281" s="19" t="s">
        <v>135</v>
      </c>
      <c r="C281" s="20"/>
      <c r="D281" s="20"/>
      <c r="E281" s="126"/>
      <c r="F281" s="28"/>
      <c r="G281" s="28"/>
      <c r="H281" s="28"/>
      <c r="I281" s="28"/>
      <c r="J281" s="144"/>
      <c r="K281" s="152"/>
      <c r="L281" s="29"/>
      <c r="M281" s="29"/>
      <c r="N281" s="29"/>
      <c r="O281" s="29"/>
      <c r="P281" s="160"/>
      <c r="Q281" s="152"/>
      <c r="R281" s="29"/>
      <c r="S281" s="29"/>
      <c r="T281" s="29"/>
      <c r="U281" s="29"/>
      <c r="V281" s="160"/>
      <c r="W281" s="126"/>
      <c r="X281" s="28"/>
      <c r="Y281" s="30"/>
      <c r="Z281" s="31"/>
      <c r="AA281" s="28"/>
      <c r="AB281" s="28"/>
      <c r="AC281" s="30"/>
      <c r="AD281" s="31"/>
      <c r="AE281" s="28"/>
      <c r="AF281" s="28"/>
      <c r="AG281" s="30"/>
      <c r="AH281" s="182"/>
      <c r="AI281" s="255"/>
      <c r="AJ281" s="126"/>
      <c r="AK281" s="28"/>
      <c r="AL281" s="28"/>
      <c r="AM281" s="28"/>
      <c r="AN281" s="28"/>
      <c r="AO281" s="144"/>
      <c r="AP281" s="126"/>
      <c r="AQ281" s="28"/>
      <c r="AR281" s="28"/>
      <c r="AS281" s="28"/>
      <c r="AT281" s="28"/>
      <c r="AU281" s="144"/>
      <c r="AV281" s="209"/>
      <c r="AW281" s="98"/>
      <c r="AX281" s="98"/>
      <c r="AY281" s="98"/>
      <c r="AZ281" s="98"/>
      <c r="BA281" s="219"/>
      <c r="BB281" s="223"/>
      <c r="BC281" s="61"/>
      <c r="BD281" s="61"/>
      <c r="BE281" s="61"/>
      <c r="BF281" s="61"/>
      <c r="BG281" s="230"/>
    </row>
    <row r="282" spans="1:59" ht="12" customHeight="1" x14ac:dyDescent="0.2">
      <c r="A282" s="5"/>
      <c r="B282" s="6"/>
      <c r="C282" s="7" t="s">
        <v>136</v>
      </c>
      <c r="D282" s="7"/>
      <c r="E282" s="127">
        <v>64.254300000000001</v>
      </c>
      <c r="F282" s="59">
        <v>70.689499999999995</v>
      </c>
      <c r="G282" s="59">
        <v>57.634599999999999</v>
      </c>
      <c r="H282" s="59">
        <v>66.228499999999997</v>
      </c>
      <c r="I282" s="59">
        <v>59.7485</v>
      </c>
      <c r="J282" s="145">
        <v>49.973999999999997</v>
      </c>
      <c r="K282" s="127">
        <v>0.38811099999999998</v>
      </c>
      <c r="L282" s="59">
        <v>0.400395</v>
      </c>
      <c r="M282" s="59">
        <v>0.714391</v>
      </c>
      <c r="N282" s="59">
        <v>0.91754400000000003</v>
      </c>
      <c r="O282" s="59">
        <v>1.2767250000000001</v>
      </c>
      <c r="P282" s="145">
        <v>1.416174</v>
      </c>
      <c r="Q282" s="127">
        <v>0.24937806000000001</v>
      </c>
      <c r="R282" s="59">
        <v>0.28303739</v>
      </c>
      <c r="S282" s="59">
        <v>0.41173600999999999</v>
      </c>
      <c r="T282" s="59">
        <v>0.60767517999999998</v>
      </c>
      <c r="U282" s="59">
        <v>0.76282342999999997</v>
      </c>
      <c r="V282" s="145">
        <v>0.70771854000000001</v>
      </c>
      <c r="W282" s="167">
        <v>63.844000000000001</v>
      </c>
      <c r="X282" s="32">
        <v>64.665000000000006</v>
      </c>
      <c r="Y282" s="33">
        <v>70.224000000000004</v>
      </c>
      <c r="Z282" s="34">
        <v>71.155000000000001</v>
      </c>
      <c r="AA282" s="32">
        <v>56.957000000000001</v>
      </c>
      <c r="AB282" s="32">
        <v>58.311999999999998</v>
      </c>
      <c r="AC282" s="33">
        <v>65.228999999999999</v>
      </c>
      <c r="AD282" s="34">
        <v>67.227999999999994</v>
      </c>
      <c r="AE282" s="32">
        <v>58.494</v>
      </c>
      <c r="AF282" s="32">
        <v>61.003</v>
      </c>
      <c r="AG282" s="33">
        <v>48.81</v>
      </c>
      <c r="AH282" s="183">
        <v>51.137999999999998</v>
      </c>
      <c r="AI282" s="255"/>
      <c r="AJ282" s="192">
        <v>64.103099999999998</v>
      </c>
      <c r="AK282" s="69">
        <v>70.471199999999996</v>
      </c>
      <c r="AL282" s="69">
        <v>57.553800000000003</v>
      </c>
      <c r="AM282" s="69">
        <v>66.224400000000003</v>
      </c>
      <c r="AN282" s="69">
        <v>59.058300000000003</v>
      </c>
      <c r="AO282" s="202">
        <v>50.201999999999998</v>
      </c>
      <c r="AP282" s="192">
        <v>64.636499999999998</v>
      </c>
      <c r="AQ282" s="69">
        <v>71.589100000000002</v>
      </c>
      <c r="AR282" s="69">
        <v>57.552300000000002</v>
      </c>
      <c r="AS282" s="69">
        <v>65.393100000000004</v>
      </c>
      <c r="AT282" s="69">
        <v>60.4544</v>
      </c>
      <c r="AU282" s="202">
        <v>49.936599999999999</v>
      </c>
      <c r="AV282" s="210">
        <v>-0.53340000000000032</v>
      </c>
      <c r="AW282" s="99">
        <v>-1.1179000000000059</v>
      </c>
      <c r="AX282" s="99">
        <v>1.5000000000000568E-3</v>
      </c>
      <c r="AY282" s="99">
        <v>0.83129999999999882</v>
      </c>
      <c r="AZ282" s="99">
        <v>-1.396099999999997</v>
      </c>
      <c r="BA282" s="220">
        <v>0.26539999999999964</v>
      </c>
      <c r="BB282" s="224" t="str">
        <f>CHAR(171)</f>
        <v>«</v>
      </c>
      <c r="BC282" s="64" t="str">
        <f>CHAR(175)</f>
        <v>¯</v>
      </c>
      <c r="BD282" s="64" t="str">
        <f t="shared" ref="BD282:BG283" si="67">CHAR(171)</f>
        <v>«</v>
      </c>
      <c r="BE282" s="64" t="str">
        <f t="shared" si="67"/>
        <v>«</v>
      </c>
      <c r="BF282" s="64" t="str">
        <f t="shared" si="67"/>
        <v>«</v>
      </c>
      <c r="BG282" s="231" t="str">
        <f t="shared" si="67"/>
        <v>«</v>
      </c>
    </row>
    <row r="283" spans="1:59" ht="12" customHeight="1" x14ac:dyDescent="0.2">
      <c r="A283" s="5"/>
      <c r="B283" s="6"/>
      <c r="C283" s="7" t="s">
        <v>137</v>
      </c>
      <c r="D283" s="7"/>
      <c r="E283" s="127">
        <v>7.0875000000000004</v>
      </c>
      <c r="F283" s="59">
        <v>6.3640999999999996</v>
      </c>
      <c r="G283" s="59">
        <v>7.8315000000000001</v>
      </c>
      <c r="H283" s="59">
        <v>7.3381999999999996</v>
      </c>
      <c r="I283" s="59">
        <v>7.4470999999999998</v>
      </c>
      <c r="J283" s="145">
        <v>8.4503000000000004</v>
      </c>
      <c r="K283" s="127">
        <v>2.030303</v>
      </c>
      <c r="L283" s="59">
        <v>3.060406</v>
      </c>
      <c r="M283" s="59">
        <v>2.7114760000000002</v>
      </c>
      <c r="N283" s="59">
        <v>5.2855359999999996</v>
      </c>
      <c r="O283" s="59">
        <v>4.9183659999999998</v>
      </c>
      <c r="P283" s="145">
        <v>4.1035329999999997</v>
      </c>
      <c r="Q283" s="127">
        <v>0.14389671000000001</v>
      </c>
      <c r="R283" s="59">
        <v>0.19476863</v>
      </c>
      <c r="S283" s="59">
        <v>0.21234912</v>
      </c>
      <c r="T283" s="59">
        <v>0.38786153000000001</v>
      </c>
      <c r="U283" s="59">
        <v>0.36627783000000003</v>
      </c>
      <c r="V283" s="145">
        <v>0.34676023</v>
      </c>
      <c r="W283" s="167">
        <v>6.851</v>
      </c>
      <c r="X283" s="32">
        <v>7.3239999999999998</v>
      </c>
      <c r="Y283" s="33">
        <v>6.0439999999999996</v>
      </c>
      <c r="Z283" s="34">
        <v>6.6840000000000002</v>
      </c>
      <c r="AA283" s="32">
        <v>7.4820000000000002</v>
      </c>
      <c r="AB283" s="32">
        <v>8.1809999999999992</v>
      </c>
      <c r="AC283" s="33">
        <v>6.7</v>
      </c>
      <c r="AD283" s="34">
        <v>7.976</v>
      </c>
      <c r="AE283" s="32">
        <v>6.8449999999999998</v>
      </c>
      <c r="AF283" s="32">
        <v>8.0500000000000007</v>
      </c>
      <c r="AG283" s="33">
        <v>7.88</v>
      </c>
      <c r="AH283" s="183">
        <v>9.0210000000000008</v>
      </c>
      <c r="AI283" s="255"/>
      <c r="AJ283" s="192">
        <v>7.0865</v>
      </c>
      <c r="AK283" s="69">
        <v>6.4222999999999999</v>
      </c>
      <c r="AL283" s="69">
        <v>7.7695999999999996</v>
      </c>
      <c r="AM283" s="69">
        <v>7.1578999999999997</v>
      </c>
      <c r="AN283" s="69">
        <v>7.5625999999999998</v>
      </c>
      <c r="AO283" s="202">
        <v>8.3574000000000002</v>
      </c>
      <c r="AP283" s="192">
        <v>6.9157999999999999</v>
      </c>
      <c r="AQ283" s="69">
        <v>5.8803999999999998</v>
      </c>
      <c r="AR283" s="69">
        <v>7.9709000000000003</v>
      </c>
      <c r="AS283" s="69">
        <v>6.9034000000000004</v>
      </c>
      <c r="AT283" s="69">
        <v>7.2233999999999998</v>
      </c>
      <c r="AU283" s="202">
        <v>9.2443000000000008</v>
      </c>
      <c r="AV283" s="210">
        <v>0.17070000000000007</v>
      </c>
      <c r="AW283" s="99">
        <v>0.54190000000000005</v>
      </c>
      <c r="AX283" s="99">
        <v>-0.2013000000000007</v>
      </c>
      <c r="AY283" s="99">
        <v>0.25449999999999928</v>
      </c>
      <c r="AZ283" s="99">
        <v>0.33919999999999995</v>
      </c>
      <c r="BA283" s="220">
        <v>-0.88690000000000069</v>
      </c>
      <c r="BB283" s="224" t="str">
        <f>CHAR(171)</f>
        <v>«</v>
      </c>
      <c r="BC283" s="64" t="str">
        <f>CHAR(171)</f>
        <v>«</v>
      </c>
      <c r="BD283" s="64" t="str">
        <f t="shared" si="67"/>
        <v>«</v>
      </c>
      <c r="BE283" s="64" t="str">
        <f t="shared" si="67"/>
        <v>«</v>
      </c>
      <c r="BF283" s="64" t="str">
        <f t="shared" si="67"/>
        <v>«</v>
      </c>
      <c r="BG283" s="231" t="str">
        <f t="shared" si="67"/>
        <v>«</v>
      </c>
    </row>
    <row r="284" spans="1:59" ht="12" customHeight="1" x14ac:dyDescent="0.2">
      <c r="A284" s="5"/>
      <c r="B284" s="6"/>
      <c r="C284" s="7" t="s">
        <v>138</v>
      </c>
      <c r="D284" s="7"/>
      <c r="E284" s="127">
        <v>15.550800000000001</v>
      </c>
      <c r="F284" s="59">
        <v>12.171900000000001</v>
      </c>
      <c r="G284" s="59">
        <v>19.026599999999998</v>
      </c>
      <c r="H284" s="59">
        <v>15.6058</v>
      </c>
      <c r="I284" s="59">
        <v>19.249600000000001</v>
      </c>
      <c r="J284" s="145">
        <v>21.351199999999999</v>
      </c>
      <c r="K284" s="127">
        <v>1.1557630000000001</v>
      </c>
      <c r="L284" s="59">
        <v>1.906274</v>
      </c>
      <c r="M284" s="59">
        <v>1.441549</v>
      </c>
      <c r="N284" s="59">
        <v>2.9345789999999998</v>
      </c>
      <c r="O284" s="59">
        <v>2.804154</v>
      </c>
      <c r="P284" s="145">
        <v>2.0546790000000001</v>
      </c>
      <c r="Q284" s="127">
        <v>0.17973038</v>
      </c>
      <c r="R284" s="59">
        <v>0.23202981</v>
      </c>
      <c r="S284" s="59">
        <v>0.27427734999999998</v>
      </c>
      <c r="T284" s="59">
        <v>0.45796558999999998</v>
      </c>
      <c r="U284" s="59">
        <v>0.53978804999999996</v>
      </c>
      <c r="V284" s="145">
        <v>0.43869912999999999</v>
      </c>
      <c r="W284" s="167">
        <v>15.255000000000001</v>
      </c>
      <c r="X284" s="32">
        <v>15.846</v>
      </c>
      <c r="Y284" s="33">
        <v>11.79</v>
      </c>
      <c r="Z284" s="34">
        <v>12.554</v>
      </c>
      <c r="AA284" s="32">
        <v>18.574999999999999</v>
      </c>
      <c r="AB284" s="32">
        <v>19.478000000000002</v>
      </c>
      <c r="AC284" s="33">
        <v>14.852</v>
      </c>
      <c r="AD284" s="34">
        <v>16.359000000000002</v>
      </c>
      <c r="AE284" s="32">
        <v>18.361999999999998</v>
      </c>
      <c r="AF284" s="32">
        <v>20.138000000000002</v>
      </c>
      <c r="AG284" s="33">
        <v>20.63</v>
      </c>
      <c r="AH284" s="183">
        <v>22.073</v>
      </c>
      <c r="AI284" s="255"/>
      <c r="AJ284" s="192">
        <v>15.601100000000001</v>
      </c>
      <c r="AK284" s="69">
        <v>12.3527</v>
      </c>
      <c r="AL284" s="69">
        <v>18.942</v>
      </c>
      <c r="AM284" s="69">
        <v>15.4596</v>
      </c>
      <c r="AN284" s="69">
        <v>19.5886</v>
      </c>
      <c r="AO284" s="202">
        <v>21.038399999999999</v>
      </c>
      <c r="AP284" s="192">
        <v>13.263500000000001</v>
      </c>
      <c r="AQ284" s="69">
        <v>10.095499999999999</v>
      </c>
      <c r="AR284" s="69">
        <v>16.491299999999999</v>
      </c>
      <c r="AS284" s="69">
        <v>14.2049</v>
      </c>
      <c r="AT284" s="69">
        <v>15.369</v>
      </c>
      <c r="AU284" s="202">
        <v>18.897400000000001</v>
      </c>
      <c r="AV284" s="210">
        <v>2.3376000000000001</v>
      </c>
      <c r="AW284" s="99">
        <v>2.257200000000001</v>
      </c>
      <c r="AX284" s="99">
        <v>2.4507000000000012</v>
      </c>
      <c r="AY284" s="99">
        <v>1.2546999999999997</v>
      </c>
      <c r="AZ284" s="99">
        <v>4.2195999999999998</v>
      </c>
      <c r="BA284" s="220">
        <v>2.1409999999999982</v>
      </c>
      <c r="BB284" s="224" t="str">
        <f>CHAR(173)</f>
        <v>­</v>
      </c>
      <c r="BC284" s="64" t="str">
        <f>CHAR(173)</f>
        <v>­</v>
      </c>
      <c r="BD284" s="64" t="str">
        <f>CHAR(173)</f>
        <v>­</v>
      </c>
      <c r="BE284" s="64" t="str">
        <f>CHAR(171)</f>
        <v>«</v>
      </c>
      <c r="BF284" s="64" t="str">
        <f>CHAR(173)</f>
        <v>­</v>
      </c>
      <c r="BG284" s="231" t="str">
        <f>CHAR(173)</f>
        <v>­</v>
      </c>
    </row>
    <row r="285" spans="1:59" ht="12" customHeight="1" x14ac:dyDescent="0.2">
      <c r="A285" s="5"/>
      <c r="B285" s="6"/>
      <c r="C285" s="7" t="s">
        <v>139</v>
      </c>
      <c r="D285" s="7"/>
      <c r="E285" s="127">
        <v>27.4572</v>
      </c>
      <c r="F285" s="59">
        <v>25.057200000000002</v>
      </c>
      <c r="G285" s="59">
        <v>29.925999999999998</v>
      </c>
      <c r="H285" s="59">
        <v>30.0867</v>
      </c>
      <c r="I285" s="59">
        <v>34.347099999999998</v>
      </c>
      <c r="J285" s="145">
        <v>26.8001</v>
      </c>
      <c r="K285" s="127">
        <v>0.87787000000000004</v>
      </c>
      <c r="L285" s="59">
        <v>1.1855359999999999</v>
      </c>
      <c r="M285" s="59">
        <v>1.271827</v>
      </c>
      <c r="N285" s="59">
        <v>2.1602350000000001</v>
      </c>
      <c r="O285" s="59">
        <v>2.1563400000000001</v>
      </c>
      <c r="P285" s="145">
        <v>2.2321909999999998</v>
      </c>
      <c r="Q285" s="127">
        <v>0.24103864999999999</v>
      </c>
      <c r="R285" s="59">
        <v>0.29706233999999998</v>
      </c>
      <c r="S285" s="59">
        <v>0.38060707999999999</v>
      </c>
      <c r="T285" s="59">
        <v>0.64994421000000002</v>
      </c>
      <c r="U285" s="59">
        <v>0.74064012000000001</v>
      </c>
      <c r="V285" s="145">
        <v>0.59822936000000004</v>
      </c>
      <c r="W285" s="167">
        <v>27.061</v>
      </c>
      <c r="X285" s="32">
        <v>27.853999999999999</v>
      </c>
      <c r="Y285" s="33">
        <v>24.568999999999999</v>
      </c>
      <c r="Z285" s="34">
        <v>25.545999999999999</v>
      </c>
      <c r="AA285" s="32">
        <v>29.3</v>
      </c>
      <c r="AB285" s="32">
        <v>30.552</v>
      </c>
      <c r="AC285" s="33">
        <v>29.018000000000001</v>
      </c>
      <c r="AD285" s="34">
        <v>31.155999999999999</v>
      </c>
      <c r="AE285" s="32">
        <v>33.128999999999998</v>
      </c>
      <c r="AF285" s="32">
        <v>35.564999999999998</v>
      </c>
      <c r="AG285" s="33">
        <v>25.815999999999999</v>
      </c>
      <c r="AH285" s="183">
        <v>27.783999999999999</v>
      </c>
      <c r="AI285" s="255"/>
      <c r="AJ285" s="192">
        <v>27.5185</v>
      </c>
      <c r="AK285" s="69">
        <v>25.2029</v>
      </c>
      <c r="AL285" s="69">
        <v>29.9</v>
      </c>
      <c r="AM285" s="69">
        <v>29.738399999999999</v>
      </c>
      <c r="AN285" s="69">
        <v>34.419600000000003</v>
      </c>
      <c r="AO285" s="202">
        <v>26.9239</v>
      </c>
      <c r="AP285" s="192">
        <v>26.642900000000001</v>
      </c>
      <c r="AQ285" s="69">
        <v>23.973700000000001</v>
      </c>
      <c r="AR285" s="69">
        <v>29.3626</v>
      </c>
      <c r="AS285" s="69">
        <v>30.763100000000001</v>
      </c>
      <c r="AT285" s="69">
        <v>33.132899999999999</v>
      </c>
      <c r="AU285" s="202">
        <v>25.819199999999999</v>
      </c>
      <c r="AV285" s="210">
        <v>0.8755999999999986</v>
      </c>
      <c r="AW285" s="99">
        <v>1.2291999999999987</v>
      </c>
      <c r="AX285" s="99">
        <v>0.5373999999999981</v>
      </c>
      <c r="AY285" s="99">
        <v>-1.0247000000000028</v>
      </c>
      <c r="AZ285" s="99">
        <v>1.2867000000000033</v>
      </c>
      <c r="BA285" s="220">
        <v>1.1047000000000011</v>
      </c>
      <c r="BB285" s="224" t="str">
        <f>CHAR(173)</f>
        <v>­</v>
      </c>
      <c r="BC285" s="64" t="str">
        <f>CHAR(173)</f>
        <v>­</v>
      </c>
      <c r="BD285" s="64" t="str">
        <f>CHAR(171)</f>
        <v>«</v>
      </c>
      <c r="BE285" s="64" t="str">
        <f>CHAR(171)</f>
        <v>«</v>
      </c>
      <c r="BF285" s="64" t="str">
        <f>CHAR(171)</f>
        <v>«</v>
      </c>
      <c r="BG285" s="231" t="str">
        <f>CHAR(171)</f>
        <v>«</v>
      </c>
    </row>
    <row r="286" spans="1:59" ht="12" customHeight="1" x14ac:dyDescent="0.2">
      <c r="A286" s="5"/>
      <c r="B286" s="6"/>
      <c r="C286" s="7" t="s">
        <v>140</v>
      </c>
      <c r="D286" s="7"/>
      <c r="E286" s="127">
        <v>56.702100000000002</v>
      </c>
      <c r="F286" s="59">
        <v>44.240900000000003</v>
      </c>
      <c r="G286" s="59">
        <v>69.520600000000002</v>
      </c>
      <c r="H286" s="59">
        <v>55.150199999999998</v>
      </c>
      <c r="I286" s="59">
        <v>68.363799999999998</v>
      </c>
      <c r="J286" s="145">
        <v>80.711699999999993</v>
      </c>
      <c r="K286" s="127">
        <v>0.45185199999999998</v>
      </c>
      <c r="L286" s="59">
        <v>0.73659600000000003</v>
      </c>
      <c r="M286" s="59">
        <v>0.55204200000000003</v>
      </c>
      <c r="N286" s="59">
        <v>1.3126979999999999</v>
      </c>
      <c r="O286" s="59">
        <v>1.098994</v>
      </c>
      <c r="P286" s="145">
        <v>0.70414900000000002</v>
      </c>
      <c r="Q286" s="127">
        <v>0.25620952000000002</v>
      </c>
      <c r="R286" s="59">
        <v>0.32587641000000001</v>
      </c>
      <c r="S286" s="59">
        <v>0.38378297</v>
      </c>
      <c r="T286" s="59">
        <v>0.72395500999999995</v>
      </c>
      <c r="U286" s="59">
        <v>0.75131398000000005</v>
      </c>
      <c r="V286" s="145">
        <v>0.56833053</v>
      </c>
      <c r="W286" s="167">
        <v>56.280999999999999</v>
      </c>
      <c r="X286" s="32">
        <v>57.124000000000002</v>
      </c>
      <c r="Y286" s="33">
        <v>43.704999999999998</v>
      </c>
      <c r="Z286" s="34">
        <v>44.777000000000001</v>
      </c>
      <c r="AA286" s="32">
        <v>68.888999999999996</v>
      </c>
      <c r="AB286" s="32">
        <v>70.152000000000001</v>
      </c>
      <c r="AC286" s="33">
        <v>53.959000000000003</v>
      </c>
      <c r="AD286" s="34">
        <v>56.341000000000001</v>
      </c>
      <c r="AE286" s="32">
        <v>67.128</v>
      </c>
      <c r="AF286" s="32">
        <v>69.599999999999994</v>
      </c>
      <c r="AG286" s="33">
        <v>79.777000000000001</v>
      </c>
      <c r="AH286" s="183">
        <v>81.647000000000006</v>
      </c>
      <c r="AI286" s="255"/>
      <c r="AJ286" s="192">
        <v>56.808999999999997</v>
      </c>
      <c r="AK286" s="69">
        <v>44.480699999999999</v>
      </c>
      <c r="AL286" s="69">
        <v>69.488</v>
      </c>
      <c r="AM286" s="69">
        <v>55.136400000000002</v>
      </c>
      <c r="AN286" s="69">
        <v>68.6858</v>
      </c>
      <c r="AO286" s="202">
        <v>80.501000000000005</v>
      </c>
      <c r="AP286" s="192">
        <v>57.265700000000002</v>
      </c>
      <c r="AQ286" s="69">
        <v>43.696399999999997</v>
      </c>
      <c r="AR286" s="69">
        <v>71.0916</v>
      </c>
      <c r="AS286" s="69">
        <v>57.430999999999997</v>
      </c>
      <c r="AT286" s="69">
        <v>69.41</v>
      </c>
      <c r="AU286" s="202">
        <v>82.094499999999996</v>
      </c>
      <c r="AV286" s="210">
        <v>-0.45670000000000499</v>
      </c>
      <c r="AW286" s="99">
        <v>0.78430000000000177</v>
      </c>
      <c r="AX286" s="99">
        <v>-1.6036000000000001</v>
      </c>
      <c r="AY286" s="99">
        <v>-2.2945999999999955</v>
      </c>
      <c r="AZ286" s="99">
        <v>-0.72419999999999618</v>
      </c>
      <c r="BA286" s="220">
        <v>-1.5934999999999917</v>
      </c>
      <c r="BB286" s="224" t="str">
        <f>CHAR(171)</f>
        <v>«</v>
      </c>
      <c r="BC286" s="64" t="str">
        <f>CHAR(171)</f>
        <v>«</v>
      </c>
      <c r="BD286" s="64" t="str">
        <f>CHAR(175)</f>
        <v>¯</v>
      </c>
      <c r="BE286" s="64" t="str">
        <f>CHAR(175)</f>
        <v>¯</v>
      </c>
      <c r="BF286" s="64" t="str">
        <f>CHAR(171)</f>
        <v>«</v>
      </c>
      <c r="BG286" s="231" t="str">
        <f>CHAR(171)</f>
        <v>«</v>
      </c>
    </row>
    <row r="287" spans="1:59" ht="12" customHeight="1" x14ac:dyDescent="0.2">
      <c r="A287" s="18"/>
      <c r="B287" s="19" t="s">
        <v>141</v>
      </c>
      <c r="C287" s="20"/>
      <c r="D287" s="20"/>
      <c r="E287" s="126"/>
      <c r="F287" s="28"/>
      <c r="G287" s="28"/>
      <c r="H287" s="28"/>
      <c r="I287" s="28"/>
      <c r="J287" s="144"/>
      <c r="K287" s="152"/>
      <c r="L287" s="29"/>
      <c r="M287" s="29"/>
      <c r="N287" s="29"/>
      <c r="O287" s="29"/>
      <c r="P287" s="160"/>
      <c r="Q287" s="152"/>
      <c r="R287" s="29"/>
      <c r="S287" s="29"/>
      <c r="T287" s="29"/>
      <c r="U287" s="29"/>
      <c r="V287" s="160"/>
      <c r="W287" s="126"/>
      <c r="X287" s="28"/>
      <c r="Y287" s="30"/>
      <c r="Z287" s="31"/>
      <c r="AA287" s="28"/>
      <c r="AB287" s="28"/>
      <c r="AC287" s="30"/>
      <c r="AD287" s="31"/>
      <c r="AE287" s="28"/>
      <c r="AF287" s="28"/>
      <c r="AG287" s="30"/>
      <c r="AH287" s="182"/>
      <c r="AI287" s="255"/>
      <c r="AJ287" s="126"/>
      <c r="AK287" s="28"/>
      <c r="AL287" s="28"/>
      <c r="AM287" s="28"/>
      <c r="AN287" s="28"/>
      <c r="AO287" s="144"/>
      <c r="AP287" s="126"/>
      <c r="AQ287" s="28"/>
      <c r="AR287" s="28"/>
      <c r="AS287" s="28"/>
      <c r="AT287" s="28"/>
      <c r="AU287" s="144"/>
      <c r="AV287" s="209"/>
      <c r="AW287" s="98"/>
      <c r="AX287" s="98"/>
      <c r="AY287" s="98"/>
      <c r="AZ287" s="98"/>
      <c r="BA287" s="219"/>
      <c r="BB287" s="223"/>
      <c r="BC287" s="61"/>
      <c r="BD287" s="61"/>
      <c r="BE287" s="61"/>
      <c r="BF287" s="61"/>
      <c r="BG287" s="230"/>
    </row>
    <row r="288" spans="1:59" ht="12" customHeight="1" x14ac:dyDescent="0.2">
      <c r="A288" s="5"/>
      <c r="B288" s="6"/>
      <c r="C288" s="7" t="s">
        <v>142</v>
      </c>
      <c r="D288" s="7"/>
      <c r="E288" s="127">
        <v>31.5397</v>
      </c>
      <c r="F288" s="59">
        <v>25.2193</v>
      </c>
      <c r="G288" s="59">
        <v>40.221899999999998</v>
      </c>
      <c r="H288" s="59">
        <v>31.8232</v>
      </c>
      <c r="I288" s="59">
        <v>41.585799999999999</v>
      </c>
      <c r="J288" s="145">
        <v>49.405799999999999</v>
      </c>
      <c r="K288" s="127">
        <v>0.82136699999999996</v>
      </c>
      <c r="L288" s="59">
        <v>1.18503</v>
      </c>
      <c r="M288" s="59">
        <v>1.114703</v>
      </c>
      <c r="N288" s="59">
        <v>2.1553089999999999</v>
      </c>
      <c r="O288" s="59">
        <v>1.9623219999999999</v>
      </c>
      <c r="P288" s="145">
        <v>1.731967</v>
      </c>
      <c r="Q288" s="127">
        <v>0.25905686999999999</v>
      </c>
      <c r="R288" s="59">
        <v>0.29885678999999998</v>
      </c>
      <c r="S288" s="59">
        <v>0.44835494999999997</v>
      </c>
      <c r="T288" s="59">
        <v>0.68588737</v>
      </c>
      <c r="U288" s="59">
        <v>0.81604757000000006</v>
      </c>
      <c r="V288" s="145">
        <v>0.85569276999999999</v>
      </c>
      <c r="W288" s="167">
        <v>31.114000000000001</v>
      </c>
      <c r="X288" s="32">
        <v>31.966000000000001</v>
      </c>
      <c r="Y288" s="33">
        <v>24.728000000000002</v>
      </c>
      <c r="Z288" s="34">
        <v>25.710999999999999</v>
      </c>
      <c r="AA288" s="32">
        <v>39.484000000000002</v>
      </c>
      <c r="AB288" s="32">
        <v>40.959000000000003</v>
      </c>
      <c r="AC288" s="33">
        <v>30.695</v>
      </c>
      <c r="AD288" s="34">
        <v>32.951000000000001</v>
      </c>
      <c r="AE288" s="32">
        <v>40.243000000000002</v>
      </c>
      <c r="AF288" s="32">
        <v>42.927999999999997</v>
      </c>
      <c r="AG288" s="33">
        <v>47.997999999999998</v>
      </c>
      <c r="AH288" s="183">
        <v>50.813000000000002</v>
      </c>
      <c r="AI288" s="255"/>
      <c r="AJ288" s="192">
        <v>31.560300000000002</v>
      </c>
      <c r="AK288" s="69">
        <v>25.366399999999999</v>
      </c>
      <c r="AL288" s="69">
        <v>40.034599999999998</v>
      </c>
      <c r="AM288" s="69">
        <v>31.398199999999999</v>
      </c>
      <c r="AN288" s="69">
        <v>41.576300000000003</v>
      </c>
      <c r="AO288" s="202">
        <v>49.368299999999998</v>
      </c>
      <c r="AP288" s="192">
        <v>30.7241</v>
      </c>
      <c r="AQ288" s="69">
        <v>24.136700000000001</v>
      </c>
      <c r="AR288" s="69">
        <v>39.748899999999999</v>
      </c>
      <c r="AS288" s="69">
        <v>32.6267</v>
      </c>
      <c r="AT288" s="69">
        <v>40.133099999999999</v>
      </c>
      <c r="AU288" s="202">
        <v>48.459299999999999</v>
      </c>
      <c r="AV288" s="210">
        <v>0.83620000000000161</v>
      </c>
      <c r="AW288" s="99">
        <v>1.2296999999999976</v>
      </c>
      <c r="AX288" s="99">
        <v>0.28569999999999851</v>
      </c>
      <c r="AY288" s="99">
        <v>-1.2285000000000004</v>
      </c>
      <c r="AZ288" s="99">
        <v>1.4432000000000045</v>
      </c>
      <c r="BA288" s="220">
        <v>0.90899999999999892</v>
      </c>
      <c r="BB288" s="224" t="str">
        <f>CHAR(173)</f>
        <v>­</v>
      </c>
      <c r="BC288" s="64" t="str">
        <f>CHAR(173)</f>
        <v>­</v>
      </c>
      <c r="BD288" s="64" t="str">
        <f>CHAR(171)</f>
        <v>«</v>
      </c>
      <c r="BE288" s="64" t="str">
        <f>CHAR(171)</f>
        <v>«</v>
      </c>
      <c r="BF288" s="64" t="str">
        <f>CHAR(171)</f>
        <v>«</v>
      </c>
      <c r="BG288" s="231" t="str">
        <f>CHAR(171)</f>
        <v>«</v>
      </c>
    </row>
    <row r="289" spans="1:59" ht="12" customHeight="1" x14ac:dyDescent="0.2">
      <c r="A289" s="5"/>
      <c r="B289" s="6"/>
      <c r="C289" s="7" t="s">
        <v>143</v>
      </c>
      <c r="D289" s="7"/>
      <c r="E289" s="127">
        <v>51.921999999999997</v>
      </c>
      <c r="F289" s="59">
        <v>44.119500000000002</v>
      </c>
      <c r="G289" s="59">
        <v>62.640300000000003</v>
      </c>
      <c r="H289" s="59">
        <v>54.133699999999997</v>
      </c>
      <c r="I289" s="59">
        <v>64.2761</v>
      </c>
      <c r="J289" s="145">
        <v>71.678299999999993</v>
      </c>
      <c r="K289" s="127">
        <v>0.52565399999999995</v>
      </c>
      <c r="L289" s="59">
        <v>0.742089</v>
      </c>
      <c r="M289" s="59">
        <v>0.72596799999999995</v>
      </c>
      <c r="N289" s="59">
        <v>1.3647210000000001</v>
      </c>
      <c r="O289" s="59">
        <v>1.2870619999999999</v>
      </c>
      <c r="P289" s="145">
        <v>1.1533500000000001</v>
      </c>
      <c r="Q289" s="127">
        <v>0.27292997000000002</v>
      </c>
      <c r="R289" s="59">
        <v>0.32740580000000002</v>
      </c>
      <c r="S289" s="59">
        <v>0.4547484</v>
      </c>
      <c r="T289" s="59">
        <v>0.73877444999999997</v>
      </c>
      <c r="U289" s="59">
        <v>0.82727302000000003</v>
      </c>
      <c r="V289" s="145">
        <v>0.82670193000000003</v>
      </c>
      <c r="W289" s="167">
        <v>51.472999999999999</v>
      </c>
      <c r="X289" s="32">
        <v>52.371000000000002</v>
      </c>
      <c r="Y289" s="33">
        <v>43.581000000000003</v>
      </c>
      <c r="Z289" s="34">
        <v>44.658000000000001</v>
      </c>
      <c r="AA289" s="32">
        <v>61.892000000000003</v>
      </c>
      <c r="AB289" s="32">
        <v>63.387999999999998</v>
      </c>
      <c r="AC289" s="33">
        <v>52.917999999999999</v>
      </c>
      <c r="AD289" s="34">
        <v>55.348999999999997</v>
      </c>
      <c r="AE289" s="32">
        <v>62.914999999999999</v>
      </c>
      <c r="AF289" s="32">
        <v>65.637</v>
      </c>
      <c r="AG289" s="33">
        <v>70.317999999999998</v>
      </c>
      <c r="AH289" s="183">
        <v>73.037999999999997</v>
      </c>
      <c r="AI289" s="255"/>
      <c r="AJ289" s="192">
        <v>52.108499999999999</v>
      </c>
      <c r="AK289" s="69">
        <v>44.354700000000001</v>
      </c>
      <c r="AL289" s="69">
        <v>62.716999999999999</v>
      </c>
      <c r="AM289" s="69">
        <v>54.133699999999997</v>
      </c>
      <c r="AN289" s="69">
        <v>64.573700000000002</v>
      </c>
      <c r="AO289" s="202">
        <v>71.656099999999995</v>
      </c>
      <c r="AP289" s="192">
        <v>52.2699</v>
      </c>
      <c r="AQ289" s="69">
        <v>43.5443</v>
      </c>
      <c r="AR289" s="69">
        <v>64.224199999999996</v>
      </c>
      <c r="AS289" s="69">
        <v>56.3444</v>
      </c>
      <c r="AT289" s="69">
        <v>65.141599999999997</v>
      </c>
      <c r="AU289" s="202">
        <v>73.349100000000007</v>
      </c>
      <c r="AV289" s="210">
        <v>-0.16140000000000043</v>
      </c>
      <c r="AW289" s="99">
        <v>0.81040000000000134</v>
      </c>
      <c r="AX289" s="99">
        <v>-1.5071999999999974</v>
      </c>
      <c r="AY289" s="99">
        <v>-2.2107000000000028</v>
      </c>
      <c r="AZ289" s="99">
        <v>-0.56789999999999452</v>
      </c>
      <c r="BA289" s="220">
        <v>-1.6930000000000121</v>
      </c>
      <c r="BB289" s="224" t="str">
        <f>CHAR(171)</f>
        <v>«</v>
      </c>
      <c r="BC289" s="64" t="str">
        <f>CHAR(171)</f>
        <v>«</v>
      </c>
      <c r="BD289" s="64" t="str">
        <f>CHAR(175)</f>
        <v>¯</v>
      </c>
      <c r="BE289" s="64" t="str">
        <f>CHAR(175)</f>
        <v>¯</v>
      </c>
      <c r="BF289" s="64" t="str">
        <f>CHAR(171)</f>
        <v>«</v>
      </c>
      <c r="BG289" s="231" t="str">
        <f>CHAR(171)</f>
        <v>«</v>
      </c>
    </row>
    <row r="290" spans="1:59" ht="6" customHeight="1" thickBot="1" x14ac:dyDescent="0.25">
      <c r="A290" s="8"/>
      <c r="B290" s="9"/>
      <c r="C290" s="10"/>
      <c r="D290" s="10"/>
      <c r="E290" s="128"/>
      <c r="F290" s="129"/>
      <c r="G290" s="129"/>
      <c r="H290" s="129"/>
      <c r="I290" s="129"/>
      <c r="J290" s="146"/>
      <c r="K290" s="153"/>
      <c r="L290" s="154"/>
      <c r="M290" s="154"/>
      <c r="N290" s="154"/>
      <c r="O290" s="154"/>
      <c r="P290" s="161"/>
      <c r="Q290" s="153"/>
      <c r="R290" s="154"/>
      <c r="S290" s="154"/>
      <c r="T290" s="154"/>
      <c r="U290" s="154"/>
      <c r="V290" s="161"/>
      <c r="W290" s="168"/>
      <c r="X290" s="169"/>
      <c r="Y290" s="170"/>
      <c r="Z290" s="171"/>
      <c r="AA290" s="169"/>
      <c r="AB290" s="169"/>
      <c r="AC290" s="170"/>
      <c r="AD290" s="171"/>
      <c r="AE290" s="169"/>
      <c r="AF290" s="169"/>
      <c r="AG290" s="170"/>
      <c r="AH290" s="184"/>
      <c r="AI290" s="255"/>
      <c r="AJ290" s="128"/>
      <c r="AK290" s="129"/>
      <c r="AL290" s="129"/>
      <c r="AM290" s="129"/>
      <c r="AN290" s="129"/>
      <c r="AO290" s="146"/>
      <c r="AP290" s="128"/>
      <c r="AQ290" s="129"/>
      <c r="AR290" s="129"/>
      <c r="AS290" s="129"/>
      <c r="AT290" s="129"/>
      <c r="AU290" s="146"/>
      <c r="AV290" s="211"/>
      <c r="AW290" s="212"/>
      <c r="AX290" s="212"/>
      <c r="AY290" s="212"/>
      <c r="AZ290" s="212"/>
      <c r="BA290" s="221"/>
      <c r="BB290" s="227"/>
      <c r="BC290" s="228"/>
      <c r="BD290" s="228"/>
      <c r="BE290" s="228"/>
      <c r="BF290" s="228"/>
      <c r="BG290" s="234"/>
    </row>
    <row r="291" spans="1:59" ht="6" customHeight="1" x14ac:dyDescent="0.2">
      <c r="A291" s="6"/>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c r="AC291" s="249"/>
      <c r="AD291" s="249"/>
      <c r="AE291" s="249"/>
      <c r="AF291" s="249"/>
      <c r="AG291" s="249"/>
      <c r="AH291" s="249"/>
      <c r="AI291" s="255"/>
    </row>
    <row r="292" spans="1:59" s="27" customFormat="1" ht="43.5" customHeight="1" x14ac:dyDescent="0.2">
      <c r="A292" s="43" t="s">
        <v>144</v>
      </c>
      <c r="B292" s="250" t="s">
        <v>165</v>
      </c>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c r="AA292" s="250"/>
      <c r="AB292" s="250"/>
      <c r="AC292" s="250"/>
      <c r="AD292" s="250"/>
      <c r="AE292" s="250"/>
      <c r="AF292" s="250"/>
      <c r="AG292" s="250"/>
      <c r="AH292" s="250"/>
      <c r="AI292" s="255"/>
      <c r="AJ292" s="256" t="s">
        <v>198</v>
      </c>
      <c r="AK292" s="256"/>
      <c r="AL292" s="256"/>
      <c r="AM292" s="256"/>
      <c r="AN292" s="256"/>
      <c r="AO292" s="256"/>
      <c r="AP292" s="256"/>
      <c r="AQ292" s="256"/>
      <c r="AR292" s="256"/>
      <c r="AS292" s="256"/>
      <c r="AT292" s="256"/>
      <c r="AU292" s="256"/>
      <c r="AV292" s="256"/>
      <c r="AW292" s="256"/>
      <c r="AX292" s="256"/>
      <c r="AY292" s="256"/>
      <c r="AZ292" s="256"/>
      <c r="BA292" s="256"/>
      <c r="BB292" s="256"/>
      <c r="BC292" s="256"/>
      <c r="BD292" s="256"/>
      <c r="BE292" s="256"/>
      <c r="BF292" s="256"/>
      <c r="BG292" s="256"/>
    </row>
    <row r="293" spans="1:59" s="27" customFormat="1" ht="12.75" customHeight="1" x14ac:dyDescent="0.2">
      <c r="A293" s="106">
        <v>2</v>
      </c>
      <c r="B293" s="247" t="s">
        <v>166</v>
      </c>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c r="AA293" s="247"/>
      <c r="AB293" s="247"/>
      <c r="AC293" s="247"/>
      <c r="AD293" s="247"/>
      <c r="AE293" s="247"/>
      <c r="AF293" s="247"/>
      <c r="AG293" s="247"/>
      <c r="AH293" s="247"/>
      <c r="AI293" s="241"/>
      <c r="AJ293" s="241"/>
      <c r="AK293" s="241"/>
      <c r="AL293" s="241"/>
      <c r="AM293" s="241"/>
      <c r="AN293" s="241"/>
      <c r="AO293" s="241"/>
      <c r="AP293" s="241"/>
      <c r="AQ293" s="241"/>
      <c r="AR293" s="241"/>
      <c r="AS293" s="241"/>
      <c r="AT293" s="241"/>
      <c r="AU293" s="241"/>
      <c r="AV293" s="241"/>
      <c r="AW293" s="241"/>
      <c r="AX293" s="241"/>
      <c r="AY293" s="241"/>
      <c r="AZ293" s="241"/>
      <c r="BA293" s="241"/>
      <c r="BB293" s="241"/>
      <c r="BC293" s="241"/>
      <c r="BD293" s="241"/>
      <c r="BE293" s="241"/>
      <c r="BF293" s="241"/>
      <c r="BG293" s="241"/>
    </row>
    <row r="294" spans="1:59" s="27" customFormat="1" ht="12.75" customHeight="1" x14ac:dyDescent="0.2">
      <c r="A294" s="106">
        <v>3</v>
      </c>
      <c r="B294" s="247" t="s">
        <v>167</v>
      </c>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c r="AA294" s="247"/>
      <c r="AB294" s="247"/>
      <c r="AC294" s="247"/>
      <c r="AD294" s="247"/>
      <c r="AE294" s="247"/>
      <c r="AF294" s="247"/>
      <c r="AG294" s="247"/>
      <c r="AH294" s="247"/>
      <c r="AI294" s="241"/>
      <c r="AJ294" s="241"/>
      <c r="AK294" s="241"/>
      <c r="AL294" s="241"/>
      <c r="AM294" s="241"/>
      <c r="AN294" s="241"/>
      <c r="AO294" s="241"/>
      <c r="AP294" s="241"/>
      <c r="AQ294" s="241"/>
      <c r="AR294" s="241"/>
      <c r="AS294" s="241"/>
      <c r="AT294" s="241"/>
      <c r="AU294" s="241"/>
      <c r="AV294" s="241"/>
      <c r="AW294" s="241"/>
      <c r="AX294" s="241"/>
      <c r="AY294" s="241"/>
      <c r="AZ294" s="241"/>
      <c r="BA294" s="241"/>
      <c r="BB294" s="241"/>
      <c r="BC294" s="241"/>
      <c r="BD294" s="241"/>
      <c r="BE294" s="241"/>
      <c r="BF294" s="241"/>
      <c r="BG294" s="241"/>
    </row>
    <row r="295" spans="1:59" s="27" customFormat="1" ht="12.75" customHeight="1" x14ac:dyDescent="0.2">
      <c r="A295" s="106">
        <v>4</v>
      </c>
      <c r="B295" s="247" t="s">
        <v>168</v>
      </c>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c r="AA295" s="247"/>
      <c r="AB295" s="247"/>
      <c r="AC295" s="247"/>
      <c r="AD295" s="247"/>
      <c r="AE295" s="247"/>
      <c r="AF295" s="247"/>
      <c r="AG295" s="247"/>
      <c r="AH295" s="247"/>
      <c r="AI295" s="241"/>
      <c r="AJ295" s="241"/>
      <c r="AK295" s="241"/>
      <c r="AL295" s="241"/>
      <c r="AM295" s="241"/>
      <c r="AN295" s="241"/>
      <c r="AO295" s="241"/>
      <c r="AP295" s="241"/>
      <c r="AQ295" s="241"/>
      <c r="AR295" s="241"/>
      <c r="AS295" s="241"/>
      <c r="AT295" s="241"/>
      <c r="AU295" s="241"/>
      <c r="AV295" s="241"/>
      <c r="AW295" s="241"/>
      <c r="AX295" s="241"/>
      <c r="AY295" s="241"/>
      <c r="AZ295" s="241"/>
      <c r="BA295" s="241"/>
      <c r="BB295" s="241"/>
      <c r="BC295" s="241"/>
      <c r="BD295" s="241"/>
      <c r="BE295" s="241"/>
      <c r="BF295" s="241"/>
      <c r="BG295" s="241"/>
    </row>
    <row r="296" spans="1:59" s="27" customFormat="1" ht="12.75" customHeight="1" x14ac:dyDescent="0.2">
      <c r="A296" s="106">
        <v>5</v>
      </c>
      <c r="B296" s="247" t="s">
        <v>169</v>
      </c>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c r="AA296" s="247"/>
      <c r="AB296" s="247"/>
      <c r="AC296" s="247"/>
      <c r="AD296" s="247"/>
      <c r="AE296" s="247"/>
      <c r="AF296" s="247"/>
      <c r="AG296" s="247"/>
      <c r="AH296" s="247"/>
      <c r="AI296" s="241"/>
      <c r="AJ296" s="241"/>
      <c r="AK296" s="241"/>
      <c r="AL296" s="241"/>
      <c r="AM296" s="241"/>
      <c r="AN296" s="241"/>
      <c r="AO296" s="241"/>
      <c r="AP296" s="241"/>
      <c r="AQ296" s="241"/>
      <c r="AR296" s="241"/>
      <c r="AS296" s="241"/>
      <c r="AT296" s="241"/>
      <c r="AU296" s="241"/>
      <c r="AV296" s="241"/>
      <c r="AW296" s="241"/>
      <c r="AX296" s="241"/>
      <c r="AY296" s="241"/>
      <c r="AZ296" s="241"/>
      <c r="BA296" s="241"/>
      <c r="BB296" s="241"/>
      <c r="BC296" s="241"/>
      <c r="BD296" s="241"/>
      <c r="BE296" s="241"/>
      <c r="BF296" s="241"/>
      <c r="BG296" s="241"/>
    </row>
    <row r="297" spans="1:59" s="27" customFormat="1" ht="12.75" customHeight="1" x14ac:dyDescent="0.2">
      <c r="A297" s="106">
        <v>6</v>
      </c>
      <c r="B297" s="247" t="s">
        <v>170</v>
      </c>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c r="AC297" s="247"/>
      <c r="AD297" s="247"/>
      <c r="AE297" s="247"/>
      <c r="AF297" s="247"/>
      <c r="AG297" s="247"/>
      <c r="AH297" s="247"/>
      <c r="AI297" s="241"/>
      <c r="AJ297" s="241"/>
      <c r="AK297" s="241"/>
      <c r="AL297" s="241"/>
      <c r="AM297" s="241"/>
      <c r="AN297" s="241"/>
      <c r="AO297" s="241"/>
      <c r="AP297" s="241"/>
      <c r="AQ297" s="241"/>
      <c r="AR297" s="241"/>
      <c r="AS297" s="241"/>
      <c r="AT297" s="241"/>
      <c r="AU297" s="241"/>
      <c r="AV297" s="241"/>
      <c r="AW297" s="241"/>
      <c r="AX297" s="241"/>
      <c r="AY297" s="241"/>
      <c r="AZ297" s="241"/>
      <c r="BA297" s="241"/>
      <c r="BB297" s="241"/>
      <c r="BC297" s="241"/>
      <c r="BD297" s="241"/>
      <c r="BE297" s="241"/>
      <c r="BF297" s="241"/>
      <c r="BG297" s="241"/>
    </row>
    <row r="298" spans="1:59" s="27" customFormat="1" ht="12.75" customHeight="1" x14ac:dyDescent="0.2">
      <c r="A298" s="106">
        <v>7</v>
      </c>
      <c r="B298" s="247" t="s">
        <v>171</v>
      </c>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c r="AA298" s="247"/>
      <c r="AB298" s="247"/>
      <c r="AC298" s="247"/>
      <c r="AD298" s="247"/>
      <c r="AE298" s="247"/>
      <c r="AF298" s="247"/>
      <c r="AG298" s="247"/>
      <c r="AH298" s="247"/>
    </row>
    <row r="299" spans="1:59" s="27" customFormat="1" ht="12.75" customHeight="1" x14ac:dyDescent="0.2">
      <c r="A299" s="106">
        <v>8</v>
      </c>
      <c r="B299" s="247" t="s">
        <v>172</v>
      </c>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c r="AA299" s="247"/>
      <c r="AB299" s="247"/>
      <c r="AC299" s="247"/>
      <c r="AD299" s="247"/>
      <c r="AE299" s="247"/>
      <c r="AF299" s="247"/>
      <c r="AG299" s="247"/>
      <c r="AH299" s="247"/>
    </row>
    <row r="300" spans="1:59" s="27" customFormat="1" ht="24.95" customHeight="1" x14ac:dyDescent="0.2">
      <c r="A300" s="106">
        <v>9</v>
      </c>
      <c r="B300" s="247" t="s">
        <v>173</v>
      </c>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c r="AA300" s="247"/>
      <c r="AB300" s="247"/>
      <c r="AC300" s="247"/>
      <c r="AD300" s="247"/>
      <c r="AE300" s="247"/>
      <c r="AF300" s="247"/>
      <c r="AG300" s="247"/>
      <c r="AH300" s="247"/>
    </row>
    <row r="301" spans="1:59" s="27" customFormat="1" ht="48.95" customHeight="1" x14ac:dyDescent="0.2">
      <c r="A301" s="106">
        <v>10</v>
      </c>
      <c r="B301" s="247" t="s">
        <v>174</v>
      </c>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c r="AA301" s="247"/>
      <c r="AB301" s="247"/>
      <c r="AC301" s="247"/>
      <c r="AD301" s="247"/>
      <c r="AE301" s="247"/>
      <c r="AF301" s="247"/>
      <c r="AG301" s="247"/>
      <c r="AH301" s="247"/>
    </row>
    <row r="302" spans="1:59" s="27" customFormat="1" ht="12.75" customHeight="1" x14ac:dyDescent="0.2">
      <c r="A302" s="106">
        <v>11</v>
      </c>
      <c r="B302" s="247" t="s">
        <v>175</v>
      </c>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c r="AA302" s="247"/>
      <c r="AB302" s="247"/>
      <c r="AC302" s="247"/>
      <c r="AD302" s="247"/>
      <c r="AE302" s="247"/>
      <c r="AF302" s="247"/>
      <c r="AG302" s="247"/>
      <c r="AH302" s="247"/>
    </row>
    <row r="303" spans="1:59" s="27" customFormat="1" ht="12.75" customHeight="1" x14ac:dyDescent="0.2">
      <c r="A303" s="106">
        <v>12</v>
      </c>
      <c r="B303" s="247" t="s">
        <v>176</v>
      </c>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c r="AC303" s="247"/>
      <c r="AD303" s="247"/>
      <c r="AE303" s="247"/>
      <c r="AF303" s="247"/>
      <c r="AG303" s="247"/>
      <c r="AH303" s="247"/>
    </row>
    <row r="304" spans="1:59" s="27" customFormat="1" ht="24.95" customHeight="1" x14ac:dyDescent="0.2">
      <c r="A304" s="106">
        <v>13</v>
      </c>
      <c r="B304" s="247" t="s">
        <v>177</v>
      </c>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c r="AC304" s="247"/>
      <c r="AD304" s="247"/>
      <c r="AE304" s="247"/>
      <c r="AF304" s="247"/>
      <c r="AG304" s="247"/>
      <c r="AH304" s="247"/>
    </row>
    <row r="305" spans="1:34" s="27" customFormat="1" ht="35.1" customHeight="1" x14ac:dyDescent="0.2">
      <c r="A305" s="106">
        <v>14</v>
      </c>
      <c r="B305" s="247" t="s">
        <v>178</v>
      </c>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c r="AC305" s="247"/>
      <c r="AD305" s="247"/>
      <c r="AE305" s="247"/>
      <c r="AF305" s="247"/>
      <c r="AG305" s="247"/>
      <c r="AH305" s="247"/>
    </row>
    <row r="306" spans="1:34" ht="25.5" customHeight="1" x14ac:dyDescent="0.2">
      <c r="A306" s="248" t="s">
        <v>161</v>
      </c>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c r="AA306" s="248"/>
      <c r="AB306" s="248"/>
      <c r="AC306" s="248"/>
      <c r="AD306" s="248"/>
      <c r="AE306" s="248"/>
      <c r="AF306" s="248"/>
      <c r="AG306" s="248"/>
      <c r="AH306" s="248"/>
    </row>
    <row r="307" spans="1:34" ht="20.25" customHeight="1" x14ac:dyDescent="0.2">
      <c r="A307" s="243" t="s">
        <v>149</v>
      </c>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c r="AA307" s="243"/>
      <c r="AB307" s="243"/>
      <c r="AC307" s="243"/>
      <c r="AD307" s="243"/>
      <c r="AE307" s="243"/>
      <c r="AF307" s="243"/>
      <c r="AG307" s="243"/>
      <c r="AH307" s="243"/>
    </row>
    <row r="308" spans="1:34" ht="12.75" customHeight="1" x14ac:dyDescent="0.2">
      <c r="A308" s="244" t="s">
        <v>162</v>
      </c>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244"/>
      <c r="AF308" s="244"/>
      <c r="AG308" s="244"/>
      <c r="AH308" s="244"/>
    </row>
    <row r="309" spans="1:34" ht="12.75" customHeight="1" x14ac:dyDescent="0.2">
      <c r="A309" s="245" t="s">
        <v>163</v>
      </c>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c r="AC309" s="245"/>
      <c r="AD309" s="245"/>
      <c r="AE309" s="245"/>
      <c r="AF309" s="245"/>
      <c r="AG309" s="245"/>
      <c r="AH309" s="245"/>
    </row>
    <row r="310" spans="1:34" ht="12.75" customHeight="1" x14ac:dyDescent="0.2">
      <c r="A310" s="246" t="s">
        <v>164</v>
      </c>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246"/>
      <c r="AF310" s="246"/>
      <c r="AG310" s="246"/>
      <c r="AH310" s="246"/>
    </row>
  </sheetData>
  <mergeCells count="93">
    <mergeCell ref="Q6:V6"/>
    <mergeCell ref="U8:U9"/>
    <mergeCell ref="V8:V9"/>
    <mergeCell ref="W6:AH6"/>
    <mergeCell ref="AJ6:AO6"/>
    <mergeCell ref="AP6:AU6"/>
    <mergeCell ref="AV6:BA6"/>
    <mergeCell ref="AJ7:AJ9"/>
    <mergeCell ref="AK7:AK9"/>
    <mergeCell ref="AL7:AO7"/>
    <mergeCell ref="AL8:AL9"/>
    <mergeCell ref="AV7:AV9"/>
    <mergeCell ref="E6:J6"/>
    <mergeCell ref="K6:P6"/>
    <mergeCell ref="B138:D138"/>
    <mergeCell ref="A151:D151"/>
    <mergeCell ref="C238:D238"/>
    <mergeCell ref="L7:L9"/>
    <mergeCell ref="M7:P7"/>
    <mergeCell ref="M8:M9"/>
    <mergeCell ref="N8:N9"/>
    <mergeCell ref="BB6:BG6"/>
    <mergeCell ref="AV3:BG4"/>
    <mergeCell ref="E7:E9"/>
    <mergeCell ref="F7:F9"/>
    <mergeCell ref="G7:J7"/>
    <mergeCell ref="G8:G9"/>
    <mergeCell ref="H8:H9"/>
    <mergeCell ref="I8:I9"/>
    <mergeCell ref="J8:J9"/>
    <mergeCell ref="K7:K9"/>
    <mergeCell ref="P8:P9"/>
    <mergeCell ref="Q7:Q9"/>
    <mergeCell ref="R7:R9"/>
    <mergeCell ref="S7:V7"/>
    <mergeCell ref="S8:S9"/>
    <mergeCell ref="T8:T9"/>
    <mergeCell ref="BG8:BG9"/>
    <mergeCell ref="AM8:AM9"/>
    <mergeCell ref="AN8:AN9"/>
    <mergeCell ref="AO8:AO9"/>
    <mergeCell ref="AP7:AP9"/>
    <mergeCell ref="AQ7:AQ9"/>
    <mergeCell ref="AR7:AU7"/>
    <mergeCell ref="AR8:AR9"/>
    <mergeCell ref="AS8:AS9"/>
    <mergeCell ref="AT8:AT9"/>
    <mergeCell ref="AU8:AU9"/>
    <mergeCell ref="AW7:AW9"/>
    <mergeCell ref="AX7:BA7"/>
    <mergeCell ref="AX8:AX9"/>
    <mergeCell ref="AI6:AI292"/>
    <mergeCell ref="B298:AH298"/>
    <mergeCell ref="B299:AH299"/>
    <mergeCell ref="AJ292:BG292"/>
    <mergeCell ref="B293:AH293"/>
    <mergeCell ref="B294:AH294"/>
    <mergeCell ref="B295:AH295"/>
    <mergeCell ref="AY8:AY9"/>
    <mergeCell ref="AZ8:AZ9"/>
    <mergeCell ref="BA8:BA9"/>
    <mergeCell ref="BB7:BB9"/>
    <mergeCell ref="BC7:BC9"/>
    <mergeCell ref="BD7:BG7"/>
    <mergeCell ref="BD8:BD9"/>
    <mergeCell ref="BE8:BE9"/>
    <mergeCell ref="BF8:BF9"/>
    <mergeCell ref="B300:AH300"/>
    <mergeCell ref="B291:AH291"/>
    <mergeCell ref="B292:AH292"/>
    <mergeCell ref="AG8:AH8"/>
    <mergeCell ref="O8:O9"/>
    <mergeCell ref="B296:AH296"/>
    <mergeCell ref="B297:AH297"/>
    <mergeCell ref="W7:X8"/>
    <mergeCell ref="Y7:Z8"/>
    <mergeCell ref="AA7:AH7"/>
    <mergeCell ref="AA8:AB8"/>
    <mergeCell ref="AC8:AD8"/>
    <mergeCell ref="AE8:AF8"/>
    <mergeCell ref="C240:D240"/>
    <mergeCell ref="C270:D270"/>
    <mergeCell ref="D6:D9"/>
    <mergeCell ref="A307:AH307"/>
    <mergeCell ref="A308:AH308"/>
    <mergeCell ref="A309:AH309"/>
    <mergeCell ref="A310:AH310"/>
    <mergeCell ref="B301:AH301"/>
    <mergeCell ref="B302:AH302"/>
    <mergeCell ref="B303:AH303"/>
    <mergeCell ref="B304:AH304"/>
    <mergeCell ref="B305:AH305"/>
    <mergeCell ref="A306:AH306"/>
  </mergeCells>
  <phoneticPr fontId="0" type="noConversion"/>
  <hyperlinks>
    <hyperlink ref="AJ10" tooltip="C.V.: _x000a_0.44 %"/>
    <hyperlink ref="AP10" tooltip="C.V.: _x000a_0.43 %"/>
    <hyperlink ref="AJ12" tooltip="C.V.: _x000a_0.39 %"/>
    <hyperlink ref="AP12" tooltip="C.V.: _x000a_0.38 %"/>
    <hyperlink ref="AJ13" tooltip="C.V.: _x000a_0.50 %"/>
    <hyperlink ref="AP13" tooltip="C.V.: _x000a_0.48 %"/>
    <hyperlink ref="AJ14" tooltip="C.V.: _x000a_0.51 %"/>
    <hyperlink ref="AP14" tooltip="C.V.: _x000a_0.49 %"/>
    <hyperlink ref="AJ15" tooltip="C.V.: _x000a_2.48 %"/>
    <hyperlink ref="AP15" tooltip="C.V.: _x000a_2.40 %"/>
    <hyperlink ref="AJ16" tooltip="C.V.: _x000a_0.58 %"/>
    <hyperlink ref="AP16" tooltip="C.V.: _x000a_0.57 %"/>
    <hyperlink ref="AJ17" tooltip="C.V.: _x000a_1.75 %"/>
    <hyperlink ref="AP17" tooltip="C.V.: _x000a_1.86 %"/>
    <hyperlink ref="AJ18" tooltip="C.V.: _x000a_0.65 %"/>
    <hyperlink ref="AP18" tooltip="C.V.: _x000a_0.64 %"/>
    <hyperlink ref="AJ20" tooltip="C.V.: _x000a_0.51 %"/>
    <hyperlink ref="AP20" tooltip="C.V.: _x000a_0.49 %"/>
    <hyperlink ref="AJ22" tooltip="C.V.: _x000a_0.51 %"/>
    <hyperlink ref="AP22" tooltip="C.V.: _x000a_0.49 %"/>
    <hyperlink ref="AJ23" tooltip="C.V.: _x000a_0.65 %"/>
    <hyperlink ref="AP23" tooltip="C.V.: _x000a_0.63 %"/>
    <hyperlink ref="AJ24" tooltip="C.V.: _x000a_0.67 %"/>
    <hyperlink ref="AP24" tooltip="C.V.: _x000a_0.65 %"/>
    <hyperlink ref="AJ25" tooltip="C.V.: _x000a_2.68 %"/>
    <hyperlink ref="AP25" tooltip="C.V.: _x000a_2.56 %"/>
    <hyperlink ref="AJ26" tooltip="C.V.: _x000a_2.09 %"/>
    <hyperlink ref="AP26" tooltip="C.V.: _x000a_2.28 %"/>
    <hyperlink ref="AJ27" tooltip="C.V.: _x000a_1.05 %"/>
    <hyperlink ref="AP27" tooltip="C.V.: _x000a_1.03 %"/>
    <hyperlink ref="AJ28" tooltip="C.V.: _x000a_2.81 %"/>
    <hyperlink ref="AP28" tooltip="C.V.: _x000a_2.81 %"/>
    <hyperlink ref="AJ31" tooltip="C.V.: _x000a_0.51 %"/>
    <hyperlink ref="AP31" tooltip="C.V.: _x000a_0.49 %"/>
    <hyperlink ref="AJ32" tooltip="C.V.: _x000a_2.15 %"/>
    <hyperlink ref="AP32" tooltip="C.V.: _x000a_2.04 %"/>
    <hyperlink ref="AJ33" tooltip="C.V.: _x000a_2.15 %"/>
    <hyperlink ref="AP33" tooltip="C.V.: _x000a_2.04 %"/>
    <hyperlink ref="AJ34" tooltip="C.V.: _x000a_1.14 %"/>
    <hyperlink ref="AP34" tooltip="C.V.: _x000a_1.20 %"/>
    <hyperlink ref="AJ35" tooltip="C.V.: _x000a_5.73 %"/>
    <hyperlink ref="AP35" tooltip="C.V.: _x000a_5.81 %"/>
    <hyperlink ref="AJ36" tooltip="C.V.: _x000a_1.45 %"/>
    <hyperlink ref="AP36" tooltip="C.V.: _x000a_1.53 %"/>
    <hyperlink ref="AJ37" tooltip="C.V.: _x000a_1.96 %"/>
    <hyperlink ref="AP37" tooltip="C.V.: _x000a_1.92 %"/>
    <hyperlink ref="AJ38" tooltip="C.V.: _x000a_0.68 %"/>
    <hyperlink ref="AP38" tooltip="C.V.: _x000a_0.67 %"/>
    <hyperlink ref="AJ39" tooltip="C.V.: _x000a_1.29 %"/>
    <hyperlink ref="AP39" tooltip="C.V.: _x000a_1.18 %"/>
    <hyperlink ref="AJ40" tooltip="C.V.: _x000a_1.85 %"/>
    <hyperlink ref="AP40" tooltip="C.V.: _x000a_1.94 %"/>
    <hyperlink ref="AJ41" tooltip="C.V.: _x000a_2.29 %"/>
    <hyperlink ref="AP41" tooltip="C.V.: _x000a_2.13 %"/>
    <hyperlink ref="AJ42" tooltip="C.V.: _x000a_1.83 %"/>
    <hyperlink ref="AP42" tooltip="C.V.: _x000a_1.88 %"/>
    <hyperlink ref="AJ43" tooltip="C.V.: _x000a_1.79 %"/>
    <hyperlink ref="AP43" tooltip="C.V.: _x000a_1.99 %"/>
    <hyperlink ref="AJ44" tooltip="C.V.: _x000a_1.54 %"/>
    <hyperlink ref="AP44" tooltip="C.V.: _x000a_1.46 %"/>
    <hyperlink ref="AJ45" tooltip="C.V.: _x000a_2.30 %"/>
    <hyperlink ref="AP45" tooltip="C.V.: _x000a_2.41 %"/>
    <hyperlink ref="AJ48" tooltip="C.V.: _x000a_0.51 %"/>
    <hyperlink ref="AP48" tooltip="C.V.: _x000a_0.49 %"/>
    <hyperlink ref="AJ49" tooltip="C.V.: _x000a_1.37 %"/>
    <hyperlink ref="AP49" tooltip="C.V.: _x000a_1.44 %"/>
    <hyperlink ref="AJ50" tooltip="C.V.: _x000a_1.11 %"/>
    <hyperlink ref="AP50" tooltip="C.V.: _x000a_1.06 %"/>
    <hyperlink ref="AJ51" tooltip="C.V.: _x000a_1.19 %"/>
    <hyperlink ref="AP51" tooltip="C.V.: _x000a_1.13 %"/>
    <hyperlink ref="AJ52" tooltip="C.V.: _x000a_1.49 %"/>
    <hyperlink ref="AP52" tooltip="C.V.: _x000a_1.46 %"/>
    <hyperlink ref="AJ53" tooltip="C.V.: _x000a_2.54 %"/>
    <hyperlink ref="AP53" tooltip="C.V.: _x000a_2.45 %"/>
    <hyperlink ref="AJ54" tooltip="C.V.: _x000a_2.69 %"/>
    <hyperlink ref="AP54" tooltip="C.V.: _x000a_2.61 %"/>
    <hyperlink ref="AJ57" tooltip="C.V.: _x000a_0.51 %"/>
    <hyperlink ref="AP57" tooltip="C.V.: _x000a_0.49 %"/>
    <hyperlink ref="AJ58" tooltip="C.V.: _x000a_2.93 %"/>
    <hyperlink ref="AP58" tooltip="C.V.: _x000a_2.80 %"/>
    <hyperlink ref="AJ59" tooltip="C.V.: _x000a_1.96 %"/>
    <hyperlink ref="AP59" tooltip="C.V.: _x000a_2.03 %"/>
    <hyperlink ref="AJ60" tooltip="C.V.: _x000a_1.29 %"/>
    <hyperlink ref="AP60" tooltip="C.V.: _x000a_1.28 %"/>
    <hyperlink ref="AJ61" tooltip="C.V.: _x000a_0.78 %"/>
    <hyperlink ref="AP61" tooltip="C.V.: _x000a_0.75 %"/>
    <hyperlink ref="AJ62" tooltip="C.V.: _x000a_1.06 %"/>
    <hyperlink ref="AP62" tooltip="C.V.: _x000a_1.05 %"/>
    <hyperlink ref="AJ65" tooltip="C.V.: _x000a_0.51 %"/>
    <hyperlink ref="AP65" tooltip="C.V.: _x000a_0.49 %"/>
    <hyperlink ref="AJ66" tooltip="C.V.: _x000a_0.87 %"/>
    <hyperlink ref="AP66" tooltip="C.V.: _x000a_0.81 %"/>
    <hyperlink ref="AJ67" tooltip="C.V.: _x000a_0.71 %"/>
    <hyperlink ref="AP67" tooltip="C.V.: _x000a_0.70 %"/>
    <hyperlink ref="AJ70" tooltip="C.V.: _x000a_0.51 %"/>
    <hyperlink ref="AP70" tooltip="C.V.: _x000a_0.49 %"/>
    <hyperlink ref="AJ71" tooltip="C.V.: _x000a_2.15 %"/>
    <hyperlink ref="AP71" tooltip="C.V.: _x000a_2.04 %"/>
    <hyperlink ref="AJ72" tooltip="C.V.: _x000a_0.60 %"/>
    <hyperlink ref="AP72" tooltip="C.V.: _x000a_0.58 %"/>
    <hyperlink ref="AJ73" tooltip="C.V.: _x000a_0.92 %"/>
    <hyperlink ref="AP73" tooltip="C.V.: _x000a_0.91 %"/>
    <hyperlink ref="AJ74" tooltip="C.V.: _x000a_1.23 %"/>
    <hyperlink ref="AP74" tooltip="C.V.: _x000a_1.23 %"/>
    <hyperlink ref="AJ75" tooltip="C.V.: _x000a_1.27 %"/>
    <hyperlink ref="AP75" tooltip="C.V.: _x000a_1.26 %"/>
    <hyperlink ref="AJ76" tooltip="C.V.: _x000a_1.29 %"/>
    <hyperlink ref="AP76" tooltip="C.V.: _x000a_1.35 %"/>
    <hyperlink ref="AJ77" tooltip="C.V.: _x000a_1.72 %"/>
    <hyperlink ref="AP77" tooltip="C.V.: _x000a_1.65 %"/>
    <hyperlink ref="AJ78" tooltip="C.V.: _x000a_1.81 %"/>
    <hyperlink ref="AP78" tooltip="C.V.: _x000a_1.70 %"/>
    <hyperlink ref="AJ79" tooltip="C.V.: _x000a_2.30 %"/>
    <hyperlink ref="AP79" tooltip="C.V.: _x000a_2.41 %"/>
    <hyperlink ref="AJ80" tooltip="C.V.: _x000a_2.25 %"/>
    <hyperlink ref="AP80" tooltip="C.V.: _x000a_2.13 %"/>
    <hyperlink ref="AJ83" tooltip="C.V.: _x000a_0.51 %"/>
    <hyperlink ref="AP83" tooltip="C.V.: _x000a_0.49 %"/>
    <hyperlink ref="AJ84" tooltip="C.V.: _x000a_0.74 %"/>
    <hyperlink ref="AP84" tooltip="C.V.: _x000a_0.71 %"/>
    <hyperlink ref="AJ85" tooltip="C.V.: _x000a_1.11 %"/>
    <hyperlink ref="AP85" tooltip="C.V.: _x000a_1.08 %"/>
    <hyperlink ref="AJ86" tooltip="C.V.: _x000a_1.10 %"/>
    <hyperlink ref="AP86" tooltip="C.V.: _x000a_1.11 %"/>
    <hyperlink ref="AJ87" tooltip="C.V.: _x000a_1.41 %"/>
    <hyperlink ref="AP87" tooltip="C.V.: _x000a_1.46 %"/>
    <hyperlink ref="AJ88" tooltip="C.V.: _x000a_3.49 %"/>
    <hyperlink ref="AP88" tooltip="C.V.: _x000a_3.94 %"/>
    <hyperlink ref="AJ89" tooltip="C.V.: _x000a_1.53 %"/>
    <hyperlink ref="AP89" tooltip="C.V.: _x000a_1.59 %"/>
    <hyperlink ref="AJ90" tooltip="C.V.: _x000a_1.60 %"/>
    <hyperlink ref="AP90" tooltip="C.V.: _x000a_1.65 %"/>
    <hyperlink ref="AJ91" tooltip="C.V.: _x000a_5.05 %"/>
    <hyperlink ref="AP91" tooltip="C.V.: _x000a_5.80 %"/>
    <hyperlink ref="AJ92" tooltip="C.V.: _x000a_1.02 %"/>
    <hyperlink ref="AP92" tooltip="C.V.: _x000a_0.99 %"/>
    <hyperlink ref="AJ93" tooltip="C.V.: _x000a_1.14 %"/>
    <hyperlink ref="AP93" tooltip="C.V.: _x000a_1.14 %"/>
    <hyperlink ref="AJ94" tooltip="C.V.: _x000a_2.37 %"/>
    <hyperlink ref="AP94" tooltip="C.V.: _x000a_2.28 %"/>
    <hyperlink ref="AJ95" tooltip="C.V.: _x000a_4.54 %"/>
    <hyperlink ref="AP95" tooltip="C.V.: _x000a_4.22 %"/>
    <hyperlink ref="AJ96" tooltip="C.V.: _x000a_6.18 %"/>
    <hyperlink ref="AP96" tooltip="C.V.: _x000a_5.79 %"/>
    <hyperlink ref="AJ98" tooltip="C.V.: _x000a_0.65 %"/>
    <hyperlink ref="AP98" tooltip="C.V.: _x000a_0.63 %"/>
    <hyperlink ref="AJ100" tooltip="C.V.: _x000a_0.65 %"/>
    <hyperlink ref="AP100" tooltip="C.V.: _x000a_0.63 %"/>
    <hyperlink ref="AJ101" tooltip="C.V.: _x000a_3.12 %"/>
    <hyperlink ref="AP101" tooltip="C.V.: _x000a_3.08 %"/>
    <hyperlink ref="AJ102" tooltip="C.V.: _x000a_3.12 %"/>
    <hyperlink ref="AP102" tooltip="C.V.: _x000a_3.08 %"/>
    <hyperlink ref="AJ103" tooltip="C.V.: _x000a_1.25 %"/>
    <hyperlink ref="AP103" tooltip="C.V.: _x000a_1.29 %"/>
    <hyperlink ref="AJ104" tooltip="C.V.: _x000a_5.79 %"/>
    <hyperlink ref="AP104" tooltip="C.V.: _x000a_5.89 %"/>
    <hyperlink ref="AJ105" tooltip="C.V.: _x000a_1.55 %"/>
    <hyperlink ref="AP105" tooltip="C.V.: _x000a_1.59 %"/>
    <hyperlink ref="AJ106" tooltip="C.V.: _x000a_2.26 %"/>
    <hyperlink ref="AP106" tooltip="C.V.: _x000a_2.29 %"/>
    <hyperlink ref="AJ107" tooltip="C.V.: _x000a_0.80 %"/>
    <hyperlink ref="AP107" tooltip="C.V.: _x000a_0.78 %"/>
    <hyperlink ref="AJ108" tooltip="C.V.: _x000a_1.63 %"/>
    <hyperlink ref="AP108" tooltip="C.V.: _x000a_1.54 %"/>
    <hyperlink ref="AJ109" tooltip="C.V.: _x000a_2.16 %"/>
    <hyperlink ref="AP109" tooltip="C.V.: _x000a_2.30 %"/>
    <hyperlink ref="AJ110" tooltip="C.V.: _x000a_2.63 %"/>
    <hyperlink ref="AP110" tooltip="C.V.: _x000a_2.47 %"/>
    <hyperlink ref="AJ111" tooltip="C.V.: _x000a_2.15 %"/>
    <hyperlink ref="AP111" tooltip="C.V.: _x000a_2.15 %"/>
    <hyperlink ref="AJ112" tooltip="C.V.: _x000a_1.83 %"/>
    <hyperlink ref="AP112" tooltip="C.V.: _x000a_1.92 %"/>
    <hyperlink ref="AJ113" tooltip="C.V.: _x000a_1.78 %"/>
    <hyperlink ref="AP113" tooltip="C.V.: _x000a_1.70 %"/>
    <hyperlink ref="AJ114" tooltip="C.V.: _x000a_2.32 %"/>
    <hyperlink ref="AP114" tooltip="C.V.: _x000a_2.41 %"/>
    <hyperlink ref="AJ117" tooltip="C.V.: _x000a_0.65 %"/>
    <hyperlink ref="AP117" tooltip="C.V.: _x000a_0.63 %"/>
    <hyperlink ref="AJ118" tooltip="C.V.: _x000a_1.82 %"/>
    <hyperlink ref="AP118" tooltip="C.V.: _x000a_2.04 %"/>
    <hyperlink ref="AJ119" tooltip="C.V.: _x000a_1.21 %"/>
    <hyperlink ref="AP119" tooltip="C.V.: _x000a_1.21 %"/>
    <hyperlink ref="AJ120" tooltip="C.V.: _x000a_1.36 %"/>
    <hyperlink ref="AP120" tooltip="C.V.: _x000a_1.25 %"/>
    <hyperlink ref="AJ121" tooltip="C.V.: _x000a_1.64 %"/>
    <hyperlink ref="AP121" tooltip="C.V.: _x000a_1.59 %"/>
    <hyperlink ref="AJ122" tooltip="C.V.: _x000a_3.08 %"/>
    <hyperlink ref="AP122" tooltip="C.V.: _x000a_2.95 %"/>
    <hyperlink ref="AJ125" tooltip="C.V.: _x000a_0.65 %"/>
    <hyperlink ref="AP125" tooltip="C.V.: _x000a_0.63 %"/>
    <hyperlink ref="AJ126" tooltip="C.V.: _x000a_3.28 %"/>
    <hyperlink ref="AP126" tooltip="C.V.: _x000a_3.12 %"/>
    <hyperlink ref="AJ127" tooltip="C.V.: _x000a_3.14 %"/>
    <hyperlink ref="AP127" tooltip="C.V.: _x000a_2.98 %"/>
    <hyperlink ref="AJ128" tooltip="C.V.: _x000a_1.68 %"/>
    <hyperlink ref="AP128" tooltip="C.V.: _x000a_1.65 %"/>
    <hyperlink ref="AJ129" tooltip="C.V.: _x000a_0.89 %"/>
    <hyperlink ref="AP129" tooltip="C.V.: _x000a_0.87 %"/>
    <hyperlink ref="AJ130" tooltip="C.V.: _x000a_1.32 %"/>
    <hyperlink ref="AP130" tooltip="C.V.: _x000a_1.28 %"/>
    <hyperlink ref="AJ133" tooltip="C.V.: _x000a_0.65 %"/>
    <hyperlink ref="AP133" tooltip="C.V.: _x000a_0.63 %"/>
    <hyperlink ref="AJ134" tooltip="C.V.: _x000a_0.87 %"/>
    <hyperlink ref="AP134" tooltip="C.V.: _x000a_0.81 %"/>
    <hyperlink ref="AJ135" tooltip="C.V.: _x000a_1.04 %"/>
    <hyperlink ref="AP135" tooltip="C.V.: _x000a_1.08 %"/>
    <hyperlink ref="AJ138" tooltip="C.V.: _x000a_0.65 %"/>
    <hyperlink ref="AP138" tooltip="C.V.: _x000a_0.63 %"/>
    <hyperlink ref="AJ139" tooltip="C.V.: _x000a_0.83 %"/>
    <hyperlink ref="AP139" tooltip="C.V.: _x000a_0.75 %"/>
    <hyperlink ref="AJ140" tooltip="C.V.: _x000a_1.18 %"/>
    <hyperlink ref="AP140" tooltip="C.V.: _x000a_1.22 %"/>
    <hyperlink ref="AJ143" tooltip="C.V.: _x000a_0.65 %"/>
    <hyperlink ref="AP143" tooltip="C.V.: _x000a_0.63 %"/>
    <hyperlink ref="AJ144" tooltip="C.V.: _x000a_0.88 %"/>
    <hyperlink ref="AP144" tooltip="C.V.: _x000a_0.82 %"/>
    <hyperlink ref="AJ145" tooltip="C.V.: _x000a_2.22 %"/>
    <hyperlink ref="AP145" tooltip="C.V.: _x000a_2.18 %"/>
    <hyperlink ref="AJ146" tooltip="C.V.: _x000a_0.98 %"/>
    <hyperlink ref="AP146" tooltip="C.V.: _x000a_0.89 %"/>
    <hyperlink ref="AJ147" tooltip="C.V.: _x000a_7.36 %"/>
    <hyperlink ref="AP147" tooltip="C.V.: _x000a_7.19 %"/>
    <hyperlink ref="AJ148" tooltip="C.V.: _x000a_1.06 %"/>
    <hyperlink ref="AP148" tooltip="C.V.: _x000a_1.09 %"/>
    <hyperlink ref="AJ151" tooltip="C.V.: _x000a_0.69 %"/>
    <hyperlink ref="AP151" tooltip="C.V.: _x000a_0.67 %"/>
    <hyperlink ref="AJ153" tooltip="C.V.: _x000a_0.69 %"/>
    <hyperlink ref="AP153" tooltip="C.V.: _x000a_0.67 %"/>
    <hyperlink ref="AJ154" tooltip="C.V.: _x000a_1.37 %"/>
    <hyperlink ref="AP154" tooltip="C.V.: _x000a_1.37 %"/>
    <hyperlink ref="AJ155" tooltip="C.V.: _x000a_2.18 %"/>
    <hyperlink ref="AP155" tooltip="C.V.: _x000a_2.16 %"/>
    <hyperlink ref="AJ156" tooltip="C.V.: _x000a_1.60 %"/>
    <hyperlink ref="AP156" tooltip="C.V.: _x000a_1.60 %"/>
    <hyperlink ref="AJ157" tooltip="C.V.: _x000a_1.30 %"/>
    <hyperlink ref="AP157" tooltip="C.V.: _x000a_1.37 %"/>
    <hyperlink ref="AJ158" tooltip="C.V.: _x000a_1.74 %"/>
    <hyperlink ref="AP158" tooltip="C.V.: _x000a_1.65 %"/>
    <hyperlink ref="AJ159" tooltip="C.V.: _x000a_1.81 %"/>
    <hyperlink ref="AP159" tooltip="C.V.: _x000a_1.70 %"/>
    <hyperlink ref="AJ160" tooltip="C.V.: _x000a_2.32 %"/>
    <hyperlink ref="AP160" tooltip="C.V.: _x000a_2.41 %"/>
    <hyperlink ref="AJ161" tooltip="C.V.: _x000a_2.27 %"/>
    <hyperlink ref="AP161" tooltip="C.V.: _x000a_2.15 %"/>
    <hyperlink ref="AJ164" tooltip="C.V.: _x000a_2.34 %"/>
    <hyperlink ref="AP164" tooltip="C.V.: _x000a_2.34 %"/>
    <hyperlink ref="AJ166" tooltip="C.V.: _x000a_2.34 %"/>
    <hyperlink ref="AP166" tooltip="C.V.: _x000a_2.34 %"/>
    <hyperlink ref="AJ167" tooltip="C.V.: _x000a_5.70 %"/>
    <hyperlink ref="AP167" tooltip="C.V.: _x000a_7.97 %"/>
    <hyperlink ref="AJ168" tooltip="C.V.: _x000a_2.50 %"/>
    <hyperlink ref="AP168" tooltip="C.V.: _x000a_2.43 %"/>
    <hyperlink ref="AJ170" tooltip="C.V.: _x000a_2.34 %"/>
    <hyperlink ref="AP170" tooltip="C.V.: _x000a_2.34 %"/>
    <hyperlink ref="AJ171" tooltip="C.V.: _x000a_5.13 %"/>
    <hyperlink ref="AP171" tooltip="C.V.: _x000a_4.66 %"/>
    <hyperlink ref="AJ172" tooltip="C.V.: _x000a_4.11 %"/>
    <hyperlink ref="AP172" tooltip="C.V.: _x000a_4.13 %"/>
    <hyperlink ref="AJ173" tooltip="C.V.: _x000a_3.26 %"/>
    <hyperlink ref="AP173" tooltip="C.V.: _x000a_3.39 %"/>
    <hyperlink ref="AJ174" tooltip="C.V.: _x000a_3.72 %"/>
    <hyperlink ref="AP174" tooltip="C.V.: _x000a_3.51 %"/>
    <hyperlink ref="AJ177" tooltip="C.V.: _x000a_2.34 %"/>
    <hyperlink ref="AP177" tooltip="C.V.: _x000a_2.34 %"/>
    <hyperlink ref="AJ178" tooltip="C.V.: _x000a_2.79 %"/>
    <hyperlink ref="AP178" tooltip="C.V.: _x000a_2.87 %"/>
    <hyperlink ref="AJ179" tooltip="C.V.: _x000a_2.92 %"/>
    <hyperlink ref="AP179" tooltip="C.V.: _x000a_3.01 %"/>
    <hyperlink ref="AJ180" tooltip="C.V.: _x000a_8.09 %"/>
    <hyperlink ref="AP180" tooltip="C.V.: _x000a_7.25 %"/>
    <hyperlink ref="AJ181" tooltip="C.V.: _x000a_7.05 %"/>
    <hyperlink ref="AP181" tooltip="C.V.: _x000a_7.38 %"/>
    <hyperlink ref="AJ182" tooltip="C.V.: _x000a_3.35 %"/>
    <hyperlink ref="AP182" tooltip="C.V.: _x000a_3.33 %"/>
    <hyperlink ref="AJ183" tooltip="C.V.: _x000a_7.41 %"/>
    <hyperlink ref="AP183" tooltip="C.V.: _x000a_8.37 %"/>
    <hyperlink ref="AJ186" tooltip="C.V.: _x000a_2.34 %"/>
    <hyperlink ref="AP186" tooltip="C.V.: _x000a_2.34 %"/>
    <hyperlink ref="AJ187" tooltip="C.V.: _x000a_5.52 %"/>
    <hyperlink ref="AP187" tooltip="C.V.: _x000a_5.86 %"/>
    <hyperlink ref="AJ188" tooltip="C.V.: _x000a_5.52 %"/>
    <hyperlink ref="AP188" tooltip="C.V.: _x000a_5.86 %"/>
    <hyperlink ref="AJ189" tooltip="C.V.: _x000a_4.09 %"/>
    <hyperlink ref="AP189" tooltip="C.V.: _x000a_3.75 %"/>
    <hyperlink ref="AJ190" tooltip="C.V.: _x000a_24.21 %"/>
    <hyperlink ref="AP190" tooltip="C.V.: _x000a_25.53 %"/>
    <hyperlink ref="AJ191" tooltip="C.V.: _x000a_5.74 %"/>
    <hyperlink ref="AP191" tooltip="C.V.: _x000a_5.44 %"/>
    <hyperlink ref="AJ192" tooltip="C.V.: _x000a_5.47 %"/>
    <hyperlink ref="AP192" tooltip="C.V.: _x000a_4.76 %"/>
    <hyperlink ref="AJ193" tooltip="C.V.: _x000a_2.94 %"/>
    <hyperlink ref="AP193" tooltip="C.V.: _x000a_2.91 %"/>
    <hyperlink ref="AJ194" tooltip="C.V.: _x000a_4.79 %"/>
    <hyperlink ref="AP194" tooltip="C.V.: _x000a_4.76 %"/>
    <hyperlink ref="AJ195" tooltip="C.V.: _x000a_6.49 %"/>
    <hyperlink ref="AP195" tooltip="C.V.: _x000a_7.78 %"/>
    <hyperlink ref="AJ196" tooltip="C.V.: _x000a_8.65 %"/>
    <hyperlink ref="AP196" tooltip="C.V.: _x000a_8.29 %"/>
    <hyperlink ref="AJ197" tooltip="C.V.: _x000a_7.77 %"/>
    <hyperlink ref="AP197" tooltip="C.V.: _x000a_6.95 %"/>
    <hyperlink ref="AJ198" tooltip="C.V.: _x000a_10.18 %"/>
    <hyperlink ref="AP198" tooltip="C.V.: _x000a_8.99 %"/>
    <hyperlink ref="AJ199" tooltip="C.V.: _x000a_5.16 %"/>
    <hyperlink ref="AP199" tooltip="C.V.: _x000a_4.90 %"/>
    <hyperlink ref="AJ200" tooltip="C.V.: _x000a_13.90 %"/>
    <hyperlink ref="AP200" tooltip="C.V.: _x000a_13.95 %"/>
    <hyperlink ref="AJ203" tooltip="C.V.: _x000a_2.48 %"/>
    <hyperlink ref="AP203" tooltip="C.V.: _x000a_2.40 %"/>
    <hyperlink ref="AJ205" tooltip="C.V.: _x000a_2.48 %"/>
    <hyperlink ref="AP205" tooltip="C.V.: _x000a_2.40 %"/>
    <hyperlink ref="AJ206" tooltip="C.V.: _x000a_3.75 %"/>
    <hyperlink ref="AP206" tooltip="C.V.: _x000a_3.66 %"/>
    <hyperlink ref="AJ207" tooltip="C.V.: _x000a_3.66 %"/>
    <hyperlink ref="AP207" tooltip="C.V.: _x000a_3.49 %"/>
    <hyperlink ref="AJ208" tooltip="C.V.: _x000a_5.98 %"/>
    <hyperlink ref="AP208" tooltip="C.V.: _x000a_5.74 %"/>
    <hyperlink ref="AJ209" tooltip="C.V.: _x000a_17.81 %"/>
    <hyperlink ref="AP209" tooltip="C.V.: _x000a_16.59 %"/>
    <hyperlink ref="AJ212" tooltip="C.V.: _x000a_2.48 %"/>
    <hyperlink ref="AP212" tooltip="C.V.: _x000a_2.40 %"/>
    <hyperlink ref="AJ213" tooltip="C.V.: _x000a_10.20 %"/>
    <hyperlink ref="AP213" tooltip="C.V.: _x000a_10.02 %"/>
    <hyperlink ref="AJ214" tooltip="C.V.: _x000a_6.66 %"/>
    <hyperlink ref="AP214" tooltip="C.V.: _x000a_6.19 %"/>
    <hyperlink ref="AJ215" tooltip="C.V.: _x000a_3.80 %"/>
    <hyperlink ref="AP215" tooltip="C.V.: _x000a_3.78 %"/>
    <hyperlink ref="AJ216" tooltip="C.V.: _x000a_3.51 %"/>
    <hyperlink ref="AP216" tooltip="C.V.: _x000a_3.63 %"/>
    <hyperlink ref="AJ219" tooltip="C.V.: _x000a_2.48 %"/>
    <hyperlink ref="AP219" tooltip="C.V.: _x000a_2.40 %"/>
    <hyperlink ref="AJ220" tooltip="C.V.: _x000a_2.63 %"/>
    <hyperlink ref="AP220" tooltip="C.V.: _x000a_2.54 %"/>
    <hyperlink ref="AJ221" tooltip="C.V.: _x000a_3.82 %"/>
    <hyperlink ref="AP221" tooltip="C.V.: _x000a_3.41 %"/>
    <hyperlink ref="AJ222" tooltip="C.V.: _x000a_3.62 %"/>
    <hyperlink ref="AP222" tooltip="C.V.: _x000a_4.00 %"/>
    <hyperlink ref="AJ223" tooltip="C.V.: _x000a_15.03 %"/>
    <hyperlink ref="AP223" tooltip="C.V.: _x000a_13.01 %"/>
    <hyperlink ref="AJ224" tooltip="C.V.: _x000a_11.98 %"/>
    <hyperlink ref="AP224" tooltip="C.V.: _x000a_11.89 %"/>
    <hyperlink ref="AJ225" tooltip="C.V.: _x000a_6.69 %"/>
    <hyperlink ref="AP225" tooltip="C.V.: _x000a_6.73 %"/>
    <hyperlink ref="AJ227" tooltip="C.V.: _x000a_2.48 %"/>
    <hyperlink ref="AP227" tooltip="C.V.: _x000a_2.40 %"/>
    <hyperlink ref="AJ228" tooltip="C.V.: _x000a_3.55 %"/>
    <hyperlink ref="AP228" tooltip="C.V.: _x000a_3.29 %"/>
    <hyperlink ref="AJ229" tooltip="C.V.: _x000a_3.96 %"/>
    <hyperlink ref="AP229" tooltip="C.V.: _x000a_4.01 %"/>
    <hyperlink ref="AJ230" tooltip="C.V.: _x000a_10.15 %"/>
    <hyperlink ref="AP230" tooltip="C.V.: _x000a_8.43 %"/>
    <hyperlink ref="AJ231" tooltip="C.V.: _x000a_12.98 %"/>
    <hyperlink ref="AP231" tooltip="C.V.: _x000a_14.59 %"/>
    <hyperlink ref="AJ232" tooltip="C.V.: _x000a_26.69 %"/>
    <hyperlink ref="AP232" tooltip="C.V.: _x000a_26.80 %"/>
    <hyperlink ref="AJ235" tooltip="C.V.: _x000a_0.58 %"/>
    <hyperlink ref="AP235" tooltip="C.V.: _x000a_0.57 %"/>
    <hyperlink ref="AJ236" tooltip="C.V.: _x000a_1.75 %"/>
    <hyperlink ref="AP236" tooltip="C.V.: _x000a_1.86 %"/>
    <hyperlink ref="AJ237" tooltip="C.V.: _x000a_10.05 %"/>
    <hyperlink ref="AP237" tooltip="C.V.: _x000a_10.06 %"/>
    <hyperlink ref="AJ238" tooltip="C.V.: _x000a_1.78 %"/>
    <hyperlink ref="AP238" tooltip="C.V.: _x000a_1.89 %"/>
    <hyperlink ref="AJ239" tooltip="C.V.: _x000a_0.65 %"/>
    <hyperlink ref="AP239" tooltip="C.V.: _x000a_0.64 %"/>
    <hyperlink ref="AJ240" tooltip="C.V.: _x000a_2.22 %"/>
    <hyperlink ref="AP240" tooltip="C.V.: _x000a_2.29 %"/>
    <hyperlink ref="AJ241" tooltip="C.V.: _x000a_0.78 %"/>
    <hyperlink ref="AP241" tooltip="C.V.: _x000a_0.76 %"/>
    <hyperlink ref="AJ242" tooltip="C.V.: _x000a_4.33 %"/>
    <hyperlink ref="AP242" tooltip="C.V.: _x000a_4.27 %"/>
    <hyperlink ref="AJ243" tooltip="C.V.: _x000a_2.13 %"/>
    <hyperlink ref="AP243" tooltip="C.V.: _x000a_2.15 %"/>
    <hyperlink ref="AJ247" tooltip="C.V.: _x000a_0.17 %"/>
    <hyperlink ref="AP247" tooltip="C.V.: _x000a_0.16 %"/>
    <hyperlink ref="AJ250" tooltip="C.V.: _x000a_0.26 %"/>
    <hyperlink ref="AP250" tooltip="C.V.: _x000a_0.27 %"/>
    <hyperlink ref="AJ253" tooltip="C.V.: _x000a_0.20 %"/>
    <hyperlink ref="AP253" tooltip="C.V.: _x000a_0.21 %"/>
    <hyperlink ref="AJ254" tooltip="C.V.: _x000a_0.68 %"/>
    <hyperlink ref="AJ256" tooltip="C.V.: _x000a_0.71 %"/>
    <hyperlink ref="AP256" tooltip="C.V.: _x000a_0.84 %"/>
    <hyperlink ref="AJ257" tooltip="C.V.: _x000a_0.45 %"/>
    <hyperlink ref="AJ259" tooltip="C.V.: _x000a_2.81 %"/>
    <hyperlink ref="AP259" tooltip="C.V.: _x000a_4.10 %"/>
    <hyperlink ref="AJ260" tooltip="C.V.: _x000a_2.32 %"/>
    <hyperlink ref="AP260" tooltip="C.V.: _x000a_2.50 %"/>
    <hyperlink ref="AJ262" tooltip="C.V.: _x000a_1.96 %"/>
    <hyperlink ref="AP262" tooltip="C.V.: _x000a_2.48 %"/>
    <hyperlink ref="AP263" tooltip="C.V.: _x000a_2.61 %"/>
    <hyperlink ref="AJ265" tooltip="C.V.: _x000a_1.61 %"/>
    <hyperlink ref="AP265" tooltip="C.V.: _x000a_2.75 %"/>
    <hyperlink ref="AJ266" tooltip="C.V.: _x000a_2.00 %"/>
    <hyperlink ref="AP266" tooltip="C.V.: _x000a_1.97 %"/>
    <hyperlink ref="AJ268" tooltip="C.V.: _x000a_0.69 %"/>
    <hyperlink ref="AP268" tooltip="C.V.: _x000a_0.75 %"/>
    <hyperlink ref="AJ269" tooltip="C.V.: _x000a_0.21 %"/>
    <hyperlink ref="AP269" tooltip="C.V.: _x000a_0.29 %"/>
    <hyperlink ref="AJ271" tooltip="C.V.: _x000a_2.92 %"/>
    <hyperlink ref="AP271" tooltip="C.V.: _x000a_3.11 %"/>
    <hyperlink ref="AJ272" tooltip="C.V.: _x000a_1.06 %"/>
    <hyperlink ref="AP272" tooltip="C.V.: _x000a_3.10 %"/>
    <hyperlink ref="AJ276" tooltip="C.V.: _x000a_0.30 %"/>
    <hyperlink ref="AP276" tooltip="C.V.: _x000a_0.29 %"/>
    <hyperlink ref="AJ278" tooltip="C.V.: _x000a_2.42 %"/>
    <hyperlink ref="AP278" tooltip="C.V.: _x000a_2.35 %"/>
    <hyperlink ref="AJ279" tooltip="C.V.: _x000a_1.51 %"/>
    <hyperlink ref="AP279" tooltip="C.V.: _x000a_1.53 %"/>
    <hyperlink ref="AJ280" tooltip="C.V.: _x000a_1.87 %"/>
    <hyperlink ref="AP280" tooltip="C.V.: _x000a_1.93 %"/>
    <hyperlink ref="AJ282" tooltip="C.V.: _x000a_0.44 %"/>
    <hyperlink ref="AP282" tooltip="C.V.: _x000a_0.43 %"/>
    <hyperlink ref="AJ283" tooltip="C.V.: _x000a_2.28 %"/>
    <hyperlink ref="AP283" tooltip="C.V.: _x000a_2.29 %"/>
    <hyperlink ref="AJ284" tooltip="C.V.: _x000a_1.29 %"/>
    <hyperlink ref="AP284" tooltip="C.V.: _x000a_1.42 %"/>
    <hyperlink ref="AJ285" tooltip="C.V.: _x000a_0.98 %"/>
    <hyperlink ref="AP285" tooltip="C.V.: _x000a_0.99 %"/>
    <hyperlink ref="AJ286" tooltip="C.V.: _x000a_0.50 %"/>
    <hyperlink ref="AP286" tooltip="C.V.: _x000a_0.48 %"/>
    <hyperlink ref="AJ288" tooltip="C.V.: _x000a_0.91 %"/>
    <hyperlink ref="AP288" tooltip="C.V.: _x000a_0.91 %"/>
    <hyperlink ref="AJ289" tooltip="C.V.: _x000a_0.58 %"/>
    <hyperlink ref="AP289" tooltip="C.V.: _x000a_0.57 %"/>
    <hyperlink ref="AK10" tooltip="C.V.: _x000a_0.50 %"/>
    <hyperlink ref="AQ10" tooltip="C.V.: _x000a_0.48 %"/>
    <hyperlink ref="AK12" tooltip="C.V.: _x000a_0.49 %"/>
    <hyperlink ref="AQ12" tooltip="C.V.: _x000a_0.46 %"/>
    <hyperlink ref="AK13" tooltip="C.V.: _x000a_0.61 %"/>
    <hyperlink ref="AQ13" tooltip="C.V.: _x000a_0.57 %"/>
    <hyperlink ref="AK14" tooltip="C.V.: _x000a_0.62 %"/>
    <hyperlink ref="AQ14" tooltip="C.V.: _x000a_0.59 %"/>
    <hyperlink ref="AK15" tooltip="C.V.: _x000a_3.20 %"/>
    <hyperlink ref="AQ15" tooltip="C.V.: _x000a_3.23 %"/>
    <hyperlink ref="AK16" tooltip="C.V.: _x000a_0.81 %"/>
    <hyperlink ref="AQ16" tooltip="C.V.: _x000a_0.77 %"/>
    <hyperlink ref="AK17" tooltip="C.V.: _x000a_2.56 %"/>
    <hyperlink ref="AQ17" tooltip="C.V.: _x000a_2.92 %"/>
    <hyperlink ref="AK18" tooltip="C.V.: _x000a_0.88 %"/>
    <hyperlink ref="AQ18" tooltip="C.V.: _x000a_0.86 %"/>
    <hyperlink ref="AK20" tooltip="C.V.: _x000a_0.62 %"/>
    <hyperlink ref="AQ20" tooltip="C.V.: _x000a_0.59 %"/>
    <hyperlink ref="AK22" tooltip="C.V.: _x000a_0.62 %"/>
    <hyperlink ref="AQ22" tooltip="C.V.: _x000a_0.59 %"/>
    <hyperlink ref="AK23" tooltip="C.V.: _x000a_0.73 %"/>
    <hyperlink ref="AQ23" tooltip="C.V.: _x000a_0.70 %"/>
    <hyperlink ref="AK24" tooltip="C.V.: _x000a_0.76 %"/>
    <hyperlink ref="AQ24" tooltip="C.V.: _x000a_0.72 %"/>
    <hyperlink ref="AK25" tooltip="C.V.: _x000a_3.30 %"/>
    <hyperlink ref="AQ25" tooltip="C.V.: _x000a_3.22 %"/>
    <hyperlink ref="AK26" tooltip="C.V.: _x000a_2.91 %"/>
    <hyperlink ref="AQ26" tooltip="C.V.: _x000a_3.51 %"/>
    <hyperlink ref="AK27" tooltip="C.V.: _x000a_1.52 %"/>
    <hyperlink ref="AQ27" tooltip="C.V.: _x000a_1.48 %"/>
    <hyperlink ref="AK28" tooltip="C.V.: _x000a_4.30 %"/>
    <hyperlink ref="AQ28" tooltip="C.V.: _x000a_4.50 %"/>
    <hyperlink ref="AK31" tooltip="C.V.: _x000a_0.62 %"/>
    <hyperlink ref="AQ31" tooltip="C.V.: _x000a_0.59 %"/>
    <hyperlink ref="AK32" tooltip="C.V.: _x000a_7.08 %"/>
    <hyperlink ref="AQ32" tooltip="C.V.: _x000a_8.01 %"/>
    <hyperlink ref="AK33" tooltip="C.V.: _x000a_7.08 %"/>
    <hyperlink ref="AQ33" tooltip="C.V.: _x000a_8.01 %"/>
    <hyperlink ref="AK34" tooltip="C.V.: _x000a_1.39 %"/>
    <hyperlink ref="AQ34" tooltip="C.V.: _x000a_1.29 %"/>
    <hyperlink ref="AK35" tooltip="C.V.: _x000a_7.15 %"/>
    <hyperlink ref="AQ35" tooltip="C.V.: _x000a_7.88 %"/>
    <hyperlink ref="AK36" tooltip="C.V.: _x000a_1.71 %"/>
    <hyperlink ref="AQ36" tooltip="C.V.: _x000a_1.60 %"/>
    <hyperlink ref="AK37" tooltip="C.V.: _x000a_2.34 %"/>
    <hyperlink ref="AQ37" tooltip="C.V.: _x000a_2.26 %"/>
    <hyperlink ref="AK38" tooltip="C.V.: _x000a_0.75 %"/>
    <hyperlink ref="AQ38" tooltip="C.V.: _x000a_0.73 %"/>
    <hyperlink ref="AK39" tooltip="C.V.: _x000a_1.64 %"/>
    <hyperlink ref="AQ39" tooltip="C.V.: _x000a_1.47 %"/>
    <hyperlink ref="AK40" tooltip="C.V.: _x000a_2.34 %"/>
    <hyperlink ref="AQ40" tooltip="C.V.: _x000a_2.44 %"/>
    <hyperlink ref="AK41" tooltip="C.V.: _x000a_2.62 %"/>
    <hyperlink ref="AQ41" tooltip="C.V.: _x000a_2.70 %"/>
    <hyperlink ref="AK42" tooltip="C.V.: _x000a_2.12 %"/>
    <hyperlink ref="AQ42" tooltip="C.V.: _x000a_2.13 %"/>
    <hyperlink ref="AK43" tooltip="C.V.: _x000a_2.16 %"/>
    <hyperlink ref="AQ43" tooltip="C.V.: _x000a_2.54 %"/>
    <hyperlink ref="AK44" tooltip="C.V.: _x000a_1.96 %"/>
    <hyperlink ref="AQ44" tooltip="C.V.: _x000a_1.86 %"/>
    <hyperlink ref="AK45" tooltip="C.V.: _x000a_2.89 %"/>
    <hyperlink ref="AQ45" tooltip="C.V.: _x000a_2.99 %"/>
    <hyperlink ref="AK48" tooltip="C.V.: _x000a_0.62 %"/>
    <hyperlink ref="AQ48" tooltip="C.V.: _x000a_0.59 %"/>
    <hyperlink ref="AK49" tooltip="C.V.: _x000a_2.22 %"/>
    <hyperlink ref="AQ49" tooltip="C.V.: _x000a_2.49 %"/>
    <hyperlink ref="AK50" tooltip="C.V.: _x000a_1.35 %"/>
    <hyperlink ref="AQ50" tooltip="C.V.: _x000a_1.48 %"/>
    <hyperlink ref="AK51" tooltip="C.V.: _x000a_1.49 %"/>
    <hyperlink ref="AQ51" tooltip="C.V.: _x000a_1.41 %"/>
    <hyperlink ref="AK52" tooltip="C.V.: _x000a_1.74 %"/>
    <hyperlink ref="AQ52" tooltip="C.V.: _x000a_1.75 %"/>
    <hyperlink ref="AK53" tooltip="C.V.: _x000a_3.04 %"/>
    <hyperlink ref="AQ53" tooltip="C.V.: _x000a_3.09 %"/>
    <hyperlink ref="AK54" tooltip="C.V.: _x000a_4.28 %"/>
    <hyperlink ref="AQ54" tooltip="C.V.: _x000a_4.48 %"/>
    <hyperlink ref="AK57" tooltip="C.V.: _x000a_0.62 %"/>
    <hyperlink ref="AQ57" tooltip="C.V.: _x000a_0.59 %"/>
    <hyperlink ref="AK58" tooltip="C.V.: _x000a_3.88 %"/>
    <hyperlink ref="AQ58" tooltip="C.V.: _x000a_3.52 %"/>
    <hyperlink ref="AK59" tooltip="C.V.: _x000a_3.07 %"/>
    <hyperlink ref="AQ59" tooltip="C.V.: _x000a_3.09 %"/>
    <hyperlink ref="AK60" tooltip="C.V.: _x000a_1.75 %"/>
    <hyperlink ref="AQ60" tooltip="C.V.: _x000a_1.82 %"/>
    <hyperlink ref="AK61" tooltip="C.V.: _x000a_0.95 %"/>
    <hyperlink ref="AQ61" tooltip="C.V.: _x000a_0.90 %"/>
    <hyperlink ref="AK62" tooltip="C.V.: _x000a_1.39 %"/>
    <hyperlink ref="AQ62" tooltip="C.V.: _x000a_1.37 %"/>
    <hyperlink ref="AK65" tooltip="C.V.: _x000a_0.62 %"/>
    <hyperlink ref="AQ65" tooltip="C.V.: _x000a_0.59 %"/>
    <hyperlink ref="AK66" tooltip="C.V.: _x000a_0.93 %"/>
    <hyperlink ref="AQ66" tooltip="C.V.: _x000a_0.88 %"/>
    <hyperlink ref="AK67" tooltip="C.V.: _x000a_1.00 %"/>
    <hyperlink ref="AQ67" tooltip="C.V.: _x000a_0.98 %"/>
    <hyperlink ref="AK70" tooltip="C.V.: _x000a_0.62 %"/>
    <hyperlink ref="AQ70" tooltip="C.V.: _x000a_0.59 %"/>
    <hyperlink ref="AK71" tooltip="C.V.: _x000a_7.08 %"/>
    <hyperlink ref="AQ71" tooltip="C.V.: _x000a_8.01 %"/>
    <hyperlink ref="AK72" tooltip="C.V.: _x000a_0.65 %"/>
    <hyperlink ref="AQ72" tooltip="C.V.: _x000a_0.61 %"/>
    <hyperlink ref="AK73" tooltip="C.V.: _x000a_1.13 %"/>
    <hyperlink ref="AQ73" tooltip="C.V.: _x000a_1.08 %"/>
    <hyperlink ref="AK74" tooltip="C.V.: _x000a_1.60 %"/>
    <hyperlink ref="AQ74" tooltip="C.V.: _x000a_1.49 %"/>
    <hyperlink ref="AK75" tooltip="C.V.: _x000a_1.65 %"/>
    <hyperlink ref="AQ75" tooltip="C.V.: _x000a_1.66 %"/>
    <hyperlink ref="AK76" tooltip="C.V.: _x000a_1.51 %"/>
    <hyperlink ref="AQ76" tooltip="C.V.: _x000a_1.56 %"/>
    <hyperlink ref="AK77" tooltip="C.V.: _x000a_1.97 %"/>
    <hyperlink ref="AQ77" tooltip="C.V.: _x000a_1.83 %"/>
    <hyperlink ref="AK78" tooltip="C.V.: _x000a_1.95 %"/>
    <hyperlink ref="AQ78" tooltip="C.V.: _x000a_1.92 %"/>
    <hyperlink ref="AK79" tooltip="C.V.: _x000a_2.89 %"/>
    <hyperlink ref="AQ79" tooltip="C.V.: _x000a_2.99 %"/>
    <hyperlink ref="AK80" tooltip="C.V.: _x000a_3.00 %"/>
    <hyperlink ref="AQ80" tooltip="C.V.: _x000a_2.96 %"/>
    <hyperlink ref="AK83" tooltip="C.V.: _x000a_0.62 %"/>
    <hyperlink ref="AQ83" tooltip="C.V.: _x000a_0.59 %"/>
    <hyperlink ref="AK84" tooltip="C.V.: _x000a_0.89 %"/>
    <hyperlink ref="AQ84" tooltip="C.V.: _x000a_0.84 %"/>
    <hyperlink ref="AK85" tooltip="C.V.: _x000a_1.19 %"/>
    <hyperlink ref="AQ85" tooltip="C.V.: _x000a_1.13 %"/>
    <hyperlink ref="AK86" tooltip="C.V.: _x000a_1.47 %"/>
    <hyperlink ref="AQ86" tooltip="C.V.: _x000a_1.51 %"/>
    <hyperlink ref="AK87" tooltip="C.V.: _x000a_1.71 %"/>
    <hyperlink ref="AQ87" tooltip="C.V.: _x000a_1.74 %"/>
    <hyperlink ref="AK88" tooltip="C.V.: _x000a_4.14 %"/>
    <hyperlink ref="AQ88" tooltip="C.V.: _x000a_4.83 %"/>
    <hyperlink ref="AK89" tooltip="C.V.: _x000a_1.84 %"/>
    <hyperlink ref="AQ89" tooltip="C.V.: _x000a_1.89 %"/>
    <hyperlink ref="AK90" tooltip="C.V.: _x000a_1.97 %"/>
    <hyperlink ref="AQ90" tooltip="C.V.: _x000a_1.99 %"/>
    <hyperlink ref="AK91" tooltip="C.V.: _x000a_5.59 %"/>
    <hyperlink ref="AQ91" tooltip="C.V.: _x000a_6.39 %"/>
    <hyperlink ref="AK92" tooltip="C.V.: _x000a_1.41 %"/>
    <hyperlink ref="AQ92" tooltip="C.V.: _x000a_1.34 %"/>
    <hyperlink ref="AK93" tooltip="C.V.: _x000a_1.52 %"/>
    <hyperlink ref="AQ93" tooltip="C.V.: _x000a_1.46 %"/>
    <hyperlink ref="AK94" tooltip="C.V.: _x000a_3.27 %"/>
    <hyperlink ref="AQ94" tooltip="C.V.: _x000a_3.21 %"/>
    <hyperlink ref="AK95" tooltip="C.V.: _x000a_30.65 %"/>
    <hyperlink ref="AQ95" tooltip="C.V.: _x000a_25.72 %"/>
    <hyperlink ref="AK96" tooltip="C.V.: _x000a_7.31 %"/>
    <hyperlink ref="AQ96" tooltip="C.V.: _x000a_7.36 %"/>
    <hyperlink ref="AK98" tooltip="C.V.: _x000a_0.73 %"/>
    <hyperlink ref="AQ98" tooltip="C.V.: _x000a_0.70 %"/>
    <hyperlink ref="AK100" tooltip="C.V.: _x000a_0.73 %"/>
    <hyperlink ref="AQ100" tooltip="C.V.: _x000a_0.70 %"/>
    <hyperlink ref="AK101" tooltip="C.V.: _x000a_9.34 %"/>
    <hyperlink ref="AQ101" tooltip="C.V.: _x000a_8.43 %"/>
    <hyperlink ref="AK102" tooltip="C.V.: _x000a_9.34 %"/>
    <hyperlink ref="AQ102" tooltip="C.V.: _x000a_8.43 %"/>
    <hyperlink ref="AK103" tooltip="C.V.: _x000a_1.46 %"/>
    <hyperlink ref="AQ103" tooltip="C.V.: _x000a_1.39 %"/>
    <hyperlink ref="AK104" tooltip="C.V.: _x000a_7.26 %"/>
    <hyperlink ref="AQ104" tooltip="C.V.: _x000a_7.93 %"/>
    <hyperlink ref="AK105" tooltip="C.V.: _x000a_1.76 %"/>
    <hyperlink ref="AQ105" tooltip="C.V.: _x000a_1.67 %"/>
    <hyperlink ref="AK106" tooltip="C.V.: _x000a_2.79 %"/>
    <hyperlink ref="AQ106" tooltip="C.V.: _x000a_2.76 %"/>
    <hyperlink ref="AK107" tooltip="C.V.: _x000a_0.88 %"/>
    <hyperlink ref="AQ107" tooltip="C.V.: _x000a_0.85 %"/>
    <hyperlink ref="AK108" tooltip="C.V.: _x000a_1.99 %"/>
    <hyperlink ref="AQ108" tooltip="C.V.: _x000a_1.81 %"/>
    <hyperlink ref="AK109" tooltip="C.V.: _x000a_2.63 %"/>
    <hyperlink ref="AQ109" tooltip="C.V.: _x000a_2.68 %"/>
    <hyperlink ref="AK110" tooltip="C.V.: _x000a_2.97 %"/>
    <hyperlink ref="AQ110" tooltip="C.V.: _x000a_3.11 %"/>
    <hyperlink ref="AK111" tooltip="C.V.: _x000a_2.50 %"/>
    <hyperlink ref="AQ111" tooltip="C.V.: _x000a_2.43 %"/>
    <hyperlink ref="AK112" tooltip="C.V.: _x000a_2.18 %"/>
    <hyperlink ref="AQ112" tooltip="C.V.: _x000a_2.34 %"/>
    <hyperlink ref="AK113" tooltip="C.V.: _x000a_2.26 %"/>
    <hyperlink ref="AQ113" tooltip="C.V.: _x000a_2.18 %"/>
    <hyperlink ref="AK114" tooltip="C.V.: _x000a_2.91 %"/>
    <hyperlink ref="AQ114" tooltip="C.V.: _x000a_2.99 %"/>
    <hyperlink ref="AK117" tooltip="C.V.: _x000a_0.73 %"/>
    <hyperlink ref="AQ117" tooltip="C.V.: _x000a_0.70 %"/>
    <hyperlink ref="AK118" tooltip="C.V.: _x000a_2.98 %"/>
    <hyperlink ref="AQ118" tooltip="C.V.: _x000a_3.32 %"/>
    <hyperlink ref="AK119" tooltip="C.V.: _x000a_1.48 %"/>
    <hyperlink ref="AQ119" tooltip="C.V.: _x000a_1.64 %"/>
    <hyperlink ref="AK120" tooltip="C.V.: _x000a_1.63 %"/>
    <hyperlink ref="AQ120" tooltip="C.V.: _x000a_1.52 %"/>
    <hyperlink ref="AK121" tooltip="C.V.: _x000a_1.91 %"/>
    <hyperlink ref="AQ121" tooltip="C.V.: _x000a_1.87 %"/>
    <hyperlink ref="AK122" tooltip="C.V.: _x000a_3.59 %"/>
    <hyperlink ref="AQ122" tooltip="C.V.: _x000a_3.64 %"/>
    <hyperlink ref="AK125" tooltip="C.V.: _x000a_0.73 %"/>
    <hyperlink ref="AQ125" tooltip="C.V.: _x000a_0.70 %"/>
    <hyperlink ref="AK126" tooltip="C.V.: _x000a_4.26 %"/>
    <hyperlink ref="AQ126" tooltip="C.V.: _x000a_3.86 %"/>
    <hyperlink ref="AK127" tooltip="C.V.: _x000a_4.98 %"/>
    <hyperlink ref="AQ127" tooltip="C.V.: _x000a_4.56 %"/>
    <hyperlink ref="AK128" tooltip="C.V.: _x000a_2.12 %"/>
    <hyperlink ref="AQ128" tooltip="C.V.: _x000a_2.27 %"/>
    <hyperlink ref="AK129" tooltip="C.V.: _x000a_1.03 %"/>
    <hyperlink ref="AQ129" tooltip="C.V.: _x000a_0.99 %"/>
    <hyperlink ref="AK130" tooltip="C.V.: _x000a_1.66 %"/>
    <hyperlink ref="AQ130" tooltip="C.V.: _x000a_1.58 %"/>
    <hyperlink ref="AK133" tooltip="C.V.: _x000a_0.73 %"/>
    <hyperlink ref="AQ133" tooltip="C.V.: _x000a_0.70 %"/>
    <hyperlink ref="AK134" tooltip="C.V.: _x000a_0.93 %"/>
    <hyperlink ref="AQ134" tooltip="C.V.: _x000a_0.88 %"/>
    <hyperlink ref="AK135" tooltip="C.V.: _x000a_1.40 %"/>
    <hyperlink ref="AQ135" tooltip="C.V.: _x000a_1.39 %"/>
    <hyperlink ref="AK138" tooltip="C.V.: _x000a_0.73 %"/>
    <hyperlink ref="AQ138" tooltip="C.V.: _x000a_0.70 %"/>
    <hyperlink ref="AK139" tooltip="C.V.: _x000a_0.87 %"/>
    <hyperlink ref="AQ139" tooltip="C.V.: _x000a_0.82 %"/>
    <hyperlink ref="AK140" tooltip="C.V.: _x000a_1.65 %"/>
    <hyperlink ref="AQ140" tooltip="C.V.: _x000a_1.65 %"/>
    <hyperlink ref="AK143" tooltip="C.V.: _x000a_0.73 %"/>
    <hyperlink ref="AQ143" tooltip="C.V.: _x000a_0.70 %"/>
    <hyperlink ref="AK144" tooltip="C.V.: _x000a_0.94 %"/>
    <hyperlink ref="AQ144" tooltip="C.V.: _x000a_0.89 %"/>
    <hyperlink ref="AK145" tooltip="C.V.: _x000a_2.74 %"/>
    <hyperlink ref="AQ145" tooltip="C.V.: _x000a_2.76 %"/>
    <hyperlink ref="AK146" tooltip="C.V.: _x000a_1.05 %"/>
    <hyperlink ref="AQ146" tooltip="C.V.: _x000a_0.98 %"/>
    <hyperlink ref="AK147" tooltip="C.V.: _x000a_8.75 %"/>
    <hyperlink ref="AQ147" tooltip="C.V.: _x000a_9.34 %"/>
    <hyperlink ref="AK148" tooltip="C.V.: _x000a_1.42 %"/>
    <hyperlink ref="AQ148" tooltip="C.V.: _x000a_1.38 %"/>
    <hyperlink ref="AK151" tooltip="C.V.: _x000a_0.74 %"/>
    <hyperlink ref="AQ151" tooltip="C.V.: _x000a_0.70 %"/>
    <hyperlink ref="AK153" tooltip="C.V.: _x000a_0.74 %"/>
    <hyperlink ref="AQ153" tooltip="C.V.: _x000a_0.70 %"/>
    <hyperlink ref="AK154" tooltip="C.V.: _x000a_1.75 %"/>
    <hyperlink ref="AQ154" tooltip="C.V.: _x000a_1.68 %"/>
    <hyperlink ref="AK155" tooltip="C.V.: _x000a_3.11 %"/>
    <hyperlink ref="AQ155" tooltip="C.V.: _x000a_2.97 %"/>
    <hyperlink ref="AK156" tooltip="C.V.: _x000a_2.11 %"/>
    <hyperlink ref="AQ156" tooltip="C.V.: _x000a_1.96 %"/>
    <hyperlink ref="AK157" tooltip="C.V.: _x000a_1.53 %"/>
    <hyperlink ref="AQ157" tooltip="C.V.: _x000a_1.58 %"/>
    <hyperlink ref="AK158" tooltip="C.V.: _x000a_1.99 %"/>
    <hyperlink ref="AQ158" tooltip="C.V.: _x000a_1.84 %"/>
    <hyperlink ref="AK159" tooltip="C.V.: _x000a_1.94 %"/>
    <hyperlink ref="AQ159" tooltip="C.V.: _x000a_1.92 %"/>
    <hyperlink ref="AK160" tooltip="C.V.: _x000a_2.91 %"/>
    <hyperlink ref="AQ160" tooltip="C.V.: _x000a_2.99 %"/>
    <hyperlink ref="AK161" tooltip="C.V.: _x000a_3.02 %"/>
    <hyperlink ref="AQ161" tooltip="C.V.: _x000a_2.99 %"/>
    <hyperlink ref="AK164" tooltip="C.V.: _x000a_3.50 %"/>
    <hyperlink ref="AQ164" tooltip="C.V.: _x000a_3.40 %"/>
    <hyperlink ref="AK166" tooltip="C.V.: _x000a_3.50 %"/>
    <hyperlink ref="AQ166" tooltip="C.V.: _x000a_3.40 %"/>
    <hyperlink ref="AK167" tooltip="C.V.: _x000a_7.97 %"/>
    <hyperlink ref="AQ167" tooltip="C.V.: _x000a_7.83 %"/>
    <hyperlink ref="AK168" tooltip="C.V.: _x000a_3.72 %"/>
    <hyperlink ref="AQ168" tooltip="C.V.: _x000a_3.62 %"/>
    <hyperlink ref="AK170" tooltip="C.V.: _x000a_3.50 %"/>
    <hyperlink ref="AQ170" tooltip="C.V.: _x000a_3.40 %"/>
    <hyperlink ref="AK171" tooltip="C.V.: _x000a_9.51 %"/>
    <hyperlink ref="AQ171" tooltip="C.V.: _x000a_8.59 %"/>
    <hyperlink ref="AK172" tooltip="C.V.: _x000a_6.89 %"/>
    <hyperlink ref="AQ172" tooltip="C.V.: _x000a_7.28 %"/>
    <hyperlink ref="AK173" tooltip="C.V.: _x000a_4.83 %"/>
    <hyperlink ref="AQ173" tooltip="C.V.: _x000a_5.19 %"/>
    <hyperlink ref="AK174" tooltip="C.V.: _x000a_5.08 %"/>
    <hyperlink ref="AQ174" tooltip="C.V.: _x000a_4.60 %"/>
    <hyperlink ref="AK177" tooltip="C.V.: _x000a_3.50 %"/>
    <hyperlink ref="AQ177" tooltip="C.V.: _x000a_3.40 %"/>
    <hyperlink ref="AK178" tooltip="C.V.: _x000a_4.20 %"/>
    <hyperlink ref="AQ178" tooltip="C.V.: _x000a_4.29 %"/>
    <hyperlink ref="AK179" tooltip="C.V.: _x000a_4.49 %"/>
    <hyperlink ref="AQ179" tooltip="C.V.: _x000a_4.39 %"/>
    <hyperlink ref="AK180" tooltip="C.V.: _x000a_11.04 %"/>
    <hyperlink ref="AQ180" tooltip="C.V.: _x000a_11.06 %"/>
    <hyperlink ref="AK181" tooltip="C.V.: _x000a_10.74 %"/>
    <hyperlink ref="AQ181" tooltip="C.V.: _x000a_11.02 %"/>
    <hyperlink ref="AK182" tooltip="C.V.: _x000a_4.83 %"/>
    <hyperlink ref="AQ182" tooltip="C.V.: _x000a_4.83 %"/>
    <hyperlink ref="AK183" tooltip="C.V.: _x000a_12.89 %"/>
    <hyperlink ref="AQ183" tooltip="C.V.: _x000a_12.64 %"/>
    <hyperlink ref="AK186" tooltip="C.V.: _x000a_3.50 %"/>
    <hyperlink ref="AQ186" tooltip="C.V.: _x000a_3.40 %"/>
    <hyperlink ref="AK187" tooltip="C.V.: _x000a_33.52 %"/>
    <hyperlink ref="AQ187" tooltip="C.V.: _x000a_25.78 %"/>
    <hyperlink ref="AK188" tooltip="C.V.: _x000a_33.52 %"/>
    <hyperlink ref="AQ188" tooltip="C.V.: _x000a_25.78 %"/>
    <hyperlink ref="AK189" tooltip="C.V.: _x000a_5.96 %"/>
    <hyperlink ref="AQ189" tooltip="C.V.: _x000a_5.41 %"/>
    <hyperlink ref="AK190" tooltip="C.V.: _x000a_27.05 %"/>
    <hyperlink ref="AQ190" tooltip="C.V.: _x000a_34.05 %"/>
    <hyperlink ref="AK191" tooltip="C.V.: _x000a_8.23 %"/>
    <hyperlink ref="AQ191" tooltip="C.V.: _x000a_7.49 %"/>
    <hyperlink ref="AK192" tooltip="C.V.: _x000a_8.07 %"/>
    <hyperlink ref="AQ192" tooltip="C.V.: _x000a_7.26 %"/>
    <hyperlink ref="AK193" tooltip="C.V.: _x000a_4.00 %"/>
    <hyperlink ref="AQ193" tooltip="C.V.: _x000a_4.01 %"/>
    <hyperlink ref="AK194" tooltip="C.V.: _x000a_6.61 %"/>
    <hyperlink ref="AQ194" tooltip="C.V.: _x000a_6.53 %"/>
    <hyperlink ref="AK195" tooltip="C.V.: _x000a_9.41 %"/>
    <hyperlink ref="AQ195" tooltip="C.V.: _x000a_11.66 %"/>
    <hyperlink ref="AK196" tooltip="C.V.: _x000a_11.30 %"/>
    <hyperlink ref="AQ196" tooltip="C.V.: _x000a_10.84 %"/>
    <hyperlink ref="AK197" tooltip="C.V.: _x000a_9.21 %"/>
    <hyperlink ref="AQ197" tooltip="C.V.: _x000a_8.80 %"/>
    <hyperlink ref="AK198" tooltip="C.V.: _x000a_13.29 %"/>
    <hyperlink ref="AQ198" tooltip="C.V.: _x000a_11.00 %"/>
    <hyperlink ref="AK199" tooltip="C.V.: _x000a_7.10 %"/>
    <hyperlink ref="AQ199" tooltip="C.V.: _x000a_6.93 %"/>
    <hyperlink ref="AK200" tooltip="C.V.: _x000a_17.13 %"/>
    <hyperlink ref="AQ200" tooltip="C.V.: _x000a_18.26 %"/>
    <hyperlink ref="AK203" tooltip="C.V.: _x000a_3.20 %"/>
    <hyperlink ref="AQ203" tooltip="C.V.: _x000a_3.23 %"/>
    <hyperlink ref="AK205" tooltip="C.V.: _x000a_3.20 %"/>
    <hyperlink ref="AQ205" tooltip="C.V.: _x000a_3.23 %"/>
    <hyperlink ref="AK206" tooltip="C.V.: _x000a_5.03 %"/>
    <hyperlink ref="AQ206" tooltip="C.V.: _x000a_4.94 %"/>
    <hyperlink ref="AK207" tooltip="C.V.: _x000a_4.82 %"/>
    <hyperlink ref="AQ207" tooltip="C.V.: _x000a_4.69 %"/>
    <hyperlink ref="AK208" tooltip="C.V.: _x000a_7.75 %"/>
    <hyperlink ref="AQ208" tooltip="C.V.: _x000a_7.49 %"/>
    <hyperlink ref="AK209" tooltip="C.V.: _x000a_22.81 %"/>
    <hyperlink ref="AQ209" tooltip="C.V.: _x000a_26.30 %"/>
    <hyperlink ref="AK212" tooltip="C.V.: _x000a_3.20 %"/>
    <hyperlink ref="AQ212" tooltip="C.V.: _x000a_3.23 %"/>
    <hyperlink ref="AK213" tooltip="C.V.: _x000a_15.16 %"/>
    <hyperlink ref="AQ213" tooltip="C.V.: _x000a_17.17 %"/>
    <hyperlink ref="AK214" tooltip="C.V.: _x000a_9.46 %"/>
    <hyperlink ref="AQ214" tooltip="C.V.: _x000a_8.87 %"/>
    <hyperlink ref="AK215" tooltip="C.V.: _x000a_5.04 %"/>
    <hyperlink ref="AQ215" tooltip="C.V.: _x000a_4.75 %"/>
    <hyperlink ref="AK216" tooltip="C.V.: _x000a_4.48 %"/>
    <hyperlink ref="AQ216" tooltip="C.V.: _x000a_4.78 %"/>
    <hyperlink ref="AK219" tooltip="C.V.: _x000a_3.20 %"/>
    <hyperlink ref="AQ219" tooltip="C.V.: _x000a_3.23 %"/>
    <hyperlink ref="AK220" tooltip="C.V.: _x000a_3.38 %"/>
    <hyperlink ref="AQ220" tooltip="C.V.: _x000a_3.47 %"/>
    <hyperlink ref="AK221" tooltip="C.V.: _x000a_5.23 %"/>
    <hyperlink ref="AQ221" tooltip="C.V.: _x000a_4.85 %"/>
    <hyperlink ref="AK222" tooltip="C.V.: _x000a_4.57 %"/>
    <hyperlink ref="AQ222" tooltip="C.V.: _x000a_5.31 %"/>
    <hyperlink ref="AK223" tooltip="C.V.: _x000a_18.13 %"/>
    <hyperlink ref="AQ223" tooltip="C.V.: _x000a_16.06 %"/>
    <hyperlink ref="AK224" tooltip="C.V.: _x000a_17.26 %"/>
    <hyperlink ref="AQ224" tooltip="C.V.: _x000a_15.55 %"/>
    <hyperlink ref="AK225" tooltip="C.V.: _x000a_8.95 %"/>
    <hyperlink ref="AQ225" tooltip="C.V.: _x000a_8.74 %"/>
    <hyperlink ref="AK227" tooltip="C.V.: _x000a_3.20 %"/>
    <hyperlink ref="AQ227" tooltip="C.V.: _x000a_3.23 %"/>
    <hyperlink ref="AK228" tooltip="C.V.: _x000a_4.78 %"/>
    <hyperlink ref="AQ228" tooltip="C.V.: _x000a_4.53 %"/>
    <hyperlink ref="AK229" tooltip="C.V.: _x000a_5.10 %"/>
    <hyperlink ref="AQ229" tooltip="C.V.: _x000a_5.40 %"/>
    <hyperlink ref="AK230" tooltip="C.V.: _x000a_13.05 %"/>
    <hyperlink ref="AQ230" tooltip="C.V.: _x000a_10.52 %"/>
    <hyperlink ref="AK231" tooltip="C.V.: _x000a_16.87 %"/>
    <hyperlink ref="AQ231" tooltip="C.V.: _x000a_18.28 %"/>
    <hyperlink ref="AK232" tooltip="C.V.: _x000a_37.87 %"/>
    <hyperlink ref="AQ232" tooltip="C.V.: _x000a_24.47 %"/>
    <hyperlink ref="AK235" tooltip="C.V.: _x000a_0.81 %"/>
    <hyperlink ref="AQ235" tooltip="C.V.: _x000a_0.77 %"/>
    <hyperlink ref="AK236" tooltip="C.V.: _x000a_2.56 %"/>
    <hyperlink ref="AQ236" tooltip="C.V.: _x000a_2.92 %"/>
    <hyperlink ref="AK237" tooltip="C.V.: _x000a_13.44 %"/>
    <hyperlink ref="AQ237" tooltip="C.V.: _x000a_13.55 %"/>
    <hyperlink ref="AK238" tooltip="C.V.: _x000a_2.60 %"/>
    <hyperlink ref="AQ238" tooltip="C.V.: _x000a_2.96 %"/>
    <hyperlink ref="AK239" tooltip="C.V.: _x000a_0.88 %"/>
    <hyperlink ref="AQ239" tooltip="C.V.: _x000a_0.86 %"/>
    <hyperlink ref="AK240" tooltip="C.V.: _x000a_3.28 %"/>
    <hyperlink ref="AQ240" tooltip="C.V.: _x000a_3.13 %"/>
    <hyperlink ref="AK241" tooltip="C.V.: _x000a_1.02 %"/>
    <hyperlink ref="AQ241" tooltip="C.V.: _x000a_1.00 %"/>
    <hyperlink ref="AK242" tooltip="C.V.: _x000a_6.76 %"/>
    <hyperlink ref="AQ242" tooltip="C.V.: _x000a_6.45 %"/>
    <hyperlink ref="AK243" tooltip="C.V.: _x000a_3.44 %"/>
    <hyperlink ref="AQ243" tooltip="C.V.: _x000a_3.44 %"/>
    <hyperlink ref="AK247" tooltip="C.V.: _x000a_0.21 %"/>
    <hyperlink ref="AQ247" tooltip="C.V.: _x000a_0.21 %"/>
    <hyperlink ref="AK248" tooltip="C.V.: _x000a_0.78 %"/>
    <hyperlink ref="AQ248" tooltip="C.V.: _x000a_0.78 %"/>
    <hyperlink ref="AK250" tooltip="C.V.: _x000a_0.27 %"/>
    <hyperlink ref="AQ250" tooltip="C.V.: _x000a_0.28 %"/>
    <hyperlink ref="AQ251" tooltip="C.V.: _x000a_2.53 %"/>
    <hyperlink ref="AK253" tooltip="C.V.: _x000a_0.25 %"/>
    <hyperlink ref="AQ253" tooltip="C.V.: _x000a_0.27 %"/>
    <hyperlink ref="AK256" tooltip="C.V.: _x000a_1.05 %"/>
    <hyperlink ref="AQ256" tooltip="C.V.: _x000a_1.19 %"/>
    <hyperlink ref="AK257" tooltip="C.V.: _x000a_0.23 %"/>
    <hyperlink ref="AQ257" tooltip="C.V.: _x000a_0.35 %"/>
    <hyperlink ref="AK259" tooltip="C.V.: _x000a_4.12 %"/>
    <hyperlink ref="AQ259" tooltip="C.V.: _x000a_5.08 %"/>
    <hyperlink ref="AK260" tooltip="C.V.: _x000a_3.61 %"/>
    <hyperlink ref="AQ260" tooltip="C.V.: _x000a_4.01 %"/>
    <hyperlink ref="AK262" tooltip="C.V.: _x000a_3.05 %"/>
    <hyperlink ref="AQ262" tooltip="C.V.: _x000a_4.27 %"/>
    <hyperlink ref="AK263" tooltip="C.V.: _x000a_1.90 %"/>
    <hyperlink ref="AQ263" tooltip="C.V.: _x000a_1.62 %"/>
    <hyperlink ref="AK265" tooltip="C.V.: _x000a_2.16 %"/>
    <hyperlink ref="AQ265" tooltip="C.V.: _x000a_5.15 %"/>
    <hyperlink ref="AK266" tooltip="C.V.: _x000a_1.37 %"/>
    <hyperlink ref="AQ266" tooltip="C.V.: _x000a_2.49 %"/>
    <hyperlink ref="AK268" tooltip="C.V.: _x000a_1.02 %"/>
    <hyperlink ref="AQ268" tooltip="C.V.: _x000a_1.01 %"/>
    <hyperlink ref="AK269" tooltip="C.V.: _x000a_1.01 %"/>
    <hyperlink ref="AQ269" tooltip="C.V.: _x000a_0.52 %"/>
    <hyperlink ref="AK271" tooltip="C.V.: _x000a_4.12 %"/>
    <hyperlink ref="AQ271" tooltip="C.V.: _x000a_3.37 %"/>
    <hyperlink ref="AK272" tooltip="C.V.: _x000a_3.54 %"/>
    <hyperlink ref="AQ272" tooltip="C.V.: _x000a_0.58 %"/>
    <hyperlink ref="AK276" tooltip="C.V.: _x000a_0.40 %"/>
    <hyperlink ref="AQ276" tooltip="C.V.: _x000a_0.38 %"/>
    <hyperlink ref="AK278" tooltip="C.V.: _x000a_3.10 %"/>
    <hyperlink ref="AQ278" tooltip="C.V.: _x000a_3.17 %"/>
    <hyperlink ref="AK279" tooltip="C.V.: _x000a_2.20 %"/>
    <hyperlink ref="AQ279" tooltip="C.V.: _x000a_2.25 %"/>
    <hyperlink ref="AK280" tooltip="C.V.: _x000a_2.39 %"/>
    <hyperlink ref="AQ280" tooltip="C.V.: _x000a_2.52 %"/>
    <hyperlink ref="AK282" tooltip="C.V.: _x000a_0.45 %"/>
    <hyperlink ref="AQ282" tooltip="C.V.: _x000a_0.43 %"/>
    <hyperlink ref="AK283" tooltip="C.V.: _x000a_3.42 %"/>
    <hyperlink ref="AQ283" tooltip="C.V.: _x000a_3.36 %"/>
    <hyperlink ref="AK284" tooltip="C.V.: _x000a_2.13 %"/>
    <hyperlink ref="AQ284" tooltip="C.V.: _x000a_2.36 %"/>
    <hyperlink ref="AK285" tooltip="C.V.: _x000a_1.32 %"/>
    <hyperlink ref="AQ285" tooltip="C.V.: _x000a_1.31 %"/>
    <hyperlink ref="AK286" tooltip="C.V.: _x000a_0.82 %"/>
    <hyperlink ref="AQ286" tooltip="C.V.: _x000a_0.81 %"/>
    <hyperlink ref="AK288" tooltip="C.V.: _x000a_1.32 %"/>
    <hyperlink ref="AQ288" tooltip="C.V.: _x000a_1.31 %"/>
    <hyperlink ref="AK289" tooltip="C.V.: _x000a_0.83 %"/>
    <hyperlink ref="AQ289" tooltip="C.V.: _x000a_0.82 %"/>
    <hyperlink ref="AL10" tooltip="C.V.: _x000a_0.69 %"/>
    <hyperlink ref="AR10" tooltip="C.V.: _x000a_0.69 %"/>
    <hyperlink ref="AL12" tooltip="C.V.: _x000a_0.62 %"/>
    <hyperlink ref="AR12" tooltip="C.V.: _x000a_0.61 %"/>
    <hyperlink ref="AL13" tooltip="C.V.: _x000a_0.80 %"/>
    <hyperlink ref="AR13" tooltip="C.V.: _x000a_0.77 %"/>
    <hyperlink ref="AL14" tooltip="C.V.: _x000a_0.81 %"/>
    <hyperlink ref="AR14" tooltip="C.V.: _x000a_0.78 %"/>
    <hyperlink ref="AL15" tooltip="C.V.: _x000a_3.90 %"/>
    <hyperlink ref="AR15" tooltip="C.V.: _x000a_3.52 %"/>
    <hyperlink ref="AL16" tooltip="C.V.: _x000a_0.82 %"/>
    <hyperlink ref="AR16" tooltip="C.V.: _x000a_0.84 %"/>
    <hyperlink ref="AL17" tooltip="C.V.: _x000a_2.40 %"/>
    <hyperlink ref="AR17" tooltip="C.V.: _x000a_2.41 %"/>
    <hyperlink ref="AL18" tooltip="C.V.: _x000a_0.95 %"/>
    <hyperlink ref="AR18" tooltip="C.V.: _x000a_0.95 %"/>
    <hyperlink ref="AL20" tooltip="C.V.: _x000a_0.81 %"/>
    <hyperlink ref="AR20" tooltip="C.V.: _x000a_0.78 %"/>
    <hyperlink ref="AL22" tooltip="C.V.: _x000a_0.81 %"/>
    <hyperlink ref="AR22" tooltip="C.V.: _x000a_0.78 %"/>
    <hyperlink ref="AL23" tooltip="C.V.: _x000a_1.15 %"/>
    <hyperlink ref="AR23" tooltip="C.V.: _x000a_1.14 %"/>
    <hyperlink ref="AL24" tooltip="C.V.: _x000a_1.18 %"/>
    <hyperlink ref="AR24" tooltip="C.V.: _x000a_1.16 %"/>
    <hyperlink ref="AL25" tooltip="C.V.: _x000a_4.39 %"/>
    <hyperlink ref="AR25" tooltip="C.V.: _x000a_4.10 %"/>
    <hyperlink ref="AL26" tooltip="C.V.: _x000a_3.00 %"/>
    <hyperlink ref="AR26" tooltip="C.V.: _x000a_2.92 %"/>
    <hyperlink ref="AL27" tooltip="C.V.: _x000a_1.43 %"/>
    <hyperlink ref="AR27" tooltip="C.V.: _x000a_1.39 %"/>
    <hyperlink ref="AL28" tooltip="C.V.: _x000a_3.51 %"/>
    <hyperlink ref="AR28" tooltip="C.V.: _x000a_3.46 %"/>
    <hyperlink ref="AL31" tooltip="C.V.: _x000a_0.81 %"/>
    <hyperlink ref="AR31" tooltip="C.V.: _x000a_0.78 %"/>
    <hyperlink ref="AL32" tooltip="C.V.: _x000a_2.20 %"/>
    <hyperlink ref="AR32" tooltip="C.V.: _x000a_2.09 %"/>
    <hyperlink ref="AL33" tooltip="C.V.: _x000a_2.20 %"/>
    <hyperlink ref="AR33" tooltip="C.V.: _x000a_2.09 %"/>
    <hyperlink ref="AL34" tooltip="C.V.: _x000a_1.83 %"/>
    <hyperlink ref="AR34" tooltip="C.V.: _x000a_2.03 %"/>
    <hyperlink ref="AL35" tooltip="C.V.: _x000a_8.61 %"/>
    <hyperlink ref="AR35" tooltip="C.V.: _x000a_8.31 %"/>
    <hyperlink ref="AL36" tooltip="C.V.: _x000a_2.43 %"/>
    <hyperlink ref="AR36" tooltip="C.V.: _x000a_2.73 %"/>
    <hyperlink ref="AL37" tooltip="C.V.: _x000a_3.03 %"/>
    <hyperlink ref="AR37" tooltip="C.V.: _x000a_2.98 %"/>
    <hyperlink ref="AL38" tooltip="C.V.: _x000a_1.29 %"/>
    <hyperlink ref="AR38" tooltip="C.V.: _x000a_1.27 %"/>
    <hyperlink ref="AL39" tooltip="C.V.: _x000a_2.05 %"/>
    <hyperlink ref="AR39" tooltip="C.V.: _x000a_1.91 %"/>
    <hyperlink ref="AL40" tooltip="C.V.: _x000a_3.00 %"/>
    <hyperlink ref="AR40" tooltip="C.V.: _x000a_3.13 %"/>
    <hyperlink ref="AL41" tooltip="C.V.: _x000a_4.31 %"/>
    <hyperlink ref="AR41" tooltip="C.V.: _x000a_3.42 %"/>
    <hyperlink ref="AL42" tooltip="C.V.: _x000a_3.62 %"/>
    <hyperlink ref="AR42" tooltip="C.V.: _x000a_4.01 %"/>
    <hyperlink ref="AL43" tooltip="C.V.: _x000a_3.15 %"/>
    <hyperlink ref="AR43" tooltip="C.V.: _x000a_3.22 %"/>
    <hyperlink ref="AL44" tooltip="C.V.: _x000a_2.43 %"/>
    <hyperlink ref="AR44" tooltip="C.V.: _x000a_2.33 %"/>
    <hyperlink ref="AL45" tooltip="C.V.: _x000a_3.81 %"/>
    <hyperlink ref="AR45" tooltip="C.V.: _x000a_4.06 %"/>
    <hyperlink ref="AL48" tooltip="C.V.: _x000a_0.81 %"/>
    <hyperlink ref="AR48" tooltip="C.V.: _x000a_0.78 %"/>
    <hyperlink ref="AL49" tooltip="C.V.: _x000a_1.73 %"/>
    <hyperlink ref="AR49" tooltip="C.V.: _x000a_1.77 %"/>
    <hyperlink ref="AL50" tooltip="C.V.: _x000a_1.71 %"/>
    <hyperlink ref="AR50" tooltip="C.V.: _x000a_1.50 %"/>
    <hyperlink ref="AL51" tooltip="C.V.: _x000a_1.94 %"/>
    <hyperlink ref="AR51" tooltip="C.V.: _x000a_1.85 %"/>
    <hyperlink ref="AL52" tooltip="C.V.: _x000a_2.69 %"/>
    <hyperlink ref="AR52" tooltip="C.V.: _x000a_2.59 %"/>
    <hyperlink ref="AL53" tooltip="C.V.: _x000a_4.61 %"/>
    <hyperlink ref="AR53" tooltip="C.V.: _x000a_3.78 %"/>
    <hyperlink ref="AL54" tooltip="C.V.: _x000a_3.19 %"/>
    <hyperlink ref="AR54" tooltip="C.V.: _x000a_3.05 %"/>
    <hyperlink ref="AL57" tooltip="C.V.: _x000a_0.81 %"/>
    <hyperlink ref="AR57" tooltip="C.V.: _x000a_0.78 %"/>
    <hyperlink ref="AL58" tooltip="C.V.: _x000a_4.45 %"/>
    <hyperlink ref="AR58" tooltip="C.V.: _x000a_4.40 %"/>
    <hyperlink ref="AL59" tooltip="C.V.: _x000a_2.53 %"/>
    <hyperlink ref="AR59" tooltip="C.V.: _x000a_2.69 %"/>
    <hyperlink ref="AL60" tooltip="C.V.: _x000a_1.84 %"/>
    <hyperlink ref="AR60" tooltip="C.V.: _x000a_1.75 %"/>
    <hyperlink ref="AL61" tooltip="C.V.: _x000a_1.26 %"/>
    <hyperlink ref="AR61" tooltip="C.V.: _x000a_1.23 %"/>
    <hyperlink ref="AL62" tooltip="C.V.: _x000a_1.62 %"/>
    <hyperlink ref="AR62" tooltip="C.V.: _x000a_1.61 %"/>
    <hyperlink ref="AL65" tooltip="C.V.: _x000a_0.81 %"/>
    <hyperlink ref="AR65" tooltip="C.V.: _x000a_0.78 %"/>
    <hyperlink ref="AL66" tooltip="C.V.: _x000a_1.84 %"/>
    <hyperlink ref="AR66" tooltip="C.V.: _x000a_1.70 %"/>
    <hyperlink ref="AL67" tooltip="C.V.: _x000a_0.98 %"/>
    <hyperlink ref="AR67" tooltip="C.V.: _x000a_0.96 %"/>
    <hyperlink ref="AL70" tooltip="C.V.: _x000a_0.81 %"/>
    <hyperlink ref="AR70" tooltip="C.V.: _x000a_0.78 %"/>
    <hyperlink ref="AL71" tooltip="C.V.: _x000a_2.20 %"/>
    <hyperlink ref="AR71" tooltip="C.V.: _x000a_2.09 %"/>
    <hyperlink ref="AL72" tooltip="C.V.: _x000a_1.11 %"/>
    <hyperlink ref="AR72" tooltip="C.V.: _x000a_1.09 %"/>
    <hyperlink ref="AL73" tooltip="C.V.: _x000a_1.45 %"/>
    <hyperlink ref="AR73" tooltip="C.V.: _x000a_1.45 %"/>
    <hyperlink ref="AL74" tooltip="C.V.: _x000a_1.85 %"/>
    <hyperlink ref="AR74" tooltip="C.V.: _x000a_1.92 %"/>
    <hyperlink ref="AL75" tooltip="C.V.: _x000a_1.93 %"/>
    <hyperlink ref="AR75" tooltip="C.V.: _x000a_1.89 %"/>
    <hyperlink ref="AL76" tooltip="C.V.: _x000a_2.38 %"/>
    <hyperlink ref="AR76" tooltip="C.V.: _x000a_2.53 %"/>
    <hyperlink ref="AL77" tooltip="C.V.: _x000a_3.41 %"/>
    <hyperlink ref="AR77" tooltip="C.V.: _x000a_3.44 %"/>
    <hyperlink ref="AL78" tooltip="C.V.: _x000a_4.02 %"/>
    <hyperlink ref="AR78" tooltip="C.V.: _x000a_3.54 %"/>
    <hyperlink ref="AL79" tooltip="C.V.: _x000a_3.81 %"/>
    <hyperlink ref="AR79" tooltip="C.V.: _x000a_4.06 %"/>
    <hyperlink ref="AL80" tooltip="C.V.: _x000a_3.38 %"/>
    <hyperlink ref="AR80" tooltip="C.V.: _x000a_3.06 %"/>
    <hyperlink ref="AL83" tooltip="C.V.: _x000a_0.81 %"/>
    <hyperlink ref="AR83" tooltip="C.V.: _x000a_0.78 %"/>
    <hyperlink ref="AL84" tooltip="C.V.: _x000a_1.23 %"/>
    <hyperlink ref="AR84" tooltip="C.V.: _x000a_1.17 %"/>
    <hyperlink ref="AL85" tooltip="C.V.: _x000a_2.39 %"/>
    <hyperlink ref="AR85" tooltip="C.V.: _x000a_2.39 %"/>
    <hyperlink ref="AL86" tooltip="C.V.: _x000a_1.54 %"/>
    <hyperlink ref="AR86" tooltip="C.V.: _x000a_1.53 %"/>
    <hyperlink ref="AL87" tooltip="C.V.: _x000a_2.45 %"/>
    <hyperlink ref="AR87" tooltip="C.V.: _x000a_2.61 %"/>
    <hyperlink ref="AL88" tooltip="C.V.: _x000a_6.42 %"/>
    <hyperlink ref="AR88" tooltip="C.V.: _x000a_6.53 %"/>
    <hyperlink ref="AL89" tooltip="C.V.: _x000a_2.63 %"/>
    <hyperlink ref="AR89" tooltip="C.V.: _x000a_2.82 %"/>
    <hyperlink ref="AL90" tooltip="C.V.: _x000a_2.67 %"/>
    <hyperlink ref="AR90" tooltip="C.V.: _x000a_2.86 %"/>
    <hyperlink ref="AL91" tooltip="C.V.: _x000a_11.70 %"/>
    <hyperlink ref="AR91" tooltip="C.V.: _x000a_13.78 %"/>
    <hyperlink ref="AL92" tooltip="C.V.: _x000a_1.43 %"/>
    <hyperlink ref="AR92" tooltip="C.V.: _x000a_1.40 %"/>
    <hyperlink ref="AL93" tooltip="C.V.: _x000a_1.68 %"/>
    <hyperlink ref="AR93" tooltip="C.V.: _x000a_1.70 %"/>
    <hyperlink ref="AL94" tooltip="C.V.: _x000a_3.42 %"/>
    <hyperlink ref="AR94" tooltip="C.V.: _x000a_3.22 %"/>
    <hyperlink ref="AL95" tooltip="C.V.: _x000a_4.57 %"/>
    <hyperlink ref="AR95" tooltip="C.V.: _x000a_4.23 %"/>
    <hyperlink ref="AL96" tooltip="C.V.: _x000a_10.89 %"/>
    <hyperlink ref="AR96" tooltip="C.V.: _x000a_9.38 %"/>
    <hyperlink ref="AL98" tooltip="C.V.: _x000a_1.15 %"/>
    <hyperlink ref="AR98" tooltip="C.V.: _x000a_1.14 %"/>
    <hyperlink ref="AL100" tooltip="C.V.: _x000a_1.15 %"/>
    <hyperlink ref="AR100" tooltip="C.V.: _x000a_1.14 %"/>
    <hyperlink ref="AL101" tooltip="C.V.: _x000a_3.21 %"/>
    <hyperlink ref="AR101" tooltip="C.V.: _x000a_3.18 %"/>
    <hyperlink ref="AL102" tooltip="C.V.: _x000a_3.21 %"/>
    <hyperlink ref="AR102" tooltip="C.V.: _x000a_3.18 %"/>
    <hyperlink ref="AL103" tooltip="C.V.: _x000a_2.10 %"/>
    <hyperlink ref="AR103" tooltip="C.V.: _x000a_2.28 %"/>
    <hyperlink ref="AL104" tooltip="C.V.: _x000a_8.70 %"/>
    <hyperlink ref="AR104" tooltip="C.V.: _x000a_8.50 %"/>
    <hyperlink ref="AL105" tooltip="C.V.: _x000a_2.80 %"/>
    <hyperlink ref="AR105" tooltip="C.V.: _x000a_3.03 %"/>
    <hyperlink ref="AL106" tooltip="C.V.: _x000a_3.38 %"/>
    <hyperlink ref="AR106" tooltip="C.V.: _x000a_3.43 %"/>
    <hyperlink ref="AL107" tooltip="C.V.: _x000a_1.54 %"/>
    <hyperlink ref="AR107" tooltip="C.V.: _x000a_1.54 %"/>
    <hyperlink ref="AL108" tooltip="C.V.: _x000a_2.80 %"/>
    <hyperlink ref="AR108" tooltip="C.V.: _x000a_2.74 %"/>
    <hyperlink ref="AL109" tooltip="C.V.: _x000a_3.76 %"/>
    <hyperlink ref="AR109" tooltip="C.V.: _x000a_4.18 %"/>
    <hyperlink ref="AL110" tooltip="C.V.: _x000a_5.04 %"/>
    <hyperlink ref="AR110" tooltip="C.V.: _x000a_4.02 %"/>
    <hyperlink ref="AL111" tooltip="C.V.: _x000a_4.21 %"/>
    <hyperlink ref="AR111" tooltip="C.V.: _x000a_4.67 %"/>
    <hyperlink ref="AL112" tooltip="C.V.: _x000a_3.28 %"/>
    <hyperlink ref="AR112" tooltip="C.V.: _x000a_3.31 %"/>
    <hyperlink ref="AL113" tooltip="C.V.: _x000a_2.82 %"/>
    <hyperlink ref="AR113" tooltip="C.V.: _x000a_2.69 %"/>
    <hyperlink ref="AL114" tooltip="C.V.: _x000a_3.83 %"/>
    <hyperlink ref="AR114" tooltip="C.V.: _x000a_4.08 %"/>
    <hyperlink ref="AL117" tooltip="C.V.: _x000a_1.15 %"/>
    <hyperlink ref="AR117" tooltip="C.V.: _x000a_1.14 %"/>
    <hyperlink ref="AL118" tooltip="C.V.: _x000a_2.30 %"/>
    <hyperlink ref="AR118" tooltip="C.V.: _x000a_2.58 %"/>
    <hyperlink ref="AL119" tooltip="C.V.: _x000a_1.87 %"/>
    <hyperlink ref="AR119" tooltip="C.V.: _x000a_1.76 %"/>
    <hyperlink ref="AL120" tooltip="C.V.: _x000a_2.34 %"/>
    <hyperlink ref="AR120" tooltip="C.V.: _x000a_2.11 %"/>
    <hyperlink ref="AL121" tooltip="C.V.: _x000a_3.02 %"/>
    <hyperlink ref="AR121" tooltip="C.V.: _x000a_2.91 %"/>
    <hyperlink ref="AL122" tooltip="C.V.: _x000a_5.99 %"/>
    <hyperlink ref="AR122" tooltip="C.V.: _x000a_4.48 %"/>
    <hyperlink ref="AL125" tooltip="C.V.: _x000a_1.15 %"/>
    <hyperlink ref="AR125" tooltip="C.V.: _x000a_1.14 %"/>
    <hyperlink ref="AL126" tooltip="C.V.: _x000a_5.09 %"/>
    <hyperlink ref="AR126" tooltip="C.V.: _x000a_5.07 %"/>
    <hyperlink ref="AL127" tooltip="C.V.: _x000a_4.04 %"/>
    <hyperlink ref="AR127" tooltip="C.V.: _x000a_3.92 %"/>
    <hyperlink ref="AL128" tooltip="C.V.: _x000a_2.53 %"/>
    <hyperlink ref="AR128" tooltip="C.V.: _x000a_2.34 %"/>
    <hyperlink ref="AL129" tooltip="C.V.: _x000a_1.59 %"/>
    <hyperlink ref="AR129" tooltip="C.V.: _x000a_1.58 %"/>
    <hyperlink ref="AL130" tooltip="C.V.: _x000a_2.13 %"/>
    <hyperlink ref="AR130" tooltip="C.V.: _x000a_2.10 %"/>
    <hyperlink ref="AL133" tooltip="C.V.: _x000a_1.15 %"/>
    <hyperlink ref="AR133" tooltip="C.V.: _x000a_1.14 %"/>
    <hyperlink ref="AL134" tooltip="C.V.: _x000a_1.85 %"/>
    <hyperlink ref="AR134" tooltip="C.V.: _x000a_1.72 %"/>
    <hyperlink ref="AL135" tooltip="C.V.: _x000a_1.48 %"/>
    <hyperlink ref="AR135" tooltip="C.V.: _x000a_1.56 %"/>
    <hyperlink ref="AL138" tooltip="C.V.: _x000a_1.15 %"/>
    <hyperlink ref="AR138" tooltip="C.V.: _x000a_1.14 %"/>
    <hyperlink ref="AL139" tooltip="C.V.: _x000a_1.73 %"/>
    <hyperlink ref="AR139" tooltip="C.V.: _x000a_1.53 %"/>
    <hyperlink ref="AL140" tooltip="C.V.: _x000a_1.62 %"/>
    <hyperlink ref="AR140" tooltip="C.V.: _x000a_1.70 %"/>
    <hyperlink ref="AL143" tooltip="C.V.: _x000a_1.15 %"/>
    <hyperlink ref="AR143" tooltip="C.V.: _x000a_1.14 %"/>
    <hyperlink ref="AL144" tooltip="C.V.: _x000a_1.85 %"/>
    <hyperlink ref="AR144" tooltip="C.V.: _x000a_1.72 %"/>
    <hyperlink ref="AL145" tooltip="C.V.: _x000a_3.67 %"/>
    <hyperlink ref="AR145" tooltip="C.V.: _x000a_3.52 %"/>
    <hyperlink ref="AL146" tooltip="C.V.: _x000a_2.13 %"/>
    <hyperlink ref="AR146" tooltip="C.V.: _x000a_1.88 %"/>
    <hyperlink ref="AL147" tooltip="C.V.: _x000a_12.32 %"/>
    <hyperlink ref="AR147" tooltip="C.V.: _x000a_11.24 %"/>
    <hyperlink ref="AL148" tooltip="C.V.: _x000a_1.50 %"/>
    <hyperlink ref="AR148" tooltip="C.V.: _x000a_1.58 %"/>
    <hyperlink ref="AL151" tooltip="C.V.: _x000a_1.33 %"/>
    <hyperlink ref="AR151" tooltip="C.V.: _x000a_1.31 %"/>
    <hyperlink ref="AL153" tooltip="C.V.: _x000a_1.33 %"/>
    <hyperlink ref="AR153" tooltip="C.V.: _x000a_1.31 %"/>
    <hyperlink ref="AL154" tooltip="C.V.: _x000a_2.08 %"/>
    <hyperlink ref="AR154" tooltip="C.V.: _x000a_2.11 %"/>
    <hyperlink ref="AL155" tooltip="C.V.: _x000a_3.02 %"/>
    <hyperlink ref="AR155" tooltip="C.V.: _x000a_3.03 %"/>
    <hyperlink ref="AL156" tooltip="C.V.: _x000a_2.42 %"/>
    <hyperlink ref="AR156" tooltip="C.V.: _x000a_2.54 %"/>
    <hyperlink ref="AL157" tooltip="C.V.: _x000a_2.39 %"/>
    <hyperlink ref="AR157" tooltip="C.V.: _x000a_2.56 %"/>
    <hyperlink ref="AL158" tooltip="C.V.: _x000a_3.43 %"/>
    <hyperlink ref="AR158" tooltip="C.V.: _x000a_3.45 %"/>
    <hyperlink ref="AL159" tooltip="C.V.: _x000a_4.02 %"/>
    <hyperlink ref="AR159" tooltip="C.V.: _x000a_3.54 %"/>
    <hyperlink ref="AL160" tooltip="C.V.: _x000a_3.83 %"/>
    <hyperlink ref="AR160" tooltip="C.V.: _x000a_4.08 %"/>
    <hyperlink ref="AL161" tooltip="C.V.: _x000a_3.40 %"/>
    <hyperlink ref="AR161" tooltip="C.V.: _x000a_3.11 %"/>
    <hyperlink ref="AL164" tooltip="C.V.: _x000a_3.15 %"/>
    <hyperlink ref="AR164" tooltip="C.V.: _x000a_3.20 %"/>
    <hyperlink ref="AL166" tooltip="C.V.: _x000a_3.15 %"/>
    <hyperlink ref="AR166" tooltip="C.V.: _x000a_3.20 %"/>
    <hyperlink ref="AL167" tooltip="C.V.: _x000a_7.84 %"/>
    <hyperlink ref="AR167" tooltip="C.V.: _x000a_11.00 %"/>
    <hyperlink ref="AL168" tooltip="C.V.: _x000a_3.38 %"/>
    <hyperlink ref="AR168" tooltip="C.V.: _x000a_3.27 %"/>
    <hyperlink ref="AL170" tooltip="C.V.: _x000a_3.15 %"/>
    <hyperlink ref="AR170" tooltip="C.V.: _x000a_3.20 %"/>
    <hyperlink ref="AL171" tooltip="C.V.: _x000a_6.07 %"/>
    <hyperlink ref="AR171" tooltip="C.V.: _x000a_5.49 %"/>
    <hyperlink ref="AL172" tooltip="C.V.: _x000a_5.12 %"/>
    <hyperlink ref="AR172" tooltip="C.V.: _x000a_4.99 %"/>
    <hyperlink ref="AL173" tooltip="C.V.: _x000a_4.42 %"/>
    <hyperlink ref="AR173" tooltip="C.V.: _x000a_4.48 %"/>
    <hyperlink ref="AL174" tooltip="C.V.: _x000a_5.21 %"/>
    <hyperlink ref="AR174" tooltip="C.V.: _x000a_5.41 %"/>
    <hyperlink ref="AL177" tooltip="C.V.: _x000a_3.15 %"/>
    <hyperlink ref="AR177" tooltip="C.V.: _x000a_3.20 %"/>
    <hyperlink ref="AL178" tooltip="C.V.: _x000a_3.73 %"/>
    <hyperlink ref="AR178" tooltip="C.V.: _x000a_3.84 %"/>
    <hyperlink ref="AL179" tooltip="C.V.: _x000a_3.83 %"/>
    <hyperlink ref="AR179" tooltip="C.V.: _x000a_4.06 %"/>
    <hyperlink ref="AL180" tooltip="C.V.: _x000a_11.84 %"/>
    <hyperlink ref="AR180" tooltip="C.V.: _x000a_9.54 %"/>
    <hyperlink ref="AL181" tooltip="C.V.: _x000a_8.98 %"/>
    <hyperlink ref="AR181" tooltip="C.V.: _x000a_9.93 %"/>
    <hyperlink ref="AL182" tooltip="C.V.: _x000a_4.65 %"/>
    <hyperlink ref="AR182" tooltip="C.V.: _x000a_4.59 %"/>
    <hyperlink ref="AL183" tooltip="C.V.: _x000a_9.03 %"/>
    <hyperlink ref="AR183" tooltip="C.V.: _x000a_10.92 %"/>
    <hyperlink ref="AL186" tooltip="C.V.: _x000a_3.15 %"/>
    <hyperlink ref="AR186" tooltip="C.V.: _x000a_3.20 %"/>
    <hyperlink ref="AL187" tooltip="C.V.: _x000a_5.59 %"/>
    <hyperlink ref="AR187" tooltip="C.V.: _x000a_5.93 %"/>
    <hyperlink ref="AL188" tooltip="C.V.: _x000a_5.59 %"/>
    <hyperlink ref="AR188" tooltip="C.V.: _x000a_5.93 %"/>
    <hyperlink ref="AL189" tooltip="C.V.: _x000a_5.62 %"/>
    <hyperlink ref="AR189" tooltip="C.V.: _x000a_5.19 %"/>
    <hyperlink ref="AL190" tooltip="C.V.: _x000a_35.13 %"/>
    <hyperlink ref="AR190" tooltip="C.V.: _x000a_35.05 %"/>
    <hyperlink ref="AL191" tooltip="C.V.: _x000a_7.99 %"/>
    <hyperlink ref="AR191" tooltip="C.V.: _x000a_7.79 %"/>
    <hyperlink ref="AL192" tooltip="C.V.: _x000a_7.41 %"/>
    <hyperlink ref="AR192" tooltip="C.V.: _x000a_6.31 %"/>
    <hyperlink ref="AL193" tooltip="C.V.: _x000a_4.30 %"/>
    <hyperlink ref="AR193" tooltip="C.V.: _x000a_4.18 %"/>
    <hyperlink ref="AL194" tooltip="C.V.: _x000a_6.87 %"/>
    <hyperlink ref="AR194" tooltip="C.V.: _x000a_6.92 %"/>
    <hyperlink ref="AL195" tooltip="C.V.: _x000a_8.82 %"/>
    <hyperlink ref="AR195" tooltip="C.V.: _x000a_10.05 %"/>
    <hyperlink ref="AL196" tooltip="C.V.: _x000a_12.76 %"/>
    <hyperlink ref="AR196" tooltip="C.V.: _x000a_12.67 %"/>
    <hyperlink ref="AL197" tooltip="C.V.: _x000a_13.74 %"/>
    <hyperlink ref="AR197" tooltip="C.V.: _x000a_10.82 %"/>
    <hyperlink ref="AL198" tooltip="C.V.: _x000a_13.31 %"/>
    <hyperlink ref="AR198" tooltip="C.V.: _x000a_15.61 %"/>
    <hyperlink ref="AL199" tooltip="C.V.: _x000a_7.50 %"/>
    <hyperlink ref="AR199" tooltip="C.V.: _x000a_6.87 %"/>
    <hyperlink ref="AL200" tooltip="C.V.: _x000a_22.73 %"/>
    <hyperlink ref="AR200" tooltip="C.V.: _x000a_21.60 %"/>
    <hyperlink ref="AL203" tooltip="C.V.: _x000a_3.90 %"/>
    <hyperlink ref="AR203" tooltip="C.V.: _x000a_3.52 %"/>
    <hyperlink ref="AL205" tooltip="C.V.: _x000a_3.90 %"/>
    <hyperlink ref="AR205" tooltip="C.V.: _x000a_3.52 %"/>
    <hyperlink ref="AL206" tooltip="C.V.: _x000a_5.61 %"/>
    <hyperlink ref="AR206" tooltip="C.V.: _x000a_5.44 %"/>
    <hyperlink ref="AL207" tooltip="C.V.: _x000a_5.56 %"/>
    <hyperlink ref="AR207" tooltip="C.V.: _x000a_5.12 %"/>
    <hyperlink ref="AL208" tooltip="C.V.: _x000a_8.80 %"/>
    <hyperlink ref="AR208" tooltip="C.V.: _x000a_8.54 %"/>
    <hyperlink ref="AL209" tooltip="C.V.: _x000a_28.05 %"/>
    <hyperlink ref="AR209" tooltip="C.V.: _x000a_20.46 %"/>
    <hyperlink ref="AL212" tooltip="C.V.: _x000a_3.90 %"/>
    <hyperlink ref="AR212" tooltip="C.V.: _x000a_3.52 %"/>
    <hyperlink ref="AL213" tooltip="C.V.: _x000a_13.02 %"/>
    <hyperlink ref="AR213" tooltip="C.V.: _x000a_12.27 %"/>
    <hyperlink ref="AL214" tooltip="C.V.: _x000a_9.38 %"/>
    <hyperlink ref="AR214" tooltip="C.V.: _x000a_8.63 %"/>
    <hyperlink ref="AL215" tooltip="C.V.: _x000a_5.72 %"/>
    <hyperlink ref="AR215" tooltip="C.V.: _x000a_6.16 %"/>
    <hyperlink ref="AL216" tooltip="C.V.: _x000a_5.51 %"/>
    <hyperlink ref="AR216" tooltip="C.V.: _x000a_5.23 %"/>
    <hyperlink ref="AL219" tooltip="C.V.: _x000a_3.90 %"/>
    <hyperlink ref="AR219" tooltip="C.V.: _x000a_3.52 %"/>
    <hyperlink ref="AL220" tooltip="C.V.: _x000a_4.17 %"/>
    <hyperlink ref="AR220" tooltip="C.V.: _x000a_3.65 %"/>
    <hyperlink ref="AL221" tooltip="C.V.: _x000a_5.57 %"/>
    <hyperlink ref="AR221" tooltip="C.V.: _x000a_4.70 %"/>
    <hyperlink ref="AL222" tooltip="C.V.: _x000a_5.88 %"/>
    <hyperlink ref="AR222" tooltip="C.V.: _x000a_5.90 %"/>
    <hyperlink ref="AL223" tooltip="C.V.: _x000a_26.40 %"/>
    <hyperlink ref="AR223" tooltip="C.V.: _x000a_22.17 %"/>
    <hyperlink ref="AL224" tooltip="C.V.: _x000a_15.94 %"/>
    <hyperlink ref="AR224" tooltip="C.V.: _x000a_17.97 %"/>
    <hyperlink ref="AL225" tooltip="C.V.: _x000a_9.99 %"/>
    <hyperlink ref="AR225" tooltip="C.V.: _x000a_10.48 %"/>
    <hyperlink ref="AL227" tooltip="C.V.: _x000a_3.90 %"/>
    <hyperlink ref="AR227" tooltip="C.V.: _x000a_3.52 %"/>
    <hyperlink ref="AL228" tooltip="C.V.: _x000a_5.28 %"/>
    <hyperlink ref="AR228" tooltip="C.V.: _x000a_4.71 %"/>
    <hyperlink ref="AL229" tooltip="C.V.: _x000a_6.27 %"/>
    <hyperlink ref="AR229" tooltip="C.V.: _x000a_5.98 %"/>
    <hyperlink ref="AL230" tooltip="C.V.: _x000a_14.35 %"/>
    <hyperlink ref="AR230" tooltip="C.V.: _x000a_13.47 %"/>
    <hyperlink ref="AL231" tooltip="C.V.: _x000a_17.42 %"/>
    <hyperlink ref="AR231" tooltip="C.V.: _x000a_20.36 %"/>
    <hyperlink ref="AL232" tooltip="C.V.: _x000a_31.11 %"/>
    <hyperlink ref="AR232" tooltip="C.V.: _x000a_47.85 %"/>
    <hyperlink ref="AL235" tooltip="C.V.: _x000a_0.82 %"/>
    <hyperlink ref="AR235" tooltip="C.V.: _x000a_0.84 %"/>
    <hyperlink ref="AL236" tooltip="C.V.: _x000a_2.40 %"/>
    <hyperlink ref="AR236" tooltip="C.V.: _x000a_2.41 %"/>
    <hyperlink ref="AL237" tooltip="C.V.: _x000a_14.98 %"/>
    <hyperlink ref="AR237" tooltip="C.V.: _x000a_14.85 %"/>
    <hyperlink ref="AL238" tooltip="C.V.: _x000a_2.43 %"/>
    <hyperlink ref="AR238" tooltip="C.V.: _x000a_2.43 %"/>
    <hyperlink ref="AL239" tooltip="C.V.: _x000a_0.95 %"/>
    <hyperlink ref="AR239" tooltip="C.V.: _x000a_0.95 %"/>
    <hyperlink ref="AL240" tooltip="C.V.: _x000a_3.02 %"/>
    <hyperlink ref="AR240" tooltip="C.V.: _x000a_3.23 %"/>
    <hyperlink ref="AL241" tooltip="C.V.: _x000a_1.17 %"/>
    <hyperlink ref="AR241" tooltip="C.V.: _x000a_1.14 %"/>
    <hyperlink ref="AL242" tooltip="C.V.: _x000a_5.63 %"/>
    <hyperlink ref="AR242" tooltip="C.V.: _x000a_5.63 %"/>
    <hyperlink ref="AL243" tooltip="C.V.: _x000a_2.72 %"/>
    <hyperlink ref="AR243" tooltip="C.V.: _x000a_2.75 %"/>
    <hyperlink ref="AL247" tooltip="C.V.: _x000a_0.26 %"/>
    <hyperlink ref="AR247" tooltip="C.V.: _x000a_0.26 %"/>
    <hyperlink ref="AL250" tooltip="C.V.: _x000a_0.45 %"/>
    <hyperlink ref="AR250" tooltip="C.V.: _x000a_0.48 %"/>
    <hyperlink ref="AL253" tooltip="C.V.: _x000a_0.33 %"/>
    <hyperlink ref="AR253" tooltip="C.V.: _x000a_0.32 %"/>
    <hyperlink ref="AL256" tooltip="C.V.: _x000a_0.88 %"/>
    <hyperlink ref="AR256" tooltip="C.V.: _x000a_1.13 %"/>
    <hyperlink ref="AL257" tooltip="C.V.: _x000a_0.71 %"/>
    <hyperlink ref="AR257" tooltip="C.V.: _x000a_0.38 %"/>
    <hyperlink ref="AL259" tooltip="C.V.: _x000a_3.69 %"/>
    <hyperlink ref="AR259" tooltip="C.V.: _x000a_6.44 %"/>
    <hyperlink ref="AL260" tooltip="C.V.: _x000a_2.27 %"/>
    <hyperlink ref="AR260" tooltip="C.V.: _x000a_1.90 %"/>
    <hyperlink ref="AL262" tooltip="C.V.: _x000a_2.32 %"/>
    <hyperlink ref="AR262" tooltip="C.V.: _x000a_2.29 %"/>
    <hyperlink ref="AL263" tooltip="C.V.: _x000a_1.26 %"/>
    <hyperlink ref="AR263" tooltip="C.V.: _x000a_2.47 %"/>
    <hyperlink ref="AL265" tooltip="C.V.: _x000a_2.29 %"/>
    <hyperlink ref="AR265" tooltip="C.V.: _x000a_2.21 %"/>
    <hyperlink ref="AL266" tooltip="C.V.: _x000a_1.45 %"/>
    <hyperlink ref="AR266" tooltip="C.V.: _x000a_3.54 %"/>
    <hyperlink ref="AL268" tooltip="C.V.: _x000a_0.86 %"/>
    <hyperlink ref="AR268" tooltip="C.V.: _x000a_1.06 %"/>
    <hyperlink ref="AR269" tooltip="C.V.: _x000a_1.01 %"/>
    <hyperlink ref="AL271" tooltip="C.V.: _x000a_3.84 %"/>
    <hyperlink ref="AR271" tooltip="C.V.: _x000a_5.37 %"/>
    <hyperlink ref="AL272" tooltip="C.V.: _x000a_4.71 %"/>
    <hyperlink ref="AR272" tooltip="C.V.: _x000a_3.14 %"/>
    <hyperlink ref="AL276" tooltip="C.V.: _x000a_0.44 %"/>
    <hyperlink ref="AR276" tooltip="C.V.: _x000a_0.44 %"/>
    <hyperlink ref="AL278" tooltip="C.V.: _x000a_3.85 %"/>
    <hyperlink ref="AR278" tooltip="C.V.: _x000a_3.45 %"/>
    <hyperlink ref="AL279" tooltip="C.V.: _x000a_2.08 %"/>
    <hyperlink ref="AR279" tooltip="C.V.: _x000a_2.08 %"/>
    <hyperlink ref="AL280" tooltip="C.V.: _x000a_2.95 %"/>
    <hyperlink ref="AR280" tooltip="C.V.: _x000a_2.98 %"/>
    <hyperlink ref="AL282" tooltip="C.V.: _x000a_0.82 %"/>
    <hyperlink ref="AR282" tooltip="C.V.: _x000a_0.80 %"/>
    <hyperlink ref="AL283" tooltip="C.V.: _x000a_3.05 %"/>
    <hyperlink ref="AR283" tooltip="C.V.: _x000a_3.11 %"/>
    <hyperlink ref="AL284" tooltip="C.V.: _x000a_1.60 %"/>
    <hyperlink ref="AR284" tooltip="C.V.: _x000a_1.78 %"/>
    <hyperlink ref="AL285" tooltip="C.V.: _x000a_1.42 %"/>
    <hyperlink ref="AR285" tooltip="C.V.: _x000a_1.44 %"/>
    <hyperlink ref="AL286" tooltip="C.V.: _x000a_0.61 %"/>
    <hyperlink ref="AR286" tooltip="C.V.: _x000a_0.56 %"/>
    <hyperlink ref="AL288" tooltip="C.V.: _x000a_1.24 %"/>
    <hyperlink ref="AR288" tooltip="C.V.: _x000a_1.23 %"/>
    <hyperlink ref="AL289" tooltip="C.V.: _x000a_0.80 %"/>
    <hyperlink ref="AR289" tooltip="C.V.: _x000a_0.75 %"/>
    <hyperlink ref="AM10" tooltip="C.V.: _x000a_1.13 %"/>
    <hyperlink ref="AS10" tooltip="C.V.: _x000a_1.14 %"/>
    <hyperlink ref="AM12" tooltip="C.V.: _x000a_1.02 %"/>
    <hyperlink ref="AS12" tooltip="C.V.: _x000a_1.08 %"/>
    <hyperlink ref="AM13" tooltip="C.V.: _x000a_1.33 %"/>
    <hyperlink ref="AS13" tooltip="C.V.: _x000a_1.37 %"/>
    <hyperlink ref="AM14" tooltip="C.V.: _x000a_1.37 %"/>
    <hyperlink ref="AS14" tooltip="C.V.: _x000a_1.39 %"/>
    <hyperlink ref="AM15" tooltip="C.V.: _x000a_6.19 %"/>
    <hyperlink ref="AS15" tooltip="C.V.: _x000a_5.54 %"/>
    <hyperlink ref="AM16" tooltip="C.V.: _x000a_1.40 %"/>
    <hyperlink ref="AS16" tooltip="C.V.: _x000a_1.60 %"/>
    <hyperlink ref="AM17" tooltip="C.V.: _x000a_5.06 %"/>
    <hyperlink ref="AS17" tooltip="C.V.: _x000a_4.77 %"/>
    <hyperlink ref="AM18" tooltip="C.V.: _x000a_1.52 %"/>
    <hyperlink ref="AS18" tooltip="C.V.: _x000a_1.79 %"/>
    <hyperlink ref="AM20" tooltip="C.V.: _x000a_1.37 %"/>
    <hyperlink ref="AS20" tooltip="C.V.: _x000a_1.39 %"/>
    <hyperlink ref="AM22" tooltip="C.V.: _x000a_1.37 %"/>
    <hyperlink ref="AS22" tooltip="C.V.: _x000a_1.39 %"/>
    <hyperlink ref="AM23" tooltip="C.V.: _x000a_1.72 %"/>
    <hyperlink ref="AS23" tooltip="C.V.: _x000a_1.68 %"/>
    <hyperlink ref="AM24" tooltip="C.V.: _x000a_1.78 %"/>
    <hyperlink ref="AS24" tooltip="C.V.: _x000a_1.71 %"/>
    <hyperlink ref="AM25" tooltip="C.V.: _x000a_5.93 %"/>
    <hyperlink ref="AS25" tooltip="C.V.: _x000a_5.32 %"/>
    <hyperlink ref="AM26" tooltip="C.V.: _x000a_5.12 %"/>
    <hyperlink ref="AS26" tooltip="C.V.: _x000a_4.71 %"/>
    <hyperlink ref="AM27" tooltip="C.V.: _x000a_2.69 %"/>
    <hyperlink ref="AS27" tooltip="C.V.: _x000a_2.79 %"/>
    <hyperlink ref="AM28" tooltip="C.V.: _x000a_7.01 %"/>
    <hyperlink ref="AS28" tooltip="C.V.: _x000a_6.58 %"/>
    <hyperlink ref="AM31" tooltip="C.V.: _x000a_1.37 %"/>
    <hyperlink ref="AS31" tooltip="C.V.: _x000a_1.39 %"/>
    <hyperlink ref="AM32" tooltip="C.V.: _x000a_7.23 %"/>
    <hyperlink ref="AS32" tooltip="C.V.: _x000a_7.47 %"/>
    <hyperlink ref="AM33" tooltip="C.V.: _x000a_7.23 %"/>
    <hyperlink ref="AS33" tooltip="C.V.: _x000a_7.47 %"/>
    <hyperlink ref="AM34" tooltip="C.V.: _x000a_2.67 %"/>
    <hyperlink ref="AS34" tooltip="C.V.: _x000a_3.08 %"/>
    <hyperlink ref="AM35" tooltip="C.V.: _x000a_12.26 %"/>
    <hyperlink ref="AS35" tooltip="C.V.: _x000a_11.56 %"/>
    <hyperlink ref="AM36" tooltip="C.V.: _x000a_3.52 %"/>
    <hyperlink ref="AS36" tooltip="C.V.: _x000a_3.93 %"/>
    <hyperlink ref="AM37" tooltip="C.V.: _x000a_3.98 %"/>
    <hyperlink ref="AS37" tooltip="C.V.: _x000a_4.57 %"/>
    <hyperlink ref="AM38" tooltip="C.V.: _x000a_1.57 %"/>
    <hyperlink ref="AS38" tooltip="C.V.: _x000a_1.84 %"/>
    <hyperlink ref="AM39" tooltip="C.V.: _x000a_2.87 %"/>
    <hyperlink ref="AS39" tooltip="C.V.: _x000a_3.10 %"/>
    <hyperlink ref="AM40" tooltip="C.V.: _x000a_4.71 %"/>
    <hyperlink ref="AS40" tooltip="C.V.: _x000a_5.21 %"/>
    <hyperlink ref="AM41" tooltip="C.V.: _x000a_5.45 %"/>
    <hyperlink ref="AS41" tooltip="C.V.: _x000a_4.95 %"/>
    <hyperlink ref="AM42" tooltip="C.V.: _x000a_4.47 %"/>
    <hyperlink ref="AS42" tooltip="C.V.: _x000a_5.05 %"/>
    <hyperlink ref="AM43" tooltip="C.V.: _x000a_4.82 %"/>
    <hyperlink ref="AS43" tooltip="C.V.: _x000a_4.90 %"/>
    <hyperlink ref="AM44" tooltip="C.V.: _x000a_3.74 %"/>
    <hyperlink ref="AS44" tooltip="C.V.: _x000a_3.80 %"/>
    <hyperlink ref="AM45" tooltip="C.V.: _x000a_5.77 %"/>
    <hyperlink ref="AS45" tooltip="C.V.: _x000a_5.56 %"/>
    <hyperlink ref="AM48" tooltip="C.V.: _x000a_1.37 %"/>
    <hyperlink ref="AS48" tooltip="C.V.: _x000a_1.39 %"/>
    <hyperlink ref="AM49" tooltip="C.V.: _x000a_3.56 %"/>
    <hyperlink ref="AS49" tooltip="C.V.: _x000a_4.01 %"/>
    <hyperlink ref="AM50" tooltip="C.V.: _x000a_2.50 %"/>
    <hyperlink ref="AS50" tooltip="C.V.: _x000a_2.68 %"/>
    <hyperlink ref="AM51" tooltip="C.V.: _x000a_2.93 %"/>
    <hyperlink ref="AS51" tooltip="C.V.: _x000a_2.87 %"/>
    <hyperlink ref="AM52" tooltip="C.V.: _x000a_3.53 %"/>
    <hyperlink ref="AS52" tooltip="C.V.: _x000a_3.24 %"/>
    <hyperlink ref="AM53" tooltip="C.V.: _x000a_6.22 %"/>
    <hyperlink ref="AS53" tooltip="C.V.: _x000a_4.90 %"/>
    <hyperlink ref="AM54" tooltip="C.V.: _x000a_6.75 %"/>
    <hyperlink ref="AS54" tooltip="C.V.: _x000a_6.33 %"/>
    <hyperlink ref="AM57" tooltip="C.V.: _x000a_1.37 %"/>
    <hyperlink ref="AS57" tooltip="C.V.: _x000a_1.39 %"/>
    <hyperlink ref="AM58" tooltip="C.V.: _x000a_8.00 %"/>
    <hyperlink ref="AS58" tooltip="C.V.: _x000a_7.44 %"/>
    <hyperlink ref="AM59" tooltip="C.V.: _x000a_5.24 %"/>
    <hyperlink ref="AS59" tooltip="C.V.: _x000a_5.37 %"/>
    <hyperlink ref="AM60" tooltip="C.V.: _x000a_3.28 %"/>
    <hyperlink ref="AS60" tooltip="C.V.: _x000a_3.32 %"/>
    <hyperlink ref="AM61" tooltip="C.V.: _x000a_1.96 %"/>
    <hyperlink ref="AS61" tooltip="C.V.: _x000a_1.89 %"/>
    <hyperlink ref="AM62" tooltip="C.V.: _x000a_2.43 %"/>
    <hyperlink ref="AS62" tooltip="C.V.: _x000a_2.63 %"/>
    <hyperlink ref="AM65" tooltip="C.V.: _x000a_1.37 %"/>
    <hyperlink ref="AS65" tooltip="C.V.: _x000a_1.39 %"/>
    <hyperlink ref="AM66" tooltip="C.V.: _x000a_2.45 %"/>
    <hyperlink ref="AS66" tooltip="C.V.: _x000a_2.23 %"/>
    <hyperlink ref="AM67" tooltip="C.V.: _x000a_1.90 %"/>
    <hyperlink ref="AS67" tooltip="C.V.: _x000a_2.02 %"/>
    <hyperlink ref="AM70" tooltip="C.V.: _x000a_1.37 %"/>
    <hyperlink ref="AS70" tooltip="C.V.: _x000a_1.39 %"/>
    <hyperlink ref="AM71" tooltip="C.V.: _x000a_7.23 %"/>
    <hyperlink ref="AS71" tooltip="C.V.: _x000a_7.47 %"/>
    <hyperlink ref="AM72" tooltip="C.V.: _x000a_1.41 %"/>
    <hyperlink ref="AS72" tooltip="C.V.: _x000a_1.44 %"/>
    <hyperlink ref="AM73" tooltip="C.V.: _x000a_2.15 %"/>
    <hyperlink ref="AS73" tooltip="C.V.: _x000a_2.26 %"/>
    <hyperlink ref="AM74" tooltip="C.V.: _x000a_2.96 %"/>
    <hyperlink ref="AS74" tooltip="C.V.: _x000a_2.79 %"/>
    <hyperlink ref="AM75" tooltip="C.V.: _x000a_3.00 %"/>
    <hyperlink ref="AS75" tooltip="C.V.: _x000a_3.18 %"/>
    <hyperlink ref="AM76" tooltip="C.V.: _x000a_3.30 %"/>
    <hyperlink ref="AS76" tooltip="C.V.: _x000a_3.33 %"/>
    <hyperlink ref="AM77" tooltip="C.V.: _x000a_4.59 %"/>
    <hyperlink ref="AS77" tooltip="C.V.: _x000a_4.38 %"/>
    <hyperlink ref="AM78" tooltip="C.V.: _x000a_4.60 %"/>
    <hyperlink ref="AS78" tooltip="C.V.: _x000a_5.15 %"/>
    <hyperlink ref="AM79" tooltip="C.V.: _x000a_5.77 %"/>
    <hyperlink ref="AS79" tooltip="C.V.: _x000a_5.56 %"/>
    <hyperlink ref="AM80" tooltip="C.V.: _x000a_5.31 %"/>
    <hyperlink ref="AS80" tooltip="C.V.: _x000a_5.41 %"/>
    <hyperlink ref="AM83" tooltip="C.V.: _x000a_1.37 %"/>
    <hyperlink ref="AS83" tooltip="C.V.: _x000a_1.39 %"/>
    <hyperlink ref="AM84" tooltip="C.V.: _x000a_1.99 %"/>
    <hyperlink ref="AS84" tooltip="C.V.: _x000a_1.96 %"/>
    <hyperlink ref="AM85" tooltip="C.V.: _x000a_3.18 %"/>
    <hyperlink ref="AS85" tooltip="C.V.: _x000a_3.11 %"/>
    <hyperlink ref="AM86" tooltip="C.V.: _x000a_2.93 %"/>
    <hyperlink ref="AS86" tooltip="C.V.: _x000a_3.11 %"/>
    <hyperlink ref="AM87" tooltip="C.V.: _x000a_3.67 %"/>
    <hyperlink ref="AS87" tooltip="C.V.: _x000a_4.07 %"/>
    <hyperlink ref="AM88" tooltip="C.V.: _x000a_8.71 %"/>
    <hyperlink ref="AS88" tooltip="C.V.: _x000a_8.37 %"/>
    <hyperlink ref="AM89" tooltip="C.V.: _x000a_3.98 %"/>
    <hyperlink ref="AS89" tooltip="C.V.: _x000a_4.45 %"/>
    <hyperlink ref="AM90" tooltip="C.V.: _x000a_4.07 %"/>
    <hyperlink ref="AS90" tooltip="C.V.: _x000a_4.50 %"/>
    <hyperlink ref="AM91" tooltip="C.V.: _x000a_16.78 %"/>
    <hyperlink ref="AS91" tooltip="C.V.: _x000a_14.95 %"/>
    <hyperlink ref="AM92" tooltip="C.V.: _x000a_2.62 %"/>
    <hyperlink ref="AS92" tooltip="C.V.: _x000a_2.68 %"/>
    <hyperlink ref="AM93" tooltip="C.V.: _x000a_2.83 %"/>
    <hyperlink ref="AS93" tooltip="C.V.: _x000a_2.85 %"/>
    <hyperlink ref="AM94" tooltip="C.V.: _x000a_5.61 %"/>
    <hyperlink ref="AS94" tooltip="C.V.: _x000a_5.73 %"/>
    <hyperlink ref="AM95" tooltip="C.V.: _x000a_16.37 %"/>
    <hyperlink ref="AS95" tooltip="C.V.: _x000a_15.55 %"/>
    <hyperlink ref="AM96" tooltip="C.V.: _x000a_18.70 %"/>
    <hyperlink ref="AS96" tooltip="C.V.: _x000a_16.87 %"/>
    <hyperlink ref="AM98" tooltip="C.V.: _x000a_1.72 %"/>
    <hyperlink ref="AS98" tooltip="C.V.: _x000a_1.68 %"/>
    <hyperlink ref="AM100" tooltip="C.V.: _x000a_1.72 %"/>
    <hyperlink ref="AS100" tooltip="C.V.: _x000a_1.68 %"/>
    <hyperlink ref="AM101" tooltip="C.V.: _x000a_9.59 %"/>
    <hyperlink ref="AS101" tooltip="C.V.: _x000a_9.75 %"/>
    <hyperlink ref="AM102" tooltip="C.V.: _x000a_9.59 %"/>
    <hyperlink ref="AS102" tooltip="C.V.: _x000a_9.75 %"/>
    <hyperlink ref="AM103" tooltip="C.V.: _x000a_2.98 %"/>
    <hyperlink ref="AS103" tooltip="C.V.: _x000a_3.47 %"/>
    <hyperlink ref="AM104" tooltip="C.V.: _x000a_12.36 %"/>
    <hyperlink ref="AS104" tooltip="C.V.: _x000a_11.78 %"/>
    <hyperlink ref="AM105" tooltip="C.V.: _x000a_3.95 %"/>
    <hyperlink ref="AS105" tooltip="C.V.: _x000a_4.32 %"/>
    <hyperlink ref="AM106" tooltip="C.V.: _x000a_4.47 %"/>
    <hyperlink ref="AS106" tooltip="C.V.: _x000a_5.60 %"/>
    <hyperlink ref="AM107" tooltip="C.V.: _x000a_1.96 %"/>
    <hyperlink ref="AS107" tooltip="C.V.: _x000a_1.99 %"/>
    <hyperlink ref="AM108" tooltip="C.V.: _x000a_3.78 %"/>
    <hyperlink ref="AS108" tooltip="C.V.: _x000a_4.14 %"/>
    <hyperlink ref="AM109" tooltip="C.V.: _x000a_5.42 %"/>
    <hyperlink ref="AS109" tooltip="C.V.: _x000a_6.18 %"/>
    <hyperlink ref="AM110" tooltip="C.V.: _x000a_6.18 %"/>
    <hyperlink ref="AS110" tooltip="C.V.: _x000a_5.71 %"/>
    <hyperlink ref="AM111" tooltip="C.V.: _x000a_5.07 %"/>
    <hyperlink ref="AS111" tooltip="C.V.: _x000a_6.06 %"/>
    <hyperlink ref="AM112" tooltip="C.V.: _x000a_5.00 %"/>
    <hyperlink ref="AS112" tooltip="C.V.: _x000a_5.00 %"/>
    <hyperlink ref="AM113" tooltip="C.V.: _x000a_4.48 %"/>
    <hyperlink ref="AS113" tooltip="C.V.: _x000a_4.25 %"/>
    <hyperlink ref="AM114" tooltip="C.V.: _x000a_5.81 %"/>
    <hyperlink ref="AS114" tooltip="C.V.: _x000a_5.60 %"/>
    <hyperlink ref="AM117" tooltip="C.V.: _x000a_1.72 %"/>
    <hyperlink ref="AS117" tooltip="C.V.: _x000a_1.68 %"/>
    <hyperlink ref="AM118" tooltip="C.V.: _x000a_4.30 %"/>
    <hyperlink ref="AS118" tooltip="C.V.: _x000a_5.18 %"/>
    <hyperlink ref="AM119" tooltip="C.V.: _x000a_2.81 %"/>
    <hyperlink ref="AS119" tooltip="C.V.: _x000a_3.06 %"/>
    <hyperlink ref="AM120" tooltip="C.V.: _x000a_3.39 %"/>
    <hyperlink ref="AS120" tooltip="C.V.: _x000a_3.05 %"/>
    <hyperlink ref="AM121" tooltip="C.V.: _x000a_4.10 %"/>
    <hyperlink ref="AS121" tooltip="C.V.: _x000a_3.77 %"/>
    <hyperlink ref="AM122" tooltip="C.V.: _x000a_7.98 %"/>
    <hyperlink ref="AS122" tooltip="C.V.: _x000a_5.72 %"/>
    <hyperlink ref="AM125" tooltip="C.V.: _x000a_1.72 %"/>
    <hyperlink ref="AS125" tooltip="C.V.: _x000a_1.68 %"/>
    <hyperlink ref="AM126" tooltip="C.V.: _x000a_8.81 %"/>
    <hyperlink ref="AS126" tooltip="C.V.: _x000a_8.34 %"/>
    <hyperlink ref="AM127" tooltip="C.V.: _x000a_8.11 %"/>
    <hyperlink ref="AS127" tooltip="C.V.: _x000a_7.72 %"/>
    <hyperlink ref="AM128" tooltip="C.V.: _x000a_4.51 %"/>
    <hyperlink ref="AS128" tooltip="C.V.: _x000a_4.21 %"/>
    <hyperlink ref="AM129" tooltip="C.V.: _x000a_2.22 %"/>
    <hyperlink ref="AS129" tooltip="C.V.: _x000a_2.13 %"/>
    <hyperlink ref="AM130" tooltip="C.V.: _x000a_3.08 %"/>
    <hyperlink ref="AS130" tooltip="C.V.: _x000a_3.31 %"/>
    <hyperlink ref="AM133" tooltip="C.V.: _x000a_1.72 %"/>
    <hyperlink ref="AS133" tooltip="C.V.: _x000a_1.68 %"/>
    <hyperlink ref="AM134" tooltip="C.V.: _x000a_2.45 %"/>
    <hyperlink ref="AS134" tooltip="C.V.: _x000a_2.23 %"/>
    <hyperlink ref="AM135" tooltip="C.V.: _x000a_2.49 %"/>
    <hyperlink ref="AS135" tooltip="C.V.: _x000a_2.93 %"/>
    <hyperlink ref="AM138" tooltip="C.V.: _x000a_1.72 %"/>
    <hyperlink ref="AS138" tooltip="C.V.: _x000a_1.68 %"/>
    <hyperlink ref="AM139" tooltip="C.V.: _x000a_2.22 %"/>
    <hyperlink ref="AS139" tooltip="C.V.: _x000a_2.17 %"/>
    <hyperlink ref="AM140" tooltip="C.V.: _x000a_2.87 %"/>
    <hyperlink ref="AS140" tooltip="C.V.: _x000a_3.23 %"/>
    <hyperlink ref="AM143" tooltip="C.V.: _x000a_1.72 %"/>
    <hyperlink ref="AS143" tooltip="C.V.: _x000a_1.68 %"/>
    <hyperlink ref="AM144" tooltip="C.V.: _x000a_2.47 %"/>
    <hyperlink ref="AS144" tooltip="C.V.: _x000a_2.37 %"/>
    <hyperlink ref="AM145" tooltip="C.V.: _x000a_6.51 %"/>
    <hyperlink ref="AS145" tooltip="C.V.: _x000a_4.70 %"/>
    <hyperlink ref="AM146" tooltip="C.V.: _x000a_2.69 %"/>
    <hyperlink ref="AS146" tooltip="C.V.: _x000a_2.55 %"/>
    <hyperlink ref="AM147" tooltip="C.V.: _x000a_17.22 %"/>
    <hyperlink ref="AS147" tooltip="C.V.: _x000a_15.10 %"/>
    <hyperlink ref="AM148" tooltip="C.V.: _x000a_2.65 %"/>
    <hyperlink ref="AS148" tooltip="C.V.: _x000a_2.96 %"/>
    <hyperlink ref="AM151" tooltip="C.V.: _x000a_1.69 %"/>
    <hyperlink ref="AS151" tooltip="C.V.: _x000a_1.74 %"/>
    <hyperlink ref="AM153" tooltip="C.V.: _x000a_1.69 %"/>
    <hyperlink ref="AS153" tooltip="C.V.: _x000a_1.74 %"/>
    <hyperlink ref="AM154" tooltip="C.V.: _x000a_3.19 %"/>
    <hyperlink ref="AS154" tooltip="C.V.: _x000a_3.38 %"/>
    <hyperlink ref="AM155" tooltip="C.V.: _x000a_4.41 %"/>
    <hyperlink ref="AS155" tooltip="C.V.: _x000a_5.09 %"/>
    <hyperlink ref="AM156" tooltip="C.V.: _x000a_3.81 %"/>
    <hyperlink ref="AS156" tooltip="C.V.: _x000a_3.91 %"/>
    <hyperlink ref="AM157" tooltip="C.V.: _x000a_3.30 %"/>
    <hyperlink ref="AS157" tooltip="C.V.: _x000a_3.40 %"/>
    <hyperlink ref="AM158" tooltip="C.V.: _x000a_4.61 %"/>
    <hyperlink ref="AS158" tooltip="C.V.: _x000a_4.39 %"/>
    <hyperlink ref="AM159" tooltip="C.V.: _x000a_4.60 %"/>
    <hyperlink ref="AS159" tooltip="C.V.: _x000a_5.15 %"/>
    <hyperlink ref="AM160" tooltip="C.V.: _x000a_5.81 %"/>
    <hyperlink ref="AS160" tooltip="C.V.: _x000a_5.60 %"/>
    <hyperlink ref="AM161" tooltip="C.V.: _x000a_5.38 %"/>
    <hyperlink ref="AS161" tooltip="C.V.: _x000a_5.50 %"/>
    <hyperlink ref="AM164" tooltip="C.V.: _x000a_6.49 %"/>
    <hyperlink ref="AS164" tooltip="C.V.: _x000a_5.57 %"/>
    <hyperlink ref="AM166" tooltip="C.V.: _x000a_6.49 %"/>
    <hyperlink ref="AS166" tooltip="C.V.: _x000a_5.57 %"/>
    <hyperlink ref="AM167" tooltip="C.V.: _x000a_15.55 %"/>
    <hyperlink ref="AS167" tooltip="C.V.: _x000a_12.91 %"/>
    <hyperlink ref="AM168" tooltip="C.V.: _x000a_6.99 %"/>
    <hyperlink ref="AS168" tooltip="C.V.: _x000a_5.90 %"/>
    <hyperlink ref="AM170" tooltip="C.V.: _x000a_6.49 %"/>
    <hyperlink ref="AS170" tooltip="C.V.: _x000a_5.57 %"/>
    <hyperlink ref="AM171" tooltip="C.V.: _x000a_16.73 %"/>
    <hyperlink ref="AS171" tooltip="C.V.: _x000a_11.12 %"/>
    <hyperlink ref="AM172" tooltip="C.V.: _x000a_11.05 %"/>
    <hyperlink ref="AS172" tooltip="C.V.: _x000a_10.97 %"/>
    <hyperlink ref="AM173" tooltip="C.V.: _x000a_9.57 %"/>
    <hyperlink ref="AS173" tooltip="C.V.: _x000a_8.00 %"/>
    <hyperlink ref="AM174" tooltip="C.V.: _x000a_8.41 %"/>
    <hyperlink ref="AS174" tooltip="C.V.: _x000a_8.44 %"/>
    <hyperlink ref="AM177" tooltip="C.V.: _x000a_6.49 %"/>
    <hyperlink ref="AS177" tooltip="C.V.: _x000a_5.57 %"/>
    <hyperlink ref="AM178" tooltip="C.V.: _x000a_7.76 %"/>
    <hyperlink ref="AS178" tooltip="C.V.: _x000a_7.99 %"/>
    <hyperlink ref="AM179" tooltip="C.V.: _x000a_8.26 %"/>
    <hyperlink ref="AS179" tooltip="C.V.: _x000a_8.38 %"/>
    <hyperlink ref="AM180" tooltip="C.V.: _x000a_18.33 %"/>
    <hyperlink ref="AS180" tooltip="C.V.: _x000a_16.52 %"/>
    <hyperlink ref="AM181" tooltip="C.V.: _x000a_15.20 %"/>
    <hyperlink ref="AS181" tooltip="C.V.: _x000a_16.39 %"/>
    <hyperlink ref="AM182" tooltip="C.V.: _x000a_9.31 %"/>
    <hyperlink ref="AS182" tooltip="C.V.: _x000a_7.71 %"/>
    <hyperlink ref="AM183" tooltip="C.V.: _x000a_17.62 %"/>
    <hyperlink ref="AS183" tooltip="C.V.: _x000a_21.45 %"/>
    <hyperlink ref="AM186" tooltip="C.V.: _x000a_6.49 %"/>
    <hyperlink ref="AS186" tooltip="C.V.: _x000a_5.57 %"/>
    <hyperlink ref="AM187" tooltip="C.V.: _x000a_19.12 %"/>
    <hyperlink ref="AS187" tooltip="C.V.: _x000a_19.51 %"/>
    <hyperlink ref="AM188" tooltip="C.V.: _x000a_19.12 %"/>
    <hyperlink ref="AS188" tooltip="C.V.: _x000a_19.51 %"/>
    <hyperlink ref="AM189" tooltip="C.V.: _x000a_11.07 %"/>
    <hyperlink ref="AS189" tooltip="C.V.: _x000a_10.18 %"/>
    <hyperlink ref="AM190" tooltip="C.V.: _x000a_50.46 %"/>
    <hyperlink ref="AS190" tooltip="C.V.: _x000a_51.48 %"/>
    <hyperlink ref="AM191" tooltip="C.V.: _x000a_14.80 %"/>
    <hyperlink ref="AS191" tooltip="C.V.: _x000a_15.00 %"/>
    <hyperlink ref="AM192" tooltip="C.V.: _x000a_13.37 %"/>
    <hyperlink ref="AS192" tooltip="C.V.: _x000a_11.20 %"/>
    <hyperlink ref="AM193" tooltip="C.V.: _x000a_7.16 %"/>
    <hyperlink ref="AS193" tooltip="C.V.: _x000a_6.56 %"/>
    <hyperlink ref="AM194" tooltip="C.V.: _x000a_11.03 %"/>
    <hyperlink ref="AS194" tooltip="C.V.: _x000a_11.19 %"/>
    <hyperlink ref="AM195" tooltip="C.V.: _x000a_17.01 %"/>
    <hyperlink ref="AS195" tooltip="C.V.: _x000a_18.69 %"/>
    <hyperlink ref="AM196" tooltip="C.V.: _x000a_23.43 %"/>
    <hyperlink ref="AS196" tooltip="C.V.: _x000a_21.76 %"/>
    <hyperlink ref="AM197" tooltip="C.V.: _x000a_23.71 %"/>
    <hyperlink ref="AS197" tooltip="C.V.: _x000a_15.83 %"/>
    <hyperlink ref="AM198" tooltip="C.V.: _x000a_19.73 %"/>
    <hyperlink ref="AS198" tooltip="C.V.: _x000a_18.89 %"/>
    <hyperlink ref="AM199" tooltip="C.V.: _x000a_14.00 %"/>
    <hyperlink ref="AS199" tooltip="C.V.: _x000a_11.98 %"/>
    <hyperlink ref="AM200" tooltip="C.V.: _x000a_37.09 %"/>
    <hyperlink ref="AS200" tooltip="C.V.: _x000a_32.50 %"/>
    <hyperlink ref="AM203" tooltip="C.V.: _x000a_6.19 %"/>
    <hyperlink ref="AS203" tooltip="C.V.: _x000a_5.54 %"/>
    <hyperlink ref="AM205" tooltip="C.V.: _x000a_6.19 %"/>
    <hyperlink ref="AS205" tooltip="C.V.: _x000a_5.54 %"/>
    <hyperlink ref="AM206" tooltip="C.V.: _x000a_9.37 %"/>
    <hyperlink ref="AS206" tooltip="C.V.: _x000a_8.30 %"/>
    <hyperlink ref="AM207" tooltip="C.V.: _x000a_9.29 %"/>
    <hyperlink ref="AS207" tooltip="C.V.: _x000a_8.42 %"/>
    <hyperlink ref="AM208" tooltip="C.V.: _x000a_15.13 %"/>
    <hyperlink ref="AS208" tooltip="C.V.: _x000a_13.07 %"/>
    <hyperlink ref="AM209" tooltip="C.V.: _x000a_36.64 %"/>
    <hyperlink ref="AS209" tooltip="C.V.: _x000a_45.18 %"/>
    <hyperlink ref="AM212" tooltip="C.V.: _x000a_6.19 %"/>
    <hyperlink ref="AS212" tooltip="C.V.: _x000a_5.54 %"/>
    <hyperlink ref="AM213" tooltip="C.V.: _x000a_22.76 %"/>
    <hyperlink ref="AS213" tooltip="C.V.: _x000a_23.12 %"/>
    <hyperlink ref="AM214" tooltip="C.V.: _x000a_15.18 %"/>
    <hyperlink ref="AS214" tooltip="C.V.: _x000a_15.51 %"/>
    <hyperlink ref="AM215" tooltip="C.V.: _x000a_9.72 %"/>
    <hyperlink ref="AS215" tooltip="C.V.: _x000a_10.04 %"/>
    <hyperlink ref="AM216" tooltip="C.V.: _x000a_8.50 %"/>
    <hyperlink ref="AS216" tooltip="C.V.: _x000a_7.78 %"/>
    <hyperlink ref="AM219" tooltip="C.V.: _x000a_6.19 %"/>
    <hyperlink ref="AS219" tooltip="C.V.: _x000a_5.54 %"/>
    <hyperlink ref="AM220" tooltip="C.V.: _x000a_6.53 %"/>
    <hyperlink ref="AS220" tooltip="C.V.: _x000a_5.78 %"/>
    <hyperlink ref="AM221" tooltip="C.V.: _x000a_9.93 %"/>
    <hyperlink ref="AS221" tooltip="C.V.: _x000a_7.74 %"/>
    <hyperlink ref="AM222" tooltip="C.V.: _x000a_9.36 %"/>
    <hyperlink ref="AS222" tooltip="C.V.: _x000a_8.52 %"/>
    <hyperlink ref="AM223" tooltip="C.V.: _x000a_27.13 %"/>
    <hyperlink ref="AS223" tooltip="C.V.: _x000a_36.15 %"/>
    <hyperlink ref="AM224" tooltip="C.V.: _x000a_24.27 %"/>
    <hyperlink ref="AS224" tooltip="C.V.: _x000a_30.09 %"/>
    <hyperlink ref="AM225" tooltip="C.V.: _x000a_14.52 %"/>
    <hyperlink ref="AS225" tooltip="C.V.: _x000a_16.05 %"/>
    <hyperlink ref="AM227" tooltip="C.V.: _x000a_6.19 %"/>
    <hyperlink ref="AS227" tooltip="C.V.: _x000a_5.54 %"/>
    <hyperlink ref="AM228" tooltip="C.V.: _x000a_7.93 %"/>
    <hyperlink ref="AS228" tooltip="C.V.: _x000a_7.51 %"/>
    <hyperlink ref="AM229" tooltip="C.V.: _x000a_10.62 %"/>
    <hyperlink ref="AS229" tooltip="C.V.: _x000a_9.47 %"/>
    <hyperlink ref="AM230" tooltip="C.V.: _x000a_18.25 %"/>
    <hyperlink ref="AS230" tooltip="C.V.: _x000a_21.41 %"/>
    <hyperlink ref="AM231" tooltip="C.V.: _x000a_23.84 %"/>
    <hyperlink ref="AS231" tooltip="C.V.: _x000a_26.93 %"/>
    <hyperlink ref="AM232" tooltip="C.V.: _x000a_51.69 %"/>
    <hyperlink ref="AS232" tooltip="C.V.: _x000a_74.72 %"/>
    <hyperlink ref="AM235" tooltip="C.V.: _x000a_1.40 %"/>
    <hyperlink ref="AS235" tooltip="C.V.: _x000a_1.60 %"/>
    <hyperlink ref="AM236" tooltip="C.V.: _x000a_5.06 %"/>
    <hyperlink ref="AS236" tooltip="C.V.: _x000a_4.77 %"/>
    <hyperlink ref="AM237" tooltip="C.V.: _x000a_21.47 %"/>
    <hyperlink ref="AS237" tooltip="C.V.: _x000a_27.89 %"/>
    <hyperlink ref="AM238" tooltip="C.V.: _x000a_5.11 %"/>
    <hyperlink ref="AS238" tooltip="C.V.: _x000a_4.85 %"/>
    <hyperlink ref="AM239" tooltip="C.V.: _x000a_1.52 %"/>
    <hyperlink ref="AS239" tooltip="C.V.: _x000a_1.79 %"/>
    <hyperlink ref="AM240" tooltip="C.V.: _x000a_6.14 %"/>
    <hyperlink ref="AS240" tooltip="C.V.: _x000a_6.16 %"/>
    <hyperlink ref="AM241" tooltip="C.V.: _x000a_1.90 %"/>
    <hyperlink ref="AS241" tooltip="C.V.: _x000a_2.07 %"/>
    <hyperlink ref="AM242" tooltip="C.V.: _x000a_11.50 %"/>
    <hyperlink ref="AS242" tooltip="C.V.: _x000a_11.88 %"/>
    <hyperlink ref="AM243" tooltip="C.V.: _x000a_5.70 %"/>
    <hyperlink ref="AS243" tooltip="C.V.: _x000a_5.45 %"/>
    <hyperlink ref="AM247" tooltip="C.V.: _x000a_0.42 %"/>
    <hyperlink ref="AS247" tooltip="C.V.: _x000a_0.44 %"/>
    <hyperlink ref="AS248" tooltip="C.V.: _x000a_0.80 %"/>
    <hyperlink ref="AM250" tooltip="C.V.: _x000a_0.67 %"/>
    <hyperlink ref="AS250" tooltip="C.V.: _x000a_0.80 %"/>
    <hyperlink ref="AM253" tooltip="C.V.: _x000a_0.47 %"/>
    <hyperlink ref="AS253" tooltip="C.V.: _x000a_0.52 %"/>
    <hyperlink ref="AM254" tooltip="C.V.: _x000a_1.27 %"/>
    <hyperlink ref="AS254" tooltip="C.V.: _x000a_1.98 %"/>
    <hyperlink ref="AM256" tooltip="C.V.: _x000a_1.49 %"/>
    <hyperlink ref="AS256" tooltip="C.V.: _x000a_1.88 %"/>
    <hyperlink ref="AM257" tooltip="C.V.: _x000a_1.02 %"/>
    <hyperlink ref="AM259" tooltip="C.V.: _x000a_6.38 %"/>
    <hyperlink ref="AS259" tooltip="C.V.: _x000a_9.68 %"/>
    <hyperlink ref="AM260" tooltip="C.V.: _x000a_4.94 %"/>
    <hyperlink ref="AS260" tooltip="C.V.: _x000a_5.30 %"/>
    <hyperlink ref="AM262" tooltip="C.V.: _x000a_3.48 %"/>
    <hyperlink ref="AS262" tooltip="C.V.: _x000a_3.18 %"/>
    <hyperlink ref="AM263" tooltip="C.V.: _x000a_2.55 %"/>
    <hyperlink ref="AS263" tooltip="C.V.: _x000a_2.25 %"/>
    <hyperlink ref="AM265" tooltip="C.V.: _x000a_3.02 %"/>
    <hyperlink ref="AS265" tooltip="C.V.: _x000a_3.27 %"/>
    <hyperlink ref="AM266" tooltip="C.V.: _x000a_2.66 %"/>
    <hyperlink ref="AS266" tooltip="C.V.: _x000a_3.55 %"/>
    <hyperlink ref="AM268" tooltip="C.V.: _x000a_1.53 %"/>
    <hyperlink ref="AS268" tooltip="C.V.: _x000a_1.98 %"/>
    <hyperlink ref="AM269" tooltip="C.V.: _x000a_1.14 %"/>
    <hyperlink ref="AM271" tooltip="C.V.: _x000a_6.89 %"/>
    <hyperlink ref="AS271" tooltip="C.V.: _x000a_10.75 %"/>
    <hyperlink ref="AM272" tooltip="C.V.: _x000a_5.97 %"/>
    <hyperlink ref="AS272" tooltip="C.V.: _x000a_4.17 %"/>
    <hyperlink ref="AM276" tooltip="C.V.: _x000a_0.72 %"/>
    <hyperlink ref="AS276" tooltip="C.V.: _x000a_0.79 %"/>
    <hyperlink ref="AM278" tooltip="C.V.: _x000a_6.21 %"/>
    <hyperlink ref="AS278" tooltip="C.V.: _x000a_5.44 %"/>
    <hyperlink ref="AM279" tooltip="C.V.: _x000a_3.91 %"/>
    <hyperlink ref="AS279" tooltip="C.V.: _x000a_3.66 %"/>
    <hyperlink ref="AM280" tooltip="C.V.: _x000a_5.10 %"/>
    <hyperlink ref="AS280" tooltip="C.V.: _x000a_4.38 %"/>
    <hyperlink ref="AM282" tooltip="C.V.: _x000a_1.03 %"/>
    <hyperlink ref="AS282" tooltip="C.V.: _x000a_0.99 %"/>
    <hyperlink ref="AM283" tooltip="C.V.: _x000a_6.07 %"/>
    <hyperlink ref="AS283" tooltip="C.V.: _x000a_5.38 %"/>
    <hyperlink ref="AM284" tooltip="C.V.: _x000a_3.30 %"/>
    <hyperlink ref="AS284" tooltip="C.V.: _x000a_3.58 %"/>
    <hyperlink ref="AM285" tooltip="C.V.: _x000a_2.38 %"/>
    <hyperlink ref="AS285" tooltip="C.V.: _x000a_2.27 %"/>
    <hyperlink ref="AM286" tooltip="C.V.: _x000a_1.39 %"/>
    <hyperlink ref="AS286" tooltip="C.V.: _x000a_1.40 %"/>
    <hyperlink ref="AM288" tooltip="C.V.: _x000a_2.38 %"/>
    <hyperlink ref="AS288" tooltip="C.V.: _x000a_2.27 %"/>
    <hyperlink ref="AM289" tooltip="C.V.: _x000a_1.46 %"/>
    <hyperlink ref="AS289" tooltip="C.V.: _x000a_1.41 %"/>
    <hyperlink ref="AN10" tooltip="C.V.: _x000a_1.27 %"/>
    <hyperlink ref="AT10" tooltip="C.V.: _x000a_1.26 %"/>
    <hyperlink ref="AN12" tooltip="C.V.: _x000a_1.16 %"/>
    <hyperlink ref="AT12" tooltip="C.V.: _x000a_1.11 %"/>
    <hyperlink ref="AN13" tooltip="C.V.: _x000a_1.58 %"/>
    <hyperlink ref="AT13" tooltip="C.V.: _x000a_1.35 %"/>
    <hyperlink ref="AN14" tooltip="C.V.: _x000a_1.59 %"/>
    <hyperlink ref="AT14" tooltip="C.V.: _x000a_1.37 %"/>
    <hyperlink ref="AN15" tooltip="C.V.: _x000a_7.36 %"/>
    <hyperlink ref="AT15" tooltip="C.V.: _x000a_5.98 %"/>
    <hyperlink ref="AN16" tooltip="C.V.: _x000a_1.55 %"/>
    <hyperlink ref="AT16" tooltip="C.V.: _x000a_1.57 %"/>
    <hyperlink ref="AN17" tooltip="C.V.: _x000a_4.38 %"/>
    <hyperlink ref="AT17" tooltip="C.V.: _x000a_4.57 %"/>
    <hyperlink ref="AN18" tooltip="C.V.: _x000a_1.68 %"/>
    <hyperlink ref="AT18" tooltip="C.V.: _x000a_1.71 %"/>
    <hyperlink ref="AN20" tooltip="C.V.: _x000a_1.59 %"/>
    <hyperlink ref="AT20" tooltip="C.V.: _x000a_1.37 %"/>
    <hyperlink ref="AN22" tooltip="C.V.: _x000a_1.59 %"/>
    <hyperlink ref="AT22" tooltip="C.V.: _x000a_1.37 %"/>
    <hyperlink ref="AN23" tooltip="C.V.: _x000a_2.16 %"/>
    <hyperlink ref="AT23" tooltip="C.V.: _x000a_1.94 %"/>
    <hyperlink ref="AN24" tooltip="C.V.: _x000a_2.17 %"/>
    <hyperlink ref="AT24" tooltip="C.V.: _x000a_2.06 %"/>
    <hyperlink ref="AN25" tooltip="C.V.: _x000a_9.03 %"/>
    <hyperlink ref="AT25" tooltip="C.V.: _x000a_6.90 %"/>
    <hyperlink ref="AN26" tooltip="C.V.: _x000a_5.29 %"/>
    <hyperlink ref="AT26" tooltip="C.V.: _x000a_4.94 %"/>
    <hyperlink ref="AN27" tooltip="C.V.: _x000a_2.91 %"/>
    <hyperlink ref="AT27" tooltip="C.V.: _x000a_2.55 %"/>
    <hyperlink ref="AN28" tooltip="C.V.: _x000a_7.16 %"/>
    <hyperlink ref="AT28" tooltip="C.V.: _x000a_6.22 %"/>
    <hyperlink ref="AN31" tooltip="C.V.: _x000a_1.59 %"/>
    <hyperlink ref="AT31" tooltip="C.V.: _x000a_1.37 %"/>
    <hyperlink ref="AN32" tooltip="C.V.: _x000a_5.55 %"/>
    <hyperlink ref="AT32" tooltip="C.V.: _x000a_5.20 %"/>
    <hyperlink ref="AN33" tooltip="C.V.: _x000a_5.55 %"/>
    <hyperlink ref="AT33" tooltip="C.V.: _x000a_5.20 %"/>
    <hyperlink ref="AN34" tooltip="C.V.: _x000a_3.30 %"/>
    <hyperlink ref="AT34" tooltip="C.V.: _x000a_3.75 %"/>
    <hyperlink ref="AN35" tooltip="C.V.: _x000a_17.12 %"/>
    <hyperlink ref="AT35" tooltip="C.V.: _x000a_17.67 %"/>
    <hyperlink ref="AN36" tooltip="C.V.: _x000a_4.26 %"/>
    <hyperlink ref="AT36" tooltip="C.V.: _x000a_4.82 %"/>
    <hyperlink ref="AN37" tooltip="C.V.: _x000a_6.29 %"/>
    <hyperlink ref="AT37" tooltip="C.V.: _x000a_5.38 %"/>
    <hyperlink ref="AN38" tooltip="C.V.: _x000a_2.56 %"/>
    <hyperlink ref="AT38" tooltip="C.V.: _x000a_2.11 %"/>
    <hyperlink ref="AN39" tooltip="C.V.: _x000a_4.12 %"/>
    <hyperlink ref="AT39" tooltip="C.V.: _x000a_2.95 %"/>
    <hyperlink ref="AN40" tooltip="C.V.: _x000a_5.13 %"/>
    <hyperlink ref="AT40" tooltip="C.V.: _x000a_5.16 %"/>
    <hyperlink ref="AN41" tooltip="C.V.: _x000a_9.21 %"/>
    <hyperlink ref="AT41" tooltip="C.V.: _x000a_6.18 %"/>
    <hyperlink ref="AN42" tooltip="C.V.: _x000a_7.45 %"/>
    <hyperlink ref="AT42" tooltip="C.V.: _x000a_8.12 %"/>
    <hyperlink ref="AN43" tooltip="C.V.: _x000a_5.46 %"/>
    <hyperlink ref="AT43" tooltip="C.V.: _x000a_5.15 %"/>
    <hyperlink ref="AN44" tooltip="C.V.: _x000a_4.65 %"/>
    <hyperlink ref="AT44" tooltip="C.V.: _x000a_3.96 %"/>
    <hyperlink ref="AN45" tooltip="C.V.: _x000a_6.93 %"/>
    <hyperlink ref="AT45" tooltip="C.V.: _x000a_7.11 %"/>
    <hyperlink ref="AN48" tooltip="C.V.: _x000a_1.59 %"/>
    <hyperlink ref="AT48" tooltip="C.V.: _x000a_1.37 %"/>
    <hyperlink ref="AN49" tooltip="C.V.: _x000a_3.22 %"/>
    <hyperlink ref="AT49" tooltip="C.V.: _x000a_3.26 %"/>
    <hyperlink ref="AN50" tooltip="C.V.: _x000a_3.58 %"/>
    <hyperlink ref="AT50" tooltip="C.V.: _x000a_2.38 %"/>
    <hyperlink ref="AN51" tooltip="C.V.: _x000a_3.41 %"/>
    <hyperlink ref="AT51" tooltip="C.V.: _x000a_3.63 %"/>
    <hyperlink ref="AN52" tooltip="C.V.: _x000a_4.70 %"/>
    <hyperlink ref="AT52" tooltip="C.V.: _x000a_5.18 %"/>
    <hyperlink ref="AN53" tooltip="C.V.: _x000a_8.89 %"/>
    <hyperlink ref="AT53" tooltip="C.V.: _x000a_7.07 %"/>
    <hyperlink ref="AN54" tooltip="C.V.: _x000a_6.33 %"/>
    <hyperlink ref="AT54" tooltip="C.V.: _x000a_5.60 %"/>
    <hyperlink ref="AN57" tooltip="C.V.: _x000a_1.59 %"/>
    <hyperlink ref="AT57" tooltip="C.V.: _x000a_1.37 %"/>
    <hyperlink ref="AN58" tooltip="C.V.: _x000a_8.09 %"/>
    <hyperlink ref="AT58" tooltip="C.V.: _x000a_8.74 %"/>
    <hyperlink ref="AN59" tooltip="C.V.: _x000a_4.48 %"/>
    <hyperlink ref="AT59" tooltip="C.V.: _x000a_5.34 %"/>
    <hyperlink ref="AN60" tooltip="C.V.: _x000a_3.27 %"/>
    <hyperlink ref="AT60" tooltip="C.V.: _x000a_2.82 %"/>
    <hyperlink ref="AN61" tooltip="C.V.: _x000a_2.66 %"/>
    <hyperlink ref="AT61" tooltip="C.V.: _x000a_2.38 %"/>
    <hyperlink ref="AN62" tooltip="C.V.: _x000a_3.41 %"/>
    <hyperlink ref="AT62" tooltip="C.V.: _x000a_3.05 %"/>
    <hyperlink ref="AN65" tooltip="C.V.: _x000a_1.59 %"/>
    <hyperlink ref="AT65" tooltip="C.V.: _x000a_1.37 %"/>
    <hyperlink ref="AN66" tooltip="C.V.: _x000a_3.44 %"/>
    <hyperlink ref="AT66" tooltip="C.V.: _x000a_3.30 %"/>
    <hyperlink ref="AN67" tooltip="C.V.: _x000a_1.94 %"/>
    <hyperlink ref="AT67" tooltip="C.V.: _x000a_1.66 %"/>
    <hyperlink ref="AN70" tooltip="C.V.: _x000a_1.59 %"/>
    <hyperlink ref="AT70" tooltip="C.V.: _x000a_1.37 %"/>
    <hyperlink ref="AN71" tooltip="C.V.: _x000a_5.55 %"/>
    <hyperlink ref="AT71" tooltip="C.V.: _x000a_5.20 %"/>
    <hyperlink ref="AN72" tooltip="C.V.: _x000a_1.99 %"/>
    <hyperlink ref="AT72" tooltip="C.V.: _x000a_1.92 %"/>
    <hyperlink ref="AN73" tooltip="C.V.: _x000a_2.65 %"/>
    <hyperlink ref="AT73" tooltip="C.V.: _x000a_2.43 %"/>
    <hyperlink ref="AN74" tooltip="C.V.: _x000a_3.51 %"/>
    <hyperlink ref="AT74" tooltip="C.V.: _x000a_3.32 %"/>
    <hyperlink ref="AN75" tooltip="C.V.: _x000a_3.20 %"/>
    <hyperlink ref="AT75" tooltip="C.V.: _x000a_3.12 %"/>
    <hyperlink ref="AN76" tooltip="C.V.: _x000a_4.90 %"/>
    <hyperlink ref="AT76" tooltip="C.V.: _x000a_5.10 %"/>
    <hyperlink ref="AN77" tooltip="C.V.: _x000a_5.38 %"/>
    <hyperlink ref="AT77" tooltip="C.V.: _x000a_5.81 %"/>
    <hyperlink ref="AN78" tooltip="C.V.: _x000a_9.48 %"/>
    <hyperlink ref="AT78" tooltip="C.V.: _x000a_7.01 %"/>
    <hyperlink ref="AN79" tooltip="C.V.: _x000a_6.93 %"/>
    <hyperlink ref="AT79" tooltip="C.V.: _x000a_7.11 %"/>
    <hyperlink ref="AN80" tooltip="C.V.: _x000a_5.65 %"/>
    <hyperlink ref="AT80" tooltip="C.V.: _x000a_5.15 %"/>
    <hyperlink ref="AN83" tooltip="C.V.: _x000a_1.59 %"/>
    <hyperlink ref="AT83" tooltip="C.V.: _x000a_1.37 %"/>
    <hyperlink ref="AN84" tooltip="C.V.: _x000a_2.46 %"/>
    <hyperlink ref="AT84" tooltip="C.V.: _x000a_2.24 %"/>
    <hyperlink ref="AN85" tooltip="C.V.: _x000a_4.80 %"/>
    <hyperlink ref="AT85" tooltip="C.V.: _x000a_4.63 %"/>
    <hyperlink ref="AN86" tooltip="C.V.: _x000a_2.97 %"/>
    <hyperlink ref="AT86" tooltip="C.V.: _x000a_2.98 %"/>
    <hyperlink ref="AN87" tooltip="C.V.: _x000a_4.48 %"/>
    <hyperlink ref="AT87" tooltip="C.V.: _x000a_4.08 %"/>
    <hyperlink ref="AN88" tooltip="C.V.: _x000a_13.31 %"/>
    <hyperlink ref="AT88" tooltip="C.V.: _x000a_11.96 %"/>
    <hyperlink ref="AN89" tooltip="C.V.: _x000a_4.74 %"/>
    <hyperlink ref="AT89" tooltip="C.V.: _x000a_4.47 %"/>
    <hyperlink ref="AN90" tooltip="C.V.: _x000a_4.82 %"/>
    <hyperlink ref="AT90" tooltip="C.V.: _x000a_4.58 %"/>
    <hyperlink ref="AN91" tooltip="C.V.: _x000a_17.11 %"/>
    <hyperlink ref="AT91" tooltip="C.V.: _x000a_27.76 %"/>
    <hyperlink ref="AN92" tooltip="C.V.: _x000a_2.81 %"/>
    <hyperlink ref="AT92" tooltip="C.V.: _x000a_2.41 %"/>
    <hyperlink ref="AN93" tooltip="C.V.: _x000a_3.15 %"/>
    <hyperlink ref="AT93" tooltip="C.V.: _x000a_2.76 %"/>
    <hyperlink ref="AN94" tooltip="C.V.: _x000a_6.03 %"/>
    <hyperlink ref="AT94" tooltip="C.V.: _x000a_5.30 %"/>
    <hyperlink ref="AN95" tooltip="C.V.: _x000a_10.93 %"/>
    <hyperlink ref="AT95" tooltip="C.V.: _x000a_9.97 %"/>
    <hyperlink ref="AN96" tooltip="C.V.: _x000a_17.41 %"/>
    <hyperlink ref="AT96" tooltip="C.V.: _x000a_20.14 %"/>
    <hyperlink ref="AN98" tooltip="C.V.: _x000a_2.16 %"/>
    <hyperlink ref="AT98" tooltip="C.V.: _x000a_1.94 %"/>
    <hyperlink ref="AN100" tooltip="C.V.: _x000a_2.16 %"/>
    <hyperlink ref="AT100" tooltip="C.V.: _x000a_1.94 %"/>
    <hyperlink ref="AN101" tooltip="C.V.: _x000a_6.99 %"/>
    <hyperlink ref="AT101" tooltip="C.V.: _x000a_6.33 %"/>
    <hyperlink ref="AN102" tooltip="C.V.: _x000a_6.99 %"/>
    <hyperlink ref="AT102" tooltip="C.V.: _x000a_6.33 %"/>
    <hyperlink ref="AN103" tooltip="C.V.: _x000a_4.00 %"/>
    <hyperlink ref="AT103" tooltip="C.V.: _x000a_4.27 %"/>
    <hyperlink ref="AN104" tooltip="C.V.: _x000a_17.29 %"/>
    <hyperlink ref="AT104" tooltip="C.V.: _x000a_17.77 %"/>
    <hyperlink ref="AN105" tooltip="C.V.: _x000a_5.15 %"/>
    <hyperlink ref="AT105" tooltip="C.V.: _x000a_5.58 %"/>
    <hyperlink ref="AN106" tooltip="C.V.: _x000a_6.88 %"/>
    <hyperlink ref="AT106" tooltip="C.V.: _x000a_6.04 %"/>
    <hyperlink ref="AN107" tooltip="C.V.: _x000a_3.13 %"/>
    <hyperlink ref="AT107" tooltip="C.V.: _x000a_2.82 %"/>
    <hyperlink ref="AN108" tooltip="C.V.: _x000a_5.83 %"/>
    <hyperlink ref="AT108" tooltip="C.V.: _x000a_4.36 %"/>
    <hyperlink ref="AN109" tooltip="C.V.: _x000a_6.61 %"/>
    <hyperlink ref="AT109" tooltip="C.V.: _x000a_7.29 %"/>
    <hyperlink ref="AN110" tooltip="C.V.: _x000a_10.91 %"/>
    <hyperlink ref="AT110" tooltip="C.V.: _x000a_7.44 %"/>
    <hyperlink ref="AN111" tooltip="C.V.: _x000a_8.51 %"/>
    <hyperlink ref="AT111" tooltip="C.V.: _x000a_9.35 %"/>
    <hyperlink ref="AN112" tooltip="C.V.: _x000a_5.76 %"/>
    <hyperlink ref="AT112" tooltip="C.V.: _x000a_5.36 %"/>
    <hyperlink ref="AN113" tooltip="C.V.: _x000a_5.01 %"/>
    <hyperlink ref="AT113" tooltip="C.V.: _x000a_4.86 %"/>
    <hyperlink ref="AN114" tooltip="C.V.: _x000a_6.93 %"/>
    <hyperlink ref="AT114" tooltip="C.V.: _x000a_7.14 %"/>
    <hyperlink ref="AN117" tooltip="C.V.: _x000a_2.16 %"/>
    <hyperlink ref="AT117" tooltip="C.V.: _x000a_1.94 %"/>
    <hyperlink ref="AN118" tooltip="C.V.: _x000a_3.95 %"/>
    <hyperlink ref="AT118" tooltip="C.V.: _x000a_4.50 %"/>
    <hyperlink ref="AN119" tooltip="C.V.: _x000a_3.82 %"/>
    <hyperlink ref="AT119" tooltip="C.V.: _x000a_2.94 %"/>
    <hyperlink ref="AN120" tooltip="C.V.: _x000a_4.29 %"/>
    <hyperlink ref="AT120" tooltip="C.V.: _x000a_4.37 %"/>
    <hyperlink ref="AN121" tooltip="C.V.: _x000a_5.86 %"/>
    <hyperlink ref="AT121" tooltip="C.V.: _x000a_5.88 %"/>
    <hyperlink ref="AN122" tooltip="C.V.: _x000a_11.20 %"/>
    <hyperlink ref="AT122" tooltip="C.V.: _x000a_9.10 %"/>
    <hyperlink ref="AN125" tooltip="C.V.: _x000a_2.16 %"/>
    <hyperlink ref="AT125" tooltip="C.V.: _x000a_1.94 %"/>
    <hyperlink ref="AN126" tooltip="C.V.: _x000a_8.85 %"/>
    <hyperlink ref="AT126" tooltip="C.V.: _x000a_9.56 %"/>
    <hyperlink ref="AN127" tooltip="C.V.: _x000a_7.47 %"/>
    <hyperlink ref="AT127" tooltip="C.V.: _x000a_7.29 %"/>
    <hyperlink ref="AN128" tooltip="C.V.: _x000a_4.21 %"/>
    <hyperlink ref="AT128" tooltip="C.V.: _x000a_3.89 %"/>
    <hyperlink ref="AN129" tooltip="C.V.: _x000a_3.07 %"/>
    <hyperlink ref="AT129" tooltip="C.V.: _x000a_2.99 %"/>
    <hyperlink ref="AN130" tooltip="C.V.: _x000a_4.64 %"/>
    <hyperlink ref="AT130" tooltip="C.V.: _x000a_4.05 %"/>
    <hyperlink ref="AN133" tooltip="C.V.: _x000a_2.16 %"/>
    <hyperlink ref="AT133" tooltip="C.V.: _x000a_1.94 %"/>
    <hyperlink ref="AN134" tooltip="C.V.: _x000a_3.46 %"/>
    <hyperlink ref="AT134" tooltip="C.V.: _x000a_3.36 %"/>
    <hyperlink ref="AN135" tooltip="C.V.: _x000a_2.69 %"/>
    <hyperlink ref="AT135" tooltip="C.V.: _x000a_2.48 %"/>
    <hyperlink ref="AN138" tooltip="C.V.: _x000a_2.16 %"/>
    <hyperlink ref="AT138" tooltip="C.V.: _x000a_1.94 %"/>
    <hyperlink ref="AN139" tooltip="C.V.: _x000a_3.51 %"/>
    <hyperlink ref="AT139" tooltip="C.V.: _x000a_2.69 %"/>
    <hyperlink ref="AN140" tooltip="C.V.: _x000a_2.97 %"/>
    <hyperlink ref="AT140" tooltip="C.V.: _x000a_2.77 %"/>
    <hyperlink ref="AN143" tooltip="C.V.: _x000a_2.16 %"/>
    <hyperlink ref="AT143" tooltip="C.V.: _x000a_1.94 %"/>
    <hyperlink ref="AN144" tooltip="C.V.: _x000a_3.64 %"/>
    <hyperlink ref="AT144" tooltip="C.V.: _x000a_3.15 %"/>
    <hyperlink ref="AN145" tooltip="C.V.: _x000a_5.99 %"/>
    <hyperlink ref="AT145" tooltip="C.V.: _x000a_6.85 %"/>
    <hyperlink ref="AN146" tooltip="C.V.: _x000a_4.44 %"/>
    <hyperlink ref="AT146" tooltip="C.V.: _x000a_3.42 %"/>
    <hyperlink ref="AN147" tooltip="C.V.: _x000a_23.02 %"/>
    <hyperlink ref="AT147" tooltip="C.V.: _x000a_24.48 %"/>
    <hyperlink ref="AN148" tooltip="C.V.: _x000a_2.71 %"/>
    <hyperlink ref="AT148" tooltip="C.V.: _x000a_2.52 %"/>
    <hyperlink ref="AN151" tooltip="C.V.: _x000a_2.52 %"/>
    <hyperlink ref="AT151" tooltip="C.V.: _x000a_2.33 %"/>
    <hyperlink ref="AN153" tooltip="C.V.: _x000a_2.52 %"/>
    <hyperlink ref="AT153" tooltip="C.V.: _x000a_2.33 %"/>
    <hyperlink ref="AN154" tooltip="C.V.: _x000a_3.94 %"/>
    <hyperlink ref="AT154" tooltip="C.V.: _x000a_3.67 %"/>
    <hyperlink ref="AN155" tooltip="C.V.: _x000a_6.13 %"/>
    <hyperlink ref="AT155" tooltip="C.V.: _x000a_5.26 %"/>
    <hyperlink ref="AN156" tooltip="C.V.: _x000a_4.15 %"/>
    <hyperlink ref="AT156" tooltip="C.V.: _x000a_4.64 %"/>
    <hyperlink ref="AN157" tooltip="C.V.: _x000a_4.93 %"/>
    <hyperlink ref="AT157" tooltip="C.V.: _x000a_5.13 %"/>
    <hyperlink ref="AN158" tooltip="C.V.: _x000a_5.40 %"/>
    <hyperlink ref="AT158" tooltip="C.V.: _x000a_5.81 %"/>
    <hyperlink ref="AN159" tooltip="C.V.: _x000a_9.51 %"/>
    <hyperlink ref="AT159" tooltip="C.V.: _x000a_7.01 %"/>
    <hyperlink ref="AN160" tooltip="C.V.: _x000a_6.93 %"/>
    <hyperlink ref="AT160" tooltip="C.V.: _x000a_7.14 %"/>
    <hyperlink ref="AN161" tooltip="C.V.: _x000a_5.69 %"/>
    <hyperlink ref="AT161" tooltip="C.V.: _x000a_5.19 %"/>
    <hyperlink ref="AN164" tooltip="C.V.: _x000a_5.51 %"/>
    <hyperlink ref="AT164" tooltip="C.V.: _x000a_5.86 %"/>
    <hyperlink ref="AN166" tooltip="C.V.: _x000a_5.51 %"/>
    <hyperlink ref="AT166" tooltip="C.V.: _x000a_5.86 %"/>
    <hyperlink ref="AN167" tooltip="C.V.: _x000a_12.82 %"/>
    <hyperlink ref="AT167" tooltip="C.V.: _x000a_21.11 %"/>
    <hyperlink ref="AN168" tooltip="C.V.: _x000a_6.00 %"/>
    <hyperlink ref="AT168" tooltip="C.V.: _x000a_6.09 %"/>
    <hyperlink ref="AN170" tooltip="C.V.: _x000a_5.51 %"/>
    <hyperlink ref="AT170" tooltip="C.V.: _x000a_5.86 %"/>
    <hyperlink ref="AN171" tooltip="C.V.: _x000a_11.15 %"/>
    <hyperlink ref="AT171" tooltip="C.V.: _x000a_9.13 %"/>
    <hyperlink ref="AN172" tooltip="C.V.: _x000a_8.64 %"/>
    <hyperlink ref="AT172" tooltip="C.V.: _x000a_9.86 %"/>
    <hyperlink ref="AN173" tooltip="C.V.: _x000a_8.21 %"/>
    <hyperlink ref="AT173" tooltip="C.V.: _x000a_8.98 %"/>
    <hyperlink ref="AN174" tooltip="C.V.: _x000a_10.59 %"/>
    <hyperlink ref="AT174" tooltip="C.V.: _x000a_10.30 %"/>
    <hyperlink ref="AN177" tooltip="C.V.: _x000a_5.51 %"/>
    <hyperlink ref="AT177" tooltip="C.V.: _x000a_5.86 %"/>
    <hyperlink ref="AN178" tooltip="C.V.: _x000a_6.33 %"/>
    <hyperlink ref="AT178" tooltip="C.V.: _x000a_7.16 %"/>
    <hyperlink ref="AN179" tooltip="C.V.: _x000a_6.81 %"/>
    <hyperlink ref="AT179" tooltip="C.V.: _x000a_7.94 %"/>
    <hyperlink ref="AN180" tooltip="C.V.: _x000a_15.63 %"/>
    <hyperlink ref="AT180" tooltip="C.V.: _x000a_15.91 %"/>
    <hyperlink ref="AN181" tooltip="C.V.: _x000a_16.46 %"/>
    <hyperlink ref="AT181" tooltip="C.V.: _x000a_17.93 %"/>
    <hyperlink ref="AN182" tooltip="C.V.: _x000a_8.63 %"/>
    <hyperlink ref="AT182" tooltip="C.V.: _x000a_8.97 %"/>
    <hyperlink ref="AN183" tooltip="C.V.: _x000a_17.39 %"/>
    <hyperlink ref="AT183" tooltip="C.V.: _x000a_19.26 %"/>
    <hyperlink ref="AN186" tooltip="C.V.: _x000a_5.51 %"/>
    <hyperlink ref="AT186" tooltip="C.V.: _x000a_5.86 %"/>
    <hyperlink ref="AN187" tooltip="C.V.: _x000a_9.82 %"/>
    <hyperlink ref="AT187" tooltip="C.V.: _x000a_10.11 %"/>
    <hyperlink ref="AN188" tooltip="C.V.: _x000a_9.82 %"/>
    <hyperlink ref="AT188" tooltip="C.V.: _x000a_10.11 %"/>
    <hyperlink ref="AN189" tooltip="C.V.: _x000a_10.14 %"/>
    <hyperlink ref="AT189" tooltip="C.V.: _x000a_8.88 %"/>
    <hyperlink ref="AN190" tooltip="C.V.: _x000a_41.70 %"/>
    <hyperlink ref="AT190" tooltip="C.V.: _x000a_59.52 %"/>
    <hyperlink ref="AN191" tooltip="C.V.: _x000a_12.25 %"/>
    <hyperlink ref="AT191" tooltip="C.V.: _x000a_13.55 %"/>
    <hyperlink ref="AN192" tooltip="C.V.: _x000a_15.98 %"/>
    <hyperlink ref="AT192" tooltip="C.V.: _x000a_11.20 %"/>
    <hyperlink ref="AN193" tooltip="C.V.: _x000a_7.92 %"/>
    <hyperlink ref="AT193" tooltip="C.V.: _x000a_8.17 %"/>
    <hyperlink ref="AN194" tooltip="C.V.: _x000a_13.87 %"/>
    <hyperlink ref="AT194" tooltip="C.V.: _x000a_14.25 %"/>
    <hyperlink ref="AN195" tooltip="C.V.: _x000a_12.07 %"/>
    <hyperlink ref="AT195" tooltip="C.V.: _x000a_15.70 %"/>
    <hyperlink ref="AN196" tooltip="C.V.: _x000a_21.21 %"/>
    <hyperlink ref="AT196" tooltip="C.V.: _x000a_24.39 %"/>
    <hyperlink ref="AN197" tooltip="C.V.: _x000a_21.13 %"/>
    <hyperlink ref="AT197" tooltip="C.V.: _x000a_18.63 %"/>
    <hyperlink ref="AN198" tooltip="C.V.: _x000a_23.19 %"/>
    <hyperlink ref="AT198" tooltip="C.V.: _x000a_30.84 %"/>
    <hyperlink ref="AN199" tooltip="C.V.: _x000a_12.62 %"/>
    <hyperlink ref="AT199" tooltip="C.V.: _x000a_11.49 %"/>
    <hyperlink ref="AN200" tooltip="C.V.: _x000a_35.60 %"/>
    <hyperlink ref="AT200" tooltip="C.V.: _x000a_48.54 %"/>
    <hyperlink ref="AN203" tooltip="C.V.: _x000a_7.36 %"/>
    <hyperlink ref="AT203" tooltip="C.V.: _x000a_5.98 %"/>
    <hyperlink ref="AN205" tooltip="C.V.: _x000a_7.36 %"/>
    <hyperlink ref="AT205" tooltip="C.V.: _x000a_5.98 %"/>
    <hyperlink ref="AN206" tooltip="C.V.: _x000a_9.52 %"/>
    <hyperlink ref="AT206" tooltip="C.V.: _x000a_10.24 %"/>
    <hyperlink ref="AN207" tooltip="C.V.: _x000a_9.91 %"/>
    <hyperlink ref="AT207" tooltip="C.V.: _x000a_8.29 %"/>
    <hyperlink ref="AN208" tooltip="C.V.: _x000a_15.41 %"/>
    <hyperlink ref="AT208" tooltip="C.V.: _x000a_14.73 %"/>
    <hyperlink ref="AN209" tooltip="C.V.: _x000a_63.33 %"/>
    <hyperlink ref="AT209" tooltip="C.V.: _x000a_32.26 %"/>
    <hyperlink ref="AN212" tooltip="C.V.: _x000a_7.36 %"/>
    <hyperlink ref="AT212" tooltip="C.V.: _x000a_5.98 %"/>
    <hyperlink ref="AN213" tooltip="C.V.: _x000a_29.14 %"/>
    <hyperlink ref="AT213" tooltip="C.V.: _x000a_22.51 %"/>
    <hyperlink ref="AN214" tooltip="C.V.: _x000a_18.90 %"/>
    <hyperlink ref="AT214" tooltip="C.V.: _x000a_14.21 %"/>
    <hyperlink ref="AN215" tooltip="C.V.: _x000a_9.65 %"/>
    <hyperlink ref="AT215" tooltip="C.V.: _x000a_10.79 %"/>
    <hyperlink ref="AN216" tooltip="C.V.: _x000a_9.35 %"/>
    <hyperlink ref="AT216" tooltip="C.V.: _x000a_8.54 %"/>
    <hyperlink ref="AN219" tooltip="C.V.: _x000a_7.36 %"/>
    <hyperlink ref="AT219" tooltip="C.V.: _x000a_5.98 %"/>
    <hyperlink ref="AN220" tooltip="C.V.: _x000a_8.06 %"/>
    <hyperlink ref="AT220" tooltip="C.V.: _x000a_6.21 %"/>
    <hyperlink ref="AN221" tooltip="C.V.: _x000a_10.01 %"/>
    <hyperlink ref="AT221" tooltip="C.V.: _x000a_7.54 %"/>
    <hyperlink ref="AN222" tooltip="C.V.: _x000a_10.56 %"/>
    <hyperlink ref="AT222" tooltip="C.V.: _x000a_10.50 %"/>
    <hyperlink ref="AN223" tooltip="C.V.: _x000a_49.09 %"/>
    <hyperlink ref="AT223" tooltip="C.V.: _x000a_32.15 %"/>
    <hyperlink ref="AN224" tooltip="C.V.: _x000a_28.49 %"/>
    <hyperlink ref="AT224" tooltip="C.V.: _x000a_30.56 %"/>
    <hyperlink ref="AN225" tooltip="C.V.: _x000a_17.50 %"/>
    <hyperlink ref="AT225" tooltip="C.V.: _x000a_18.07 %"/>
    <hyperlink ref="AN227" tooltip="C.V.: _x000a_7.36 %"/>
    <hyperlink ref="AT227" tooltip="C.V.: _x000a_5.98 %"/>
    <hyperlink ref="AN228" tooltip="C.V.: _x000a_10.76 %"/>
    <hyperlink ref="AT228" tooltip="C.V.: _x000a_8.24 %"/>
    <hyperlink ref="AN229" tooltip="C.V.: _x000a_11.50 %"/>
    <hyperlink ref="AT229" tooltip="C.V.: _x000a_10.61 %"/>
    <hyperlink ref="AN230" tooltip="C.V.: _x000a_24.71 %"/>
    <hyperlink ref="AT230" tooltip="C.V.: _x000a_22.13 %"/>
    <hyperlink ref="AN231" tooltip="C.V.: _x000a_25.62 %"/>
    <hyperlink ref="AT231" tooltip="C.V.: _x000a_38.77 %"/>
    <hyperlink ref="AN232" tooltip="C.V.: _x000a_57.99 %"/>
    <hyperlink ref="AT232" tooltip="C.V.: _x000a_52.75 %"/>
    <hyperlink ref="AN235" tooltip="C.V.: _x000a_1.55 %"/>
    <hyperlink ref="AT235" tooltip="C.V.: _x000a_1.57 %"/>
    <hyperlink ref="AN236" tooltip="C.V.: _x000a_4.38 %"/>
    <hyperlink ref="AT236" tooltip="C.V.: _x000a_4.57 %"/>
    <hyperlink ref="AN237" tooltip="C.V.: _x000a_25.64 %"/>
    <hyperlink ref="AT237" tooltip="C.V.: _x000a_21.38 %"/>
    <hyperlink ref="AN238" tooltip="C.V.: _x000a_4.42 %"/>
    <hyperlink ref="AT238" tooltip="C.V.: _x000a_4.60 %"/>
    <hyperlink ref="AN239" tooltip="C.V.: _x000a_1.68 %"/>
    <hyperlink ref="AT239" tooltip="C.V.: _x000a_1.71 %"/>
    <hyperlink ref="AN240" tooltip="C.V.: _x000a_5.11 %"/>
    <hyperlink ref="AT240" tooltip="C.V.: _x000a_6.62 %"/>
    <hyperlink ref="AN241" tooltip="C.V.: _x000a_1.98 %"/>
    <hyperlink ref="AT241" tooltip="C.V.: _x000a_1.97 %"/>
    <hyperlink ref="AN242" tooltip="C.V.: _x000a_9.50 %"/>
    <hyperlink ref="AT242" tooltip="C.V.: _x000a_9.85 %"/>
    <hyperlink ref="AN243" tooltip="C.V.: _x000a_5.17 %"/>
    <hyperlink ref="AT243" tooltip="C.V.: _x000a_4.82 %"/>
    <hyperlink ref="AN247" tooltip="C.V.: _x000a_0.47 %"/>
    <hyperlink ref="AT247" tooltip="C.V.: _x000a_0.44 %"/>
    <hyperlink ref="AN248" tooltip="C.V.: _x000a_0.80 %"/>
    <hyperlink ref="AN250" tooltip="C.V.: _x000a_0.82 %"/>
    <hyperlink ref="AT250" tooltip="C.V.: _x000a_0.81 %"/>
    <hyperlink ref="AN253" tooltip="C.V.: _x000a_0.64 %"/>
    <hyperlink ref="AT253" tooltip="C.V.: _x000a_0.58 %"/>
    <hyperlink ref="AN254" tooltip="C.V.: _x000a_0.68 %"/>
    <hyperlink ref="AT254" tooltip="C.V.: _x000a_0.68 %"/>
    <hyperlink ref="AN256" tooltip="C.V.: _x000a_1.72 %"/>
    <hyperlink ref="AT256" tooltip="C.V.: _x000a_2.41 %"/>
    <hyperlink ref="AN257" tooltip="C.V.: _x000a_0.10 %"/>
    <hyperlink ref="AT257" tooltip="C.V.: _x000a_1.85 %"/>
    <hyperlink ref="AN259" tooltip="C.V.: _x000a_6.04 %"/>
    <hyperlink ref="AT259" tooltip="C.V.: _x000a_13.98 %"/>
    <hyperlink ref="AN260" tooltip="C.V.: _x000a_6.73 %"/>
    <hyperlink ref="AT260" tooltip="C.V.: _x000a_4.94 %"/>
    <hyperlink ref="AN262" tooltip="C.V.: _x000a_5.20 %"/>
    <hyperlink ref="AT262" tooltip="C.V.: _x000a_4.43 %"/>
    <hyperlink ref="AN263" tooltip="C.V.: _x000a_3.97 %"/>
    <hyperlink ref="AT263" tooltip="C.V.: _x000a_2.68 %"/>
    <hyperlink ref="AN265" tooltip="C.V.: _x000a_5.56 %"/>
    <hyperlink ref="AT265" tooltip="C.V.: _x000a_2.98 %"/>
    <hyperlink ref="AN266" tooltip="C.V.: _x000a_3.34 %"/>
    <hyperlink ref="AT266" tooltip="C.V.: _x000a_2.51 %"/>
    <hyperlink ref="AN268" tooltip="C.V.: _x000a_1.71 %"/>
    <hyperlink ref="AT268" tooltip="C.V.: _x000a_2.14 %"/>
    <hyperlink ref="AT269" tooltip="C.V.: _x000a_2.21 %"/>
    <hyperlink ref="AN271" tooltip="C.V.: _x000a_4.63 %"/>
    <hyperlink ref="AT271" tooltip="C.V.: _x000a_7.11 %"/>
    <hyperlink ref="AN272" tooltip="C.V.: _x000a_6.50 %"/>
    <hyperlink ref="AT272" tooltip="C.V.: _x000a_2.72 %"/>
    <hyperlink ref="AN276" tooltip="C.V.: _x000a_0.86 %"/>
    <hyperlink ref="AT276" tooltip="C.V.: _x000a_0.79 %"/>
    <hyperlink ref="AN278" tooltip="C.V.: _x000a_7.10 %"/>
    <hyperlink ref="AT278" tooltip="C.V.: _x000a_5.89 %"/>
    <hyperlink ref="AN279" tooltip="C.V.: _x000a_3.82 %"/>
    <hyperlink ref="AT279" tooltip="C.V.: _x000a_3.87 %"/>
    <hyperlink ref="AN280" tooltip="C.V.: _x000a_5.39 %"/>
    <hyperlink ref="AT280" tooltip="C.V.: _x000a_4.92 %"/>
    <hyperlink ref="AN282" tooltip="C.V.: _x000a_1.49 %"/>
    <hyperlink ref="AT282" tooltip="C.V.: _x000a_1.35 %"/>
    <hyperlink ref="AN283" tooltip="C.V.: _x000a_5.51 %"/>
    <hyperlink ref="AT283" tooltip="C.V.: _x000a_5.63 %"/>
    <hyperlink ref="AN284" tooltip="C.V.: _x000a_3.19 %"/>
    <hyperlink ref="AT284" tooltip="C.V.: _x000a_3.54 %"/>
    <hyperlink ref="AN285" tooltip="C.V.: _x000a_2.52 %"/>
    <hyperlink ref="AT285" tooltip="C.V.: _x000a_2.31 %"/>
    <hyperlink ref="AN286" tooltip="C.V.: _x000a_1.21 %"/>
    <hyperlink ref="AT286" tooltip="C.V.: _x000a_1.07 %"/>
    <hyperlink ref="AN288" tooltip="C.V.: _x000a_2.24 %"/>
    <hyperlink ref="AT288" tooltip="C.V.: _x000a_2.06 %"/>
    <hyperlink ref="AN289" tooltip="C.V.: _x000a_1.42 %"/>
    <hyperlink ref="AT289" tooltip="C.V.: _x000a_1.29 %"/>
    <hyperlink ref="AO10" tooltip="C.V.: _x000a_1.15 %"/>
    <hyperlink ref="AU10" tooltip="C.V.: _x000a_1.14 %"/>
    <hyperlink ref="AO12" tooltip="C.V.: _x000a_1.00 %"/>
    <hyperlink ref="AU12" tooltip="C.V.: _x000a_0.99 %"/>
    <hyperlink ref="AO13" tooltip="C.V.: _x000a_1.26 %"/>
    <hyperlink ref="AU13" tooltip="C.V.: _x000a_1.26 %"/>
    <hyperlink ref="AO14" tooltip="C.V.: _x000a_1.28 %"/>
    <hyperlink ref="AU14" tooltip="C.V.: _x000a_1.26 %"/>
    <hyperlink ref="AO15" tooltip="C.V.: _x000a_6.64 %"/>
    <hyperlink ref="AU15" tooltip="C.V.: _x000a_6.94 %"/>
    <hyperlink ref="AO16" tooltip="C.V.: _x000a_1.31 %"/>
    <hyperlink ref="AU16" tooltip="C.V.: _x000a_1.25 %"/>
    <hyperlink ref="AO17" tooltip="C.V.: _x000a_3.47 %"/>
    <hyperlink ref="AU17" tooltip="C.V.: _x000a_3.52 %"/>
    <hyperlink ref="AO18" tooltip="C.V.: _x000a_1.59 %"/>
    <hyperlink ref="AU18" tooltip="C.V.: _x000a_1.47 %"/>
    <hyperlink ref="AO20" tooltip="C.V.: _x000a_1.28 %"/>
    <hyperlink ref="AU20" tooltip="C.V.: _x000a_1.26 %"/>
    <hyperlink ref="AO22" tooltip="C.V.: _x000a_1.28 %"/>
    <hyperlink ref="AU22" tooltip="C.V.: _x000a_1.26 %"/>
    <hyperlink ref="AO23" tooltip="C.V.: _x000a_2.10 %"/>
    <hyperlink ref="AU23" tooltip="C.V.: _x000a_2.20 %"/>
    <hyperlink ref="AO24" tooltip="C.V.: _x000a_2.14 %"/>
    <hyperlink ref="AU24" tooltip="C.V.: _x000a_2.20 %"/>
    <hyperlink ref="AO25" tooltip="C.V.: _x000a_7.82 %"/>
    <hyperlink ref="AU25" tooltip="C.V.: _x000a_8.68 %"/>
    <hyperlink ref="AO26" tooltip="C.V.: _x000a_5.11 %"/>
    <hyperlink ref="AU26" tooltip="C.V.: _x000a_5.34 %"/>
    <hyperlink ref="AO27" tooltip="C.V.: _x000a_2.05 %"/>
    <hyperlink ref="AU27" tooltip="C.V.: _x000a_2.04 %"/>
    <hyperlink ref="AO28" tooltip="C.V.: _x000a_4.81 %"/>
    <hyperlink ref="AU28" tooltip="C.V.: _x000a_4.99 %"/>
    <hyperlink ref="AO31" tooltip="C.V.: _x000a_1.28 %"/>
    <hyperlink ref="AU31" tooltip="C.V.: _x000a_1.26 %"/>
    <hyperlink ref="AO32" tooltip="C.V.: _x000a_2.50 %"/>
    <hyperlink ref="AU32" tooltip="C.V.: _x000a_2.38 %"/>
    <hyperlink ref="AO33" tooltip="C.V.: _x000a_2.50 %"/>
    <hyperlink ref="AU33" tooltip="C.V.: _x000a_2.38 %"/>
    <hyperlink ref="AO34" tooltip="C.V.: _x000a_3.48 %"/>
    <hyperlink ref="AU34" tooltip="C.V.: _x000a_3.68 %"/>
    <hyperlink ref="AO35" tooltip="C.V.: _x000a_15.40 %"/>
    <hyperlink ref="AU35" tooltip="C.V.: _x000a_14.26 %"/>
    <hyperlink ref="AO36" tooltip="C.V.: _x000a_4.85 %"/>
    <hyperlink ref="AU36" tooltip="C.V.: _x000a_5.48 %"/>
    <hyperlink ref="AO37" tooltip="C.V.: _x000a_5.02 %"/>
    <hyperlink ref="AU37" tooltip="C.V.: _x000a_5.24 %"/>
    <hyperlink ref="AO38" tooltip="C.V.: _x000a_2.80 %"/>
    <hyperlink ref="AU38" tooltip="C.V.: _x000a_2.82 %"/>
    <hyperlink ref="AO39" tooltip="C.V.: _x000a_3.81 %"/>
    <hyperlink ref="AU39" tooltip="C.V.: _x000a_3.84 %"/>
    <hyperlink ref="AO40" tooltip="C.V.: _x000a_5.84 %"/>
    <hyperlink ref="AU40" tooltip="C.V.: _x000a_5.89 %"/>
    <hyperlink ref="AO41" tooltip="C.V.: _x000a_7.75 %"/>
    <hyperlink ref="AU41" tooltip="C.V.: _x000a_6.99 %"/>
    <hyperlink ref="AO42" tooltip="C.V.: _x000a_8.22 %"/>
    <hyperlink ref="AU42" tooltip="C.V.: _x000a_8.92 %"/>
    <hyperlink ref="AO43" tooltip="C.V.: _x000a_6.33 %"/>
    <hyperlink ref="AU43" tooltip="C.V.: _x000a_7.32 %"/>
    <hyperlink ref="AO44" tooltip="C.V.: _x000a_4.33 %"/>
    <hyperlink ref="AU44" tooltip="C.V.: _x000a_4.38 %"/>
    <hyperlink ref="AO45" tooltip="C.V.: _x000a_7.44 %"/>
    <hyperlink ref="AU45" tooltip="C.V.: _x000a_9.61 %"/>
    <hyperlink ref="AO48" tooltip="C.V.: _x000a_1.28 %"/>
    <hyperlink ref="AU48" tooltip="C.V.: _x000a_1.26 %"/>
    <hyperlink ref="AO49" tooltip="C.V.: _x000a_2.48 %"/>
    <hyperlink ref="AU49" tooltip="C.V.: _x000a_2.45 %"/>
    <hyperlink ref="AO50" tooltip="C.V.: _x000a_2.75 %"/>
    <hyperlink ref="AU50" tooltip="C.V.: _x000a_2.59 %"/>
    <hyperlink ref="AO51" tooltip="C.V.: _x000a_3.79 %"/>
    <hyperlink ref="AU51" tooltip="C.V.: _x000a_3.18 %"/>
    <hyperlink ref="AO52" tooltip="C.V.: _x000a_6.48 %"/>
    <hyperlink ref="AU52" tooltip="C.V.: _x000a_5.64 %"/>
    <hyperlink ref="AO53" tooltip="C.V.: _x000a_10.78 %"/>
    <hyperlink ref="AU53" tooltip="C.V.: _x000a_9.27 %"/>
    <hyperlink ref="AO54" tooltip="C.V.: _x000a_4.19 %"/>
    <hyperlink ref="AU54" tooltip="C.V.: _x000a_4.06 %"/>
    <hyperlink ref="AO57" tooltip="C.V.: _x000a_1.28 %"/>
    <hyperlink ref="AU57" tooltip="C.V.: _x000a_1.26 %"/>
    <hyperlink ref="AO58" tooltip="C.V.: _x000a_7.14 %"/>
    <hyperlink ref="AU58" tooltip="C.V.: _x000a_6.91 %"/>
    <hyperlink ref="AO59" tooltip="C.V.: _x000a_3.76 %"/>
    <hyperlink ref="AU59" tooltip="C.V.: _x000a_3.81 %"/>
    <hyperlink ref="AO60" tooltip="C.V.: _x000a_2.88 %"/>
    <hyperlink ref="AU60" tooltip="C.V.: _x000a_2.79 %"/>
    <hyperlink ref="AO61" tooltip="C.V.: _x000a_2.01 %"/>
    <hyperlink ref="AU61" tooltip="C.V.: _x000a_2.10 %"/>
    <hyperlink ref="AO62" tooltip="C.V.: _x000a_2.57 %"/>
    <hyperlink ref="AU62" tooltip="C.V.: _x000a_2.70 %"/>
    <hyperlink ref="AO65" tooltip="C.V.: _x000a_1.28 %"/>
    <hyperlink ref="AU65" tooltip="C.V.: _x000a_1.26 %"/>
    <hyperlink ref="AO66" tooltip="C.V.: _x000a_4.17 %"/>
    <hyperlink ref="AU66" tooltip="C.V.: _x000a_3.79 %"/>
    <hyperlink ref="AO67" tooltip="C.V.: _x000a_1.41 %"/>
    <hyperlink ref="AU67" tooltip="C.V.: _x000a_1.43 %"/>
    <hyperlink ref="AO70" tooltip="C.V.: _x000a_1.28 %"/>
    <hyperlink ref="AU70" tooltip="C.V.: _x000a_1.26 %"/>
    <hyperlink ref="AO71" tooltip="C.V.: _x000a_2.50 %"/>
    <hyperlink ref="AU71" tooltip="C.V.: _x000a_2.38 %"/>
    <hyperlink ref="AO72" tooltip="C.V.: _x000a_2.43 %"/>
    <hyperlink ref="AU72" tooltip="C.V.: _x000a_2.38 %"/>
    <hyperlink ref="AO73" tooltip="C.V.: _x000a_2.70 %"/>
    <hyperlink ref="AU73" tooltip="C.V.: _x000a_2.85 %"/>
    <hyperlink ref="AO74" tooltip="C.V.: _x000a_3.11 %"/>
    <hyperlink ref="AU74" tooltip="C.V.: _x000a_3.65 %"/>
    <hyperlink ref="AO75" tooltip="C.V.: _x000a_3.96 %"/>
    <hyperlink ref="AU75" tooltip="C.V.: _x000a_3.49 %"/>
    <hyperlink ref="AO76" tooltip="C.V.: _x000a_4.48 %"/>
    <hyperlink ref="AU76" tooltip="C.V.: _x000a_5.15 %"/>
    <hyperlink ref="AO77" tooltip="C.V.: _x000a_9.00 %"/>
    <hyperlink ref="AU77" tooltip="C.V.: _x000a_9.47 %"/>
    <hyperlink ref="AO78" tooltip="C.V.: _x000a_7.37 %"/>
    <hyperlink ref="AU78" tooltip="C.V.: _x000a_6.58 %"/>
    <hyperlink ref="AO79" tooltip="C.V.: _x000a_7.44 %"/>
    <hyperlink ref="AU79" tooltip="C.V.: _x000a_9.61 %"/>
    <hyperlink ref="AO80" tooltip="C.V.: _x000a_6.33 %"/>
    <hyperlink ref="AU80" tooltip="C.V.: _x000a_5.32 %"/>
    <hyperlink ref="AO83" tooltip="C.V.: _x000a_1.28 %"/>
    <hyperlink ref="AU83" tooltip="C.V.: _x000a_1.26 %"/>
    <hyperlink ref="AO84" tooltip="C.V.: _x000a_1.97 %"/>
    <hyperlink ref="AU84" tooltip="C.V.: _x000a_1.90 %"/>
    <hyperlink ref="AO85" tooltip="C.V.: _x000a_5.04 %"/>
    <hyperlink ref="AU85" tooltip="C.V.: _x000a_5.29 %"/>
    <hyperlink ref="AO86" tooltip="C.V.: _x000a_2.25 %"/>
    <hyperlink ref="AU86" tooltip="C.V.: _x000a_2.17 %"/>
    <hyperlink ref="AO87" tooltip="C.V.: _x000a_4.82 %"/>
    <hyperlink ref="AU87" tooltip="C.V.: _x000a_5.83 %"/>
    <hyperlink ref="AO88" tooltip="C.V.: _x000a_13.14 %"/>
    <hyperlink ref="AU88" tooltip="C.V.: _x000a_16.09 %"/>
    <hyperlink ref="AO89" tooltip="C.V.: _x000a_5.20 %"/>
    <hyperlink ref="AU89" tooltip="C.V.: _x000a_6.00 %"/>
    <hyperlink ref="AO90" tooltip="C.V.: _x000a_5.23 %"/>
    <hyperlink ref="AU90" tooltip="C.V.: _x000a_6.08 %"/>
    <hyperlink ref="AO91" tooltip="C.V.: _x000a_30.91 %"/>
    <hyperlink ref="AU91" tooltip="C.V.: _x000a_34.52 %"/>
    <hyperlink ref="AO92" tooltip="C.V.: _x000a_2.11 %"/>
    <hyperlink ref="AU92" tooltip="C.V.: _x000a_2.21 %"/>
    <hyperlink ref="AO93" tooltip="C.V.: _x000a_2.74 %"/>
    <hyperlink ref="AU93" tooltip="C.V.: _x000a_3.11 %"/>
    <hyperlink ref="AO94" tooltip="C.V.: _x000a_6.07 %"/>
    <hyperlink ref="AU94" tooltip="C.V.: _x000a_5.66 %"/>
    <hyperlink ref="AO95" tooltip="C.V.: _x000a_5.15 %"/>
    <hyperlink ref="AU95" tooltip="C.V.: _x000a_4.78 %"/>
    <hyperlink ref="AO96" tooltip="C.V.: _x000a_18.69 %"/>
    <hyperlink ref="AU96" tooltip="C.V.: _x000a_13.32 %"/>
    <hyperlink ref="AO98" tooltip="C.V.: _x000a_2.10 %"/>
    <hyperlink ref="AU98" tooltip="C.V.: _x000a_2.20 %"/>
    <hyperlink ref="AO100" tooltip="C.V.: _x000a_2.10 %"/>
    <hyperlink ref="AU100" tooltip="C.V.: _x000a_2.20 %"/>
    <hyperlink ref="AO101" tooltip="C.V.: _x000a_3.89 %"/>
    <hyperlink ref="AU101" tooltip="C.V.: _x000a_3.93 %"/>
    <hyperlink ref="AO102" tooltip="C.V.: _x000a_3.89 %"/>
    <hyperlink ref="AU102" tooltip="C.V.: _x000a_3.93 %"/>
    <hyperlink ref="AO103" tooltip="C.V.: _x000a_3.93 %"/>
    <hyperlink ref="AU103" tooltip="C.V.: _x000a_4.13 %"/>
    <hyperlink ref="AO104" tooltip="C.V.: _x000a_15.40 %"/>
    <hyperlink ref="AU104" tooltip="C.V.: _x000a_14.95 %"/>
    <hyperlink ref="AO105" tooltip="C.V.: _x000a_5.76 %"/>
    <hyperlink ref="AU105" tooltip="C.V.: _x000a_6.12 %"/>
    <hyperlink ref="AO106" tooltip="C.V.: _x000a_5.60 %"/>
    <hyperlink ref="AU106" tooltip="C.V.: _x000a_5.83 %"/>
    <hyperlink ref="AO107" tooltip="C.V.: _x000a_3.28 %"/>
    <hyperlink ref="AU107" tooltip="C.V.: _x000a_3.57 %"/>
    <hyperlink ref="AO108" tooltip="C.V.: _x000a_5.33 %"/>
    <hyperlink ref="AU108" tooltip="C.V.: _x000a_6.04 %"/>
    <hyperlink ref="AO109" tooltip="C.V.: _x000a_8.07 %"/>
    <hyperlink ref="AU109" tooltip="C.V.: _x000a_8.78 %"/>
    <hyperlink ref="AO110" tooltip="C.V.: _x000a_8.72 %"/>
    <hyperlink ref="AU110" tooltip="C.V.: _x000a_8.29 %"/>
    <hyperlink ref="AO111" tooltip="C.V.: _x000a_10.39 %"/>
    <hyperlink ref="AU111" tooltip="C.V.: _x000a_10.31 %"/>
    <hyperlink ref="AO112" tooltip="C.V.: _x000a_6.52 %"/>
    <hyperlink ref="AU112" tooltip="C.V.: _x000a_7.59 %"/>
    <hyperlink ref="AO113" tooltip="C.V.: _x000a_5.22 %"/>
    <hyperlink ref="AU113" tooltip="C.V.: _x000a_4.90 %"/>
    <hyperlink ref="AO114" tooltip="C.V.: _x000a_7.49 %"/>
    <hyperlink ref="AU114" tooltip="C.V.: _x000a_9.63 %"/>
    <hyperlink ref="AO117" tooltip="C.V.: _x000a_2.10 %"/>
    <hyperlink ref="AU117" tooltip="C.V.: _x000a_2.20 %"/>
    <hyperlink ref="AO118" tooltip="C.V.: _x000a_3.59 %"/>
    <hyperlink ref="AU118" tooltip="C.V.: _x000a_3.90 %"/>
    <hyperlink ref="AO119" tooltip="C.V.: _x000a_3.06 %"/>
    <hyperlink ref="AU119" tooltip="C.V.: _x000a_3.02 %"/>
    <hyperlink ref="AO120" tooltip="C.V.: _x000a_4.61 %"/>
    <hyperlink ref="AU120" tooltip="C.V.: _x000a_3.63 %"/>
    <hyperlink ref="AO121" tooltip="C.V.: _x000a_6.48 %"/>
    <hyperlink ref="AU121" tooltip="C.V.: _x000a_6.31 %"/>
    <hyperlink ref="AO122" tooltip="C.V.: _x000a_15.29 %"/>
    <hyperlink ref="AU122" tooltip="C.V.: _x000a_11.31 %"/>
    <hyperlink ref="AO125" tooltip="C.V.: _x000a_2.10 %"/>
    <hyperlink ref="AU125" tooltip="C.V.: _x000a_2.20 %"/>
    <hyperlink ref="AO126" tooltip="C.V.: _x000a_8.73 %"/>
    <hyperlink ref="AU126" tooltip="C.V.: _x000a_8.51 %"/>
    <hyperlink ref="AO127" tooltip="C.V.: _x000a_5.94 %"/>
    <hyperlink ref="AU127" tooltip="C.V.: _x000a_5.81 %"/>
    <hyperlink ref="AO128" tooltip="C.V.: _x000a_4.20 %"/>
    <hyperlink ref="AU128" tooltip="C.V.: _x000a_3.88 %"/>
    <hyperlink ref="AO129" tooltip="C.V.: _x000a_3.04 %"/>
    <hyperlink ref="AU129" tooltip="C.V.: _x000a_3.10 %"/>
    <hyperlink ref="AO130" tooltip="C.V.: _x000a_3.35 %"/>
    <hyperlink ref="AU130" tooltip="C.V.: _x000a_3.59 %"/>
    <hyperlink ref="AO133" tooltip="C.V.: _x000a_2.10 %"/>
    <hyperlink ref="AU133" tooltip="C.V.: _x000a_2.20 %"/>
    <hyperlink ref="AO134" tooltip="C.V.: _x000a_4.26 %"/>
    <hyperlink ref="AU134" tooltip="C.V.: _x000a_3.85 %"/>
    <hyperlink ref="AO135" tooltip="C.V.: _x000a_2.43 %"/>
    <hyperlink ref="AU135" tooltip="C.V.: _x000a_2.60 %"/>
    <hyperlink ref="AO138" tooltip="C.V.: _x000a_2.10 %"/>
    <hyperlink ref="AU138" tooltip="C.V.: _x000a_2.20 %"/>
    <hyperlink ref="AO139" tooltip="C.V.: _x000a_3.71 %"/>
    <hyperlink ref="AU139" tooltip="C.V.: _x000a_3.38 %"/>
    <hyperlink ref="AO140" tooltip="C.V.: _x000a_2.55 %"/>
    <hyperlink ref="AU140" tooltip="C.V.: _x000a_2.76 %"/>
    <hyperlink ref="AO143" tooltip="C.V.: _x000a_2.10 %"/>
    <hyperlink ref="AU143" tooltip="C.V.: _x000a_2.20 %"/>
    <hyperlink ref="AO144" tooltip="C.V.: _x000a_4.01 %"/>
    <hyperlink ref="AU144" tooltip="C.V.: _x000a_3.87 %"/>
    <hyperlink ref="AO145" tooltip="C.V.: _x000a_6.27 %"/>
    <hyperlink ref="AU145" tooltip="C.V.: _x000a_6.92 %"/>
    <hyperlink ref="AO146" tooltip="C.V.: _x000a_4.75 %"/>
    <hyperlink ref="AU146" tooltip="C.V.: _x000a_4.47 %"/>
    <hyperlink ref="AO147" tooltip="C.V.: _x000a_27.26 %"/>
    <hyperlink ref="AU147" tooltip="C.V.: _x000a_18.20 %"/>
    <hyperlink ref="AO148" tooltip="C.V.: _x000a_2.40 %"/>
    <hyperlink ref="AU148" tooltip="C.V.: _x000a_2.62 %"/>
    <hyperlink ref="AO151" tooltip="C.V.: _x000a_2.88 %"/>
    <hyperlink ref="AU151" tooltip="C.V.: _x000a_2.92 %"/>
    <hyperlink ref="AO153" tooltip="C.V.: _x000a_2.88 %"/>
    <hyperlink ref="AU153" tooltip="C.V.: _x000a_2.92 %"/>
    <hyperlink ref="AO154" tooltip="C.V.: _x000a_3.64 %"/>
    <hyperlink ref="AU154" tooltip="C.V.: _x000a_3.88 %"/>
    <hyperlink ref="AO155" tooltip="C.V.: _x000a_4.75 %"/>
    <hyperlink ref="AU155" tooltip="C.V.: _x000a_5.14 %"/>
    <hyperlink ref="AO156" tooltip="C.V.: _x000a_4.77 %"/>
    <hyperlink ref="AU156" tooltip="C.V.: _x000a_4.76 %"/>
    <hyperlink ref="AO157" tooltip="C.V.: _x000a_4.53 %"/>
    <hyperlink ref="AU157" tooltip="C.V.: _x000a_5.24 %"/>
    <hyperlink ref="AO158" tooltip="C.V.: _x000a_9.02 %"/>
    <hyperlink ref="AU158" tooltip="C.V.: _x000a_9.50 %"/>
    <hyperlink ref="AO159" tooltip="C.V.: _x000a_7.37 %"/>
    <hyperlink ref="AU159" tooltip="C.V.: _x000a_6.59 %"/>
    <hyperlink ref="AO160" tooltip="C.V.: _x000a_7.49 %"/>
    <hyperlink ref="AU160" tooltip="C.V.: _x000a_9.63 %"/>
    <hyperlink ref="AO161" tooltip="C.V.: _x000a_6.37 %"/>
    <hyperlink ref="AU161" tooltip="C.V.: _x000a_5.43 %"/>
    <hyperlink ref="AO164" tooltip="C.V.: _x000a_4.68 %"/>
    <hyperlink ref="AU164" tooltip="C.V.: _x000a_5.02 %"/>
    <hyperlink ref="AO166" tooltip="C.V.: _x000a_4.68 %"/>
    <hyperlink ref="AU166" tooltip="C.V.: _x000a_5.02 %"/>
    <hyperlink ref="AO167" tooltip="C.V.: _x000a_11.82 %"/>
    <hyperlink ref="AU167" tooltip="C.V.: _x000a_15.62 %"/>
    <hyperlink ref="AO168" tooltip="C.V.: _x000a_4.94 %"/>
    <hyperlink ref="AU168" tooltip="C.V.: _x000a_5.07 %"/>
    <hyperlink ref="AO170" tooltip="C.V.: _x000a_4.68 %"/>
    <hyperlink ref="AU170" tooltip="C.V.: _x000a_5.02 %"/>
    <hyperlink ref="AO171" tooltip="C.V.: _x000a_7.94 %"/>
    <hyperlink ref="AU171" tooltip="C.V.: _x000a_7.80 %"/>
    <hyperlink ref="AO172" tooltip="C.V.: _x000a_7.52 %"/>
    <hyperlink ref="AU172" tooltip="C.V.: _x000a_6.80 %"/>
    <hyperlink ref="AO173" tooltip="C.V.: _x000a_5.97 %"/>
    <hyperlink ref="AU173" tooltip="C.V.: _x000a_6.72 %"/>
    <hyperlink ref="AO174" tooltip="C.V.: _x000a_7.80 %"/>
    <hyperlink ref="AU174" tooltip="C.V.: _x000a_9.68 %"/>
    <hyperlink ref="AO177" tooltip="C.V.: _x000a_4.68 %"/>
    <hyperlink ref="AU177" tooltip="C.V.: _x000a_5.02 %"/>
    <hyperlink ref="AO178" tooltip="C.V.: _x000a_5.62 %"/>
    <hyperlink ref="AU178" tooltip="C.V.: _x000a_5.50 %"/>
    <hyperlink ref="AO179" tooltip="C.V.: _x000a_5.57 %"/>
    <hyperlink ref="AU179" tooltip="C.V.: _x000a_5.72 %"/>
    <hyperlink ref="AO180" tooltip="C.V.: _x000a_24.44 %"/>
    <hyperlink ref="AU180" tooltip="C.V.: _x000a_16.22 %"/>
    <hyperlink ref="AO181" tooltip="C.V.: _x000a_15.09 %"/>
    <hyperlink ref="AU181" tooltip="C.V.: _x000a_17.38 %"/>
    <hyperlink ref="AO182" tooltip="C.V.: _x000a_6.58 %"/>
    <hyperlink ref="AU182" tooltip="C.V.: _x000a_7.12 %"/>
    <hyperlink ref="AO183" tooltip="C.V.: _x000a_12.95 %"/>
    <hyperlink ref="AU183" tooltip="C.V.: _x000a_15.25 %"/>
    <hyperlink ref="AO186" tooltip="C.V.: _x000a_4.68 %"/>
    <hyperlink ref="AU186" tooltip="C.V.: _x000a_5.02 %"/>
    <hyperlink ref="AO187" tooltip="C.V.: _x000a_6.73 %"/>
    <hyperlink ref="AU187" tooltip="C.V.: _x000a_7.05 %"/>
    <hyperlink ref="AO188" tooltip="C.V.: _x000a_6.73 %"/>
    <hyperlink ref="AU188" tooltip="C.V.: _x000a_7.05 %"/>
    <hyperlink ref="AO189" tooltip="C.V.: _x000a_7.66 %"/>
    <hyperlink ref="AU189" tooltip="C.V.: _x000a_7.86 %"/>
    <hyperlink ref="AO190" tooltip="C.V.: _x000a_58.62 %"/>
    <hyperlink ref="AU190" tooltip="C.V.: _x000a_73.84 %"/>
    <hyperlink ref="AO191" tooltip="C.V.: _x000a_13.26 %"/>
    <hyperlink ref="AU191" tooltip="C.V.: _x000a_11.71 %"/>
    <hyperlink ref="AO192" tooltip="C.V.: _x000a_9.16 %"/>
    <hyperlink ref="AU192" tooltip="C.V.: _x000a_10.26 %"/>
    <hyperlink ref="AO193" tooltip="C.V.: _x000a_7.00 %"/>
    <hyperlink ref="AU193" tooltip="C.V.: _x000a_7.00 %"/>
    <hyperlink ref="AO194" tooltip="C.V.: _x000a_10.17 %"/>
    <hyperlink ref="AU194" tooltip="C.V.: _x000a_10.81 %"/>
    <hyperlink ref="AO195" tooltip="C.V.: _x000a_16.05 %"/>
    <hyperlink ref="AU195" tooltip="C.V.: _x000a_16.14 %"/>
    <hyperlink ref="AO196" tooltip="C.V.: _x000a_18.96 %"/>
    <hyperlink ref="AU196" tooltip="C.V.: _x000a_18.25 %"/>
    <hyperlink ref="AO197" tooltip="C.V.: _x000a_22.62 %"/>
    <hyperlink ref="AU197" tooltip="C.V.: _x000a_23.70 %"/>
    <hyperlink ref="AO198" tooltip="C.V.: _x000a_26.40 %"/>
    <hyperlink ref="AU198" tooltip="C.V.: _x000a_39.14 %"/>
    <hyperlink ref="AO199" tooltip="C.V.: _x000a_11.72 %"/>
    <hyperlink ref="AU199" tooltip="C.V.: _x000a_10.42 %"/>
    <hyperlink ref="AO200" tooltip="C.V.: _x000a_46.56 %"/>
    <hyperlink ref="AU200" tooltip="C.V.: _x000a_35.16 %"/>
    <hyperlink ref="AO203" tooltip="C.V.: _x000a_6.64 %"/>
    <hyperlink ref="AU203" tooltip="C.V.: _x000a_6.94 %"/>
    <hyperlink ref="AO205" tooltip="C.V.: _x000a_6.64 %"/>
    <hyperlink ref="AU205" tooltip="C.V.: _x000a_6.94 %"/>
    <hyperlink ref="AO206" tooltip="C.V.: _x000a_10.12 %"/>
    <hyperlink ref="AU206" tooltip="C.V.: _x000a_10.08 %"/>
    <hyperlink ref="AO207" tooltip="C.V.: _x000a_9.69 %"/>
    <hyperlink ref="AU207" tooltip="C.V.: _x000a_9.68 %"/>
    <hyperlink ref="AO208" tooltip="C.V.: _x000a_14.46 %"/>
    <hyperlink ref="AU208" tooltip="C.V.: _x000a_17.48 %"/>
    <hyperlink ref="AO209" tooltip="C.V.: _x000a_40.34 %"/>
    <hyperlink ref="AU209" tooltip="C.V.: _x000a_31.81 %"/>
    <hyperlink ref="AO212" tooltip="C.V.: _x000a_6.64 %"/>
    <hyperlink ref="AU212" tooltip="C.V.: _x000a_6.94 %"/>
    <hyperlink ref="AO213" tooltip="C.V.: _x000a_18.10 %"/>
    <hyperlink ref="AU213" tooltip="C.V.: _x000a_18.86 %"/>
    <hyperlink ref="AO214" tooltip="C.V.: _x000a_13.95 %"/>
    <hyperlink ref="AU214" tooltip="C.V.: _x000a_15.05 %"/>
    <hyperlink ref="AO215" tooltip="C.V.: _x000a_10.29 %"/>
    <hyperlink ref="AU215" tooltip="C.V.: _x000a_11.17 %"/>
    <hyperlink ref="AO216" tooltip="C.V.: _x000a_11.22 %"/>
    <hyperlink ref="AU216" tooltip="C.V.: _x000a_11.60 %"/>
    <hyperlink ref="AO219" tooltip="C.V.: _x000a_6.64 %"/>
    <hyperlink ref="AU219" tooltip="C.V.: _x000a_6.94 %"/>
    <hyperlink ref="AO220" tooltip="C.V.: _x000a_7.03 %"/>
    <hyperlink ref="AU220" tooltip="C.V.: _x000a_7.14 %"/>
    <hyperlink ref="AO221" tooltip="C.V.: _x000a_8.97 %"/>
    <hyperlink ref="AU221" tooltip="C.V.: _x000a_8.99 %"/>
    <hyperlink ref="AO222" tooltip="C.V.: _x000a_10.70 %"/>
    <hyperlink ref="AU222" tooltip="C.V.: _x000a_12.45 %"/>
    <hyperlink ref="AO223" tooltip="C.V.: _x000a_31.41 %"/>
    <hyperlink ref="AU223" tooltip="C.V.: _x000a_53.42 %"/>
    <hyperlink ref="AO224" tooltip="C.V.: _x000a_29.85 %"/>
    <hyperlink ref="AU224" tooltip="C.V.: _x000a_30.91 %"/>
    <hyperlink ref="AO225" tooltip="C.V.: _x000a_19.52 %"/>
    <hyperlink ref="AU225" tooltip="C.V.: _x000a_19.84 %"/>
    <hyperlink ref="AO227" tooltip="C.V.: _x000a_6.64 %"/>
    <hyperlink ref="AU227" tooltip="C.V.: _x000a_6.94 %"/>
    <hyperlink ref="AO228" tooltip="C.V.: _x000a_8.13 %"/>
    <hyperlink ref="AU228" tooltip="C.V.: _x000a_8.83 %"/>
    <hyperlink ref="AO229" tooltip="C.V.: _x000a_10.51 %"/>
    <hyperlink ref="AU229" tooltip="C.V.: _x000a_11.22 %"/>
    <hyperlink ref="AO230" tooltip="C.V.: _x000a_33.76 %"/>
    <hyperlink ref="AU230" tooltip="C.V.: _x000a_27.25 %"/>
    <hyperlink ref="AO231" tooltip="C.V.: _x000a_61.71 %"/>
    <hyperlink ref="AU231" tooltip="C.V.: _x000a_47.43 %"/>
    <hyperlink ref="AO232" tooltip="C.V.: _x000a_46.26 %"/>
    <hyperlink ref="AU232" tooltip="C.V.: _x000a_71.33 %"/>
    <hyperlink ref="AO235" tooltip="C.V.: _x000a_1.31 %"/>
    <hyperlink ref="AU235" tooltip="C.V.: _x000a_1.25 %"/>
    <hyperlink ref="AO236" tooltip="C.V.: _x000a_3.47 %"/>
    <hyperlink ref="AU236" tooltip="C.V.: _x000a_3.52 %"/>
    <hyperlink ref="AO237" tooltip="C.V.: _x000a_31.23 %"/>
    <hyperlink ref="AU237" tooltip="C.V.: _x000a_24.26 %"/>
    <hyperlink ref="AO238" tooltip="C.V.: _x000a_3.51 %"/>
    <hyperlink ref="AU238" tooltip="C.V.: _x000a_3.55 %"/>
    <hyperlink ref="AO239" tooltip="C.V.: _x000a_1.59 %"/>
    <hyperlink ref="AU239" tooltip="C.V.: _x000a_1.47 %"/>
    <hyperlink ref="AO240" tooltip="C.V.: _x000a_4.56 %"/>
    <hyperlink ref="AU240" tooltip="C.V.: _x000a_4.64 %"/>
    <hyperlink ref="AO241" tooltip="C.V.: _x000a_2.00 %"/>
    <hyperlink ref="AU241" tooltip="C.V.: _x000a_1.84 %"/>
    <hyperlink ref="AO242" tooltip="C.V.: _x000a_8.53 %"/>
    <hyperlink ref="AU242" tooltip="C.V.: _x000a_8.28 %"/>
    <hyperlink ref="AO243" tooltip="C.V.: _x000a_3.85 %"/>
    <hyperlink ref="AU243" tooltip="C.V.: _x000a_4.17 %"/>
    <hyperlink ref="AO247" tooltip="C.V.: _x000a_0.44 %"/>
    <hyperlink ref="AU247" tooltip="C.V.: _x000a_0.44 %"/>
    <hyperlink ref="AO248" tooltip="C.V.: _x000a_0.80 %"/>
    <hyperlink ref="AO250" tooltip="C.V.: _x000a_0.84 %"/>
    <hyperlink ref="AU250" tooltip="C.V.: _x000a_0.85 %"/>
    <hyperlink ref="AU251" tooltip="C.V.: _x000a_3.80 %"/>
    <hyperlink ref="AO253" tooltip="C.V.: _x000a_0.56 %"/>
    <hyperlink ref="AU253" tooltip="C.V.: _x000a_0.56 %"/>
    <hyperlink ref="AO256" tooltip="C.V.: _x000a_1.42 %"/>
    <hyperlink ref="AU256" tooltip="C.V.: _x000a_1.61 %"/>
    <hyperlink ref="AO257" tooltip="C.V.: _x000a_0.99 %"/>
    <hyperlink ref="AU257" tooltip="C.V.: _x000a_0.59 %"/>
    <hyperlink ref="AO259" tooltip="C.V.: _x000a_6.48 %"/>
    <hyperlink ref="AU259" tooltip="C.V.: _x000a_8.80 %"/>
    <hyperlink ref="AO260" tooltip="C.V.: _x000a_5.42 %"/>
    <hyperlink ref="AU260" tooltip="C.V.: _x000a_5.07 %"/>
    <hyperlink ref="AO262" tooltip="C.V.: _x000a_3.35 %"/>
    <hyperlink ref="AU262" tooltip="C.V.: _x000a_3.96 %"/>
    <hyperlink ref="AO263" tooltip="C.V.: _x000a_5.29 %"/>
    <hyperlink ref="AU263" tooltip="C.V.: _x000a_5.38 %"/>
    <hyperlink ref="AO265" tooltip="C.V.: _x000a_3.20 %"/>
    <hyperlink ref="AU265" tooltip="C.V.: _x000a_4.12 %"/>
    <hyperlink ref="AO266" tooltip="C.V.: _x000a_5.83 %"/>
    <hyperlink ref="AU266" tooltip="C.V.: _x000a_4.08 %"/>
    <hyperlink ref="AO268" tooltip="C.V.: _x000a_1.13 %"/>
    <hyperlink ref="AU268" tooltip="C.V.: _x000a_1.24 %"/>
    <hyperlink ref="AO269" tooltip="C.V.: _x000a_1.40 %"/>
    <hyperlink ref="AU269" tooltip="C.V.: _x000a_0.96 %"/>
    <hyperlink ref="AO271" tooltip="C.V.: _x000a_7.50 %"/>
    <hyperlink ref="AU271" tooltip="C.V.: _x000a_5.89 %"/>
    <hyperlink ref="AO272" tooltip="C.V.: _x000a_5.15 %"/>
    <hyperlink ref="AU272" tooltip="C.V.: _x000a_7.17 %"/>
    <hyperlink ref="AO276" tooltip="C.V.: _x000a_0.71 %"/>
    <hyperlink ref="AU276" tooltip="C.V.: _x000a_0.69 %"/>
    <hyperlink ref="AO278" tooltip="C.V.: _x000a_6.61 %"/>
    <hyperlink ref="AU278" tooltip="C.V.: _x000a_6.75 %"/>
    <hyperlink ref="AO279" tooltip="C.V.: _x000a_3.21 %"/>
    <hyperlink ref="AU279" tooltip="C.V.: _x000a_3.32 %"/>
    <hyperlink ref="AO280" tooltip="C.V.: _x000a_4.87 %"/>
    <hyperlink ref="AU280" tooltip="C.V.: _x000a_5.71 %"/>
    <hyperlink ref="AO282" tooltip="C.V.: _x000a_1.63 %"/>
    <hyperlink ref="AU282" tooltip="C.V.: _x000a_1.68 %"/>
    <hyperlink ref="AO283" tooltip="C.V.: _x000a_4.59 %"/>
    <hyperlink ref="AU283" tooltip="C.V.: _x000a_4.90 %"/>
    <hyperlink ref="AO284" tooltip="C.V.: _x000a_2.22 %"/>
    <hyperlink ref="AU284" tooltip="C.V.: _x000a_2.51 %"/>
    <hyperlink ref="AO285" tooltip="C.V.: _x000a_2.42 %"/>
    <hyperlink ref="AU285" tooltip="C.V.: _x000a_2.74 %"/>
    <hyperlink ref="AO286" tooltip="C.V.: _x000a_0.81 %"/>
    <hyperlink ref="AU286" tooltip="C.V.: _x000a_0.67 %"/>
    <hyperlink ref="AO288" tooltip="C.V.: _x000a_1.94 %"/>
    <hyperlink ref="AU288" tooltip="C.V.: _x000a_2.02 %"/>
    <hyperlink ref="AO289" tooltip="C.V.: _x000a_1.32 %"/>
    <hyperlink ref="AU289" tooltip="C.V.: _x000a_1.16 %"/>
  </hyperlinks>
  <printOptions horizontalCentered="1"/>
  <pageMargins left="0.68" right="0.68" top="0.6" bottom="0.6" header="0.52" footer="0.52"/>
  <pageSetup scale="7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10"/>
  <sheetViews>
    <sheetView showGridLines="0" zoomScaleNormal="100" workbookViewId="0"/>
  </sheetViews>
  <sheetFormatPr baseColWidth="10" defaultRowHeight="12.75" x14ac:dyDescent="0.2"/>
  <cols>
    <col min="1" max="2" width="1.7109375" style="2" customWidth="1"/>
    <col min="3" max="3" width="1.7109375" style="1" customWidth="1"/>
    <col min="4" max="4" width="46.42578125" style="1" customWidth="1"/>
    <col min="5" max="22" width="10.28515625" customWidth="1"/>
    <col min="23" max="34" width="9.7109375" customWidth="1"/>
    <col min="35" max="35" width="0.85546875" customWidth="1"/>
    <col min="36" max="59" width="10.28515625" customWidth="1"/>
  </cols>
  <sheetData>
    <row r="1" spans="1:59" x14ac:dyDescent="0.2">
      <c r="A1" s="242" t="s">
        <v>199</v>
      </c>
      <c r="E1" s="1"/>
      <c r="F1" s="1"/>
      <c r="G1" s="2"/>
      <c r="H1" s="1"/>
      <c r="I1" s="1"/>
      <c r="K1" s="1"/>
      <c r="L1" s="1"/>
    </row>
    <row r="2" spans="1:59" x14ac:dyDescent="0.2">
      <c r="E2" s="1"/>
      <c r="F2" s="1"/>
      <c r="G2" s="2"/>
      <c r="H2" s="1"/>
      <c r="I2" s="1"/>
      <c r="K2" s="1"/>
      <c r="L2" s="1"/>
    </row>
    <row r="3" spans="1:59" ht="15" customHeight="1" x14ac:dyDescent="0.2">
      <c r="A3" s="11" t="s">
        <v>179</v>
      </c>
      <c r="B3" s="4"/>
      <c r="C3" s="3"/>
      <c r="D3" s="3"/>
      <c r="E3" s="100"/>
      <c r="K3" s="100"/>
      <c r="Q3" s="100"/>
      <c r="W3" s="100"/>
      <c r="X3" s="100"/>
      <c r="AI3" s="101"/>
      <c r="AJ3" s="101"/>
      <c r="AP3" s="101"/>
      <c r="AV3" s="265" t="s">
        <v>192</v>
      </c>
      <c r="AW3" s="265"/>
      <c r="AX3" s="265"/>
      <c r="AY3" s="265"/>
      <c r="AZ3" s="265"/>
      <c r="BA3" s="265"/>
      <c r="BB3" s="265"/>
      <c r="BC3" s="265"/>
      <c r="BD3" s="265"/>
      <c r="BE3" s="265"/>
      <c r="BF3" s="265"/>
      <c r="BG3" s="265"/>
    </row>
    <row r="4" spans="1:59" ht="15" customHeight="1" x14ac:dyDescent="0.2">
      <c r="A4" s="11"/>
      <c r="B4" s="4"/>
      <c r="C4" s="3"/>
      <c r="D4" s="3"/>
      <c r="E4" s="102"/>
      <c r="K4" s="102"/>
      <c r="Q4" s="102"/>
      <c r="W4" s="102"/>
      <c r="X4" s="102"/>
      <c r="AI4" s="103"/>
      <c r="AJ4" s="103"/>
      <c r="AP4" s="103"/>
      <c r="AV4" s="265"/>
      <c r="AW4" s="265"/>
      <c r="AX4" s="265"/>
      <c r="AY4" s="265"/>
      <c r="AZ4" s="265"/>
      <c r="BA4" s="265"/>
      <c r="BB4" s="265"/>
      <c r="BC4" s="265"/>
      <c r="BD4" s="265"/>
      <c r="BE4" s="265"/>
      <c r="BF4" s="265"/>
      <c r="BG4" s="265"/>
    </row>
    <row r="5" spans="1:59" ht="12" customHeight="1" thickBot="1" x14ac:dyDescent="0.25">
      <c r="A5" s="11" t="s">
        <v>182</v>
      </c>
      <c r="B5" s="4"/>
      <c r="C5" s="3"/>
      <c r="D5" s="3"/>
      <c r="E5" s="102"/>
      <c r="K5" s="102"/>
      <c r="Q5" s="102"/>
      <c r="W5" s="105"/>
      <c r="X5" s="105"/>
      <c r="AI5" s="103"/>
      <c r="AJ5" s="103"/>
      <c r="AP5" s="103"/>
      <c r="AV5" s="103"/>
      <c r="BB5" s="103"/>
    </row>
    <row r="6" spans="1:59" ht="24" customHeight="1" x14ac:dyDescent="0.2">
      <c r="A6" s="12"/>
      <c r="B6" s="13"/>
      <c r="C6" s="14"/>
      <c r="D6" s="268" t="s">
        <v>145</v>
      </c>
      <c r="E6" s="262" t="s">
        <v>184</v>
      </c>
      <c r="F6" s="263"/>
      <c r="G6" s="263"/>
      <c r="H6" s="263"/>
      <c r="I6" s="263"/>
      <c r="J6" s="264"/>
      <c r="K6" s="262" t="s">
        <v>185</v>
      </c>
      <c r="L6" s="263"/>
      <c r="M6" s="263"/>
      <c r="N6" s="263"/>
      <c r="O6" s="263"/>
      <c r="P6" s="264"/>
      <c r="Q6" s="262" t="s">
        <v>186</v>
      </c>
      <c r="R6" s="263"/>
      <c r="S6" s="263"/>
      <c r="T6" s="263"/>
      <c r="U6" s="263"/>
      <c r="V6" s="264"/>
      <c r="W6" s="262" t="s">
        <v>187</v>
      </c>
      <c r="X6" s="263"/>
      <c r="Y6" s="263"/>
      <c r="Z6" s="263"/>
      <c r="AA6" s="263"/>
      <c r="AB6" s="263"/>
      <c r="AC6" s="263"/>
      <c r="AD6" s="263"/>
      <c r="AE6" s="263"/>
      <c r="AF6" s="263"/>
      <c r="AG6" s="263"/>
      <c r="AH6" s="274"/>
      <c r="AI6" s="254"/>
      <c r="AJ6" s="262" t="s">
        <v>188</v>
      </c>
      <c r="AK6" s="263"/>
      <c r="AL6" s="263"/>
      <c r="AM6" s="263"/>
      <c r="AN6" s="263"/>
      <c r="AO6" s="264"/>
      <c r="AP6" s="262" t="s">
        <v>189</v>
      </c>
      <c r="AQ6" s="263"/>
      <c r="AR6" s="263"/>
      <c r="AS6" s="263"/>
      <c r="AT6" s="263"/>
      <c r="AU6" s="264"/>
      <c r="AV6" s="275" t="s">
        <v>190</v>
      </c>
      <c r="AW6" s="276"/>
      <c r="AX6" s="276"/>
      <c r="AY6" s="276"/>
      <c r="AZ6" s="276"/>
      <c r="BA6" s="277"/>
      <c r="BB6" s="262" t="s">
        <v>191</v>
      </c>
      <c r="BC6" s="263"/>
      <c r="BD6" s="263"/>
      <c r="BE6" s="263"/>
      <c r="BF6" s="263"/>
      <c r="BG6" s="264"/>
    </row>
    <row r="7" spans="1:59" ht="24" customHeight="1" x14ac:dyDescent="0.2">
      <c r="A7" s="24"/>
      <c r="B7" s="25"/>
      <c r="C7" s="26"/>
      <c r="D7" s="269"/>
      <c r="E7" s="259" t="s">
        <v>148</v>
      </c>
      <c r="F7" s="251" t="s">
        <v>193</v>
      </c>
      <c r="G7" s="251" t="s">
        <v>194</v>
      </c>
      <c r="H7" s="251"/>
      <c r="I7" s="251"/>
      <c r="J7" s="260"/>
      <c r="K7" s="259" t="s">
        <v>148</v>
      </c>
      <c r="L7" s="251" t="s">
        <v>193</v>
      </c>
      <c r="M7" s="251" t="s">
        <v>194</v>
      </c>
      <c r="N7" s="251"/>
      <c r="O7" s="251"/>
      <c r="P7" s="260"/>
      <c r="Q7" s="259" t="s">
        <v>148</v>
      </c>
      <c r="R7" s="251" t="s">
        <v>193</v>
      </c>
      <c r="S7" s="251" t="s">
        <v>194</v>
      </c>
      <c r="T7" s="251"/>
      <c r="U7" s="251"/>
      <c r="V7" s="260"/>
      <c r="W7" s="259" t="s">
        <v>148</v>
      </c>
      <c r="X7" s="251"/>
      <c r="Y7" s="251" t="s">
        <v>193</v>
      </c>
      <c r="Z7" s="251"/>
      <c r="AA7" s="251" t="s">
        <v>194</v>
      </c>
      <c r="AB7" s="251"/>
      <c r="AC7" s="251"/>
      <c r="AD7" s="251"/>
      <c r="AE7" s="251"/>
      <c r="AF7" s="251"/>
      <c r="AG7" s="251"/>
      <c r="AH7" s="252"/>
      <c r="AI7" s="255"/>
      <c r="AJ7" s="259" t="s">
        <v>148</v>
      </c>
      <c r="AK7" s="251" t="s">
        <v>193</v>
      </c>
      <c r="AL7" s="251" t="s">
        <v>194</v>
      </c>
      <c r="AM7" s="251"/>
      <c r="AN7" s="251"/>
      <c r="AO7" s="260"/>
      <c r="AP7" s="259" t="s">
        <v>148</v>
      </c>
      <c r="AQ7" s="251" t="s">
        <v>193</v>
      </c>
      <c r="AR7" s="251" t="s">
        <v>194</v>
      </c>
      <c r="AS7" s="251"/>
      <c r="AT7" s="251"/>
      <c r="AU7" s="260"/>
      <c r="AV7" s="278" t="s">
        <v>148</v>
      </c>
      <c r="AW7" s="257" t="s">
        <v>193</v>
      </c>
      <c r="AX7" s="257" t="s">
        <v>194</v>
      </c>
      <c r="AY7" s="257"/>
      <c r="AZ7" s="257"/>
      <c r="BA7" s="258"/>
      <c r="BB7" s="259" t="s">
        <v>148</v>
      </c>
      <c r="BC7" s="251" t="s">
        <v>193</v>
      </c>
      <c r="BD7" s="251" t="s">
        <v>194</v>
      </c>
      <c r="BE7" s="251"/>
      <c r="BF7" s="251"/>
      <c r="BG7" s="260"/>
    </row>
    <row r="8" spans="1:59" ht="12" customHeight="1" x14ac:dyDescent="0.2">
      <c r="A8" s="24"/>
      <c r="B8" s="25"/>
      <c r="C8" s="26"/>
      <c r="D8" s="269"/>
      <c r="E8" s="259"/>
      <c r="F8" s="251"/>
      <c r="G8" s="253" t="s">
        <v>148</v>
      </c>
      <c r="H8" s="253" t="s">
        <v>195</v>
      </c>
      <c r="I8" s="253" t="s">
        <v>196</v>
      </c>
      <c r="J8" s="261" t="s">
        <v>197</v>
      </c>
      <c r="K8" s="259"/>
      <c r="L8" s="251"/>
      <c r="M8" s="253" t="s">
        <v>148</v>
      </c>
      <c r="N8" s="253" t="s">
        <v>195</v>
      </c>
      <c r="O8" s="253" t="s">
        <v>196</v>
      </c>
      <c r="P8" s="261" t="s">
        <v>197</v>
      </c>
      <c r="Q8" s="259"/>
      <c r="R8" s="251"/>
      <c r="S8" s="253" t="s">
        <v>148</v>
      </c>
      <c r="T8" s="253" t="s">
        <v>195</v>
      </c>
      <c r="U8" s="253" t="s">
        <v>196</v>
      </c>
      <c r="V8" s="261" t="s">
        <v>197</v>
      </c>
      <c r="W8" s="259"/>
      <c r="X8" s="251"/>
      <c r="Y8" s="251"/>
      <c r="Z8" s="251"/>
      <c r="AA8" s="251" t="s">
        <v>148</v>
      </c>
      <c r="AB8" s="251"/>
      <c r="AC8" s="251" t="s">
        <v>195</v>
      </c>
      <c r="AD8" s="251"/>
      <c r="AE8" s="251" t="s">
        <v>196</v>
      </c>
      <c r="AF8" s="251"/>
      <c r="AG8" s="251" t="s">
        <v>197</v>
      </c>
      <c r="AH8" s="252"/>
      <c r="AI8" s="255"/>
      <c r="AJ8" s="259"/>
      <c r="AK8" s="251"/>
      <c r="AL8" s="253" t="s">
        <v>148</v>
      </c>
      <c r="AM8" s="253" t="s">
        <v>195</v>
      </c>
      <c r="AN8" s="253" t="s">
        <v>196</v>
      </c>
      <c r="AO8" s="261" t="s">
        <v>197</v>
      </c>
      <c r="AP8" s="259"/>
      <c r="AQ8" s="251"/>
      <c r="AR8" s="253" t="s">
        <v>148</v>
      </c>
      <c r="AS8" s="253" t="s">
        <v>195</v>
      </c>
      <c r="AT8" s="253" t="s">
        <v>196</v>
      </c>
      <c r="AU8" s="261" t="s">
        <v>197</v>
      </c>
      <c r="AV8" s="278"/>
      <c r="AW8" s="257"/>
      <c r="AX8" s="257" t="s">
        <v>148</v>
      </c>
      <c r="AY8" s="257" t="s">
        <v>195</v>
      </c>
      <c r="AZ8" s="257" t="s">
        <v>196</v>
      </c>
      <c r="BA8" s="258" t="s">
        <v>197</v>
      </c>
      <c r="BB8" s="259"/>
      <c r="BC8" s="251"/>
      <c r="BD8" s="253" t="s">
        <v>148</v>
      </c>
      <c r="BE8" s="253" t="s">
        <v>195</v>
      </c>
      <c r="BF8" s="253" t="s">
        <v>196</v>
      </c>
      <c r="BG8" s="261" t="s">
        <v>197</v>
      </c>
    </row>
    <row r="9" spans="1:59" ht="12" customHeight="1" x14ac:dyDescent="0.2">
      <c r="A9" s="15"/>
      <c r="B9" s="16"/>
      <c r="C9" s="17"/>
      <c r="D9" s="270"/>
      <c r="E9" s="259"/>
      <c r="F9" s="251"/>
      <c r="G9" s="253"/>
      <c r="H9" s="253"/>
      <c r="I9" s="253"/>
      <c r="J9" s="261"/>
      <c r="K9" s="259"/>
      <c r="L9" s="251"/>
      <c r="M9" s="253"/>
      <c r="N9" s="253"/>
      <c r="O9" s="253"/>
      <c r="P9" s="261"/>
      <c r="Q9" s="259"/>
      <c r="R9" s="251"/>
      <c r="S9" s="253"/>
      <c r="T9" s="253"/>
      <c r="U9" s="253"/>
      <c r="V9" s="261"/>
      <c r="W9" s="113" t="s">
        <v>146</v>
      </c>
      <c r="X9" s="112" t="s">
        <v>147</v>
      </c>
      <c r="Y9" s="112" t="s">
        <v>146</v>
      </c>
      <c r="Z9" s="112" t="s">
        <v>147</v>
      </c>
      <c r="AA9" s="112" t="s">
        <v>146</v>
      </c>
      <c r="AB9" s="112" t="s">
        <v>147</v>
      </c>
      <c r="AC9" s="112" t="s">
        <v>146</v>
      </c>
      <c r="AD9" s="112" t="s">
        <v>147</v>
      </c>
      <c r="AE9" s="112" t="s">
        <v>146</v>
      </c>
      <c r="AF9" s="112" t="s">
        <v>147</v>
      </c>
      <c r="AG9" s="112" t="s">
        <v>146</v>
      </c>
      <c r="AH9" s="172" t="s">
        <v>147</v>
      </c>
      <c r="AI9" s="255"/>
      <c r="AJ9" s="259"/>
      <c r="AK9" s="251"/>
      <c r="AL9" s="253"/>
      <c r="AM9" s="253"/>
      <c r="AN9" s="253"/>
      <c r="AO9" s="261"/>
      <c r="AP9" s="259"/>
      <c r="AQ9" s="251"/>
      <c r="AR9" s="253"/>
      <c r="AS9" s="253"/>
      <c r="AT9" s="253"/>
      <c r="AU9" s="261"/>
      <c r="AV9" s="278"/>
      <c r="AW9" s="257"/>
      <c r="AX9" s="257"/>
      <c r="AY9" s="257"/>
      <c r="AZ9" s="257"/>
      <c r="BA9" s="258"/>
      <c r="BB9" s="259"/>
      <c r="BC9" s="251"/>
      <c r="BD9" s="253"/>
      <c r="BE9" s="253"/>
      <c r="BF9" s="253"/>
      <c r="BG9" s="261"/>
    </row>
    <row r="10" spans="1:59" ht="12" customHeight="1" x14ac:dyDescent="0.2">
      <c r="A10" s="38" t="s">
        <v>181</v>
      </c>
      <c r="B10" s="39"/>
      <c r="C10" s="40"/>
      <c r="D10" s="40"/>
      <c r="E10" s="114">
        <v>60277936</v>
      </c>
      <c r="F10" s="71">
        <v>28664620</v>
      </c>
      <c r="G10" s="71">
        <v>31613316</v>
      </c>
      <c r="H10" s="71">
        <v>8871500</v>
      </c>
      <c r="I10" s="71">
        <v>8661178</v>
      </c>
      <c r="J10" s="130">
        <v>14080638</v>
      </c>
      <c r="K10" s="147"/>
      <c r="L10" s="54"/>
      <c r="M10" s="54"/>
      <c r="N10" s="54"/>
      <c r="O10" s="54"/>
      <c r="P10" s="155"/>
      <c r="Q10" s="114"/>
      <c r="R10" s="71"/>
      <c r="S10" s="71"/>
      <c r="T10" s="71"/>
      <c r="U10" s="71"/>
      <c r="V10" s="130"/>
      <c r="W10" s="164"/>
      <c r="X10" s="79"/>
      <c r="Y10" s="162"/>
      <c r="Z10" s="163"/>
      <c r="AA10" s="79"/>
      <c r="AB10" s="79"/>
      <c r="AC10" s="162"/>
      <c r="AD10" s="163"/>
      <c r="AE10" s="79"/>
      <c r="AF10" s="79"/>
      <c r="AG10" s="162"/>
      <c r="AH10" s="173"/>
      <c r="AI10" s="255"/>
      <c r="AJ10" s="185">
        <v>60352350</v>
      </c>
      <c r="AK10" s="88">
        <v>28685237</v>
      </c>
      <c r="AL10" s="88">
        <v>31667113</v>
      </c>
      <c r="AM10" s="88">
        <v>8889402</v>
      </c>
      <c r="AN10" s="88">
        <v>8655821</v>
      </c>
      <c r="AO10" s="193">
        <v>14121890</v>
      </c>
      <c r="AP10" s="185">
        <v>59700270</v>
      </c>
      <c r="AQ10" s="88">
        <v>28122165</v>
      </c>
      <c r="AR10" s="88">
        <v>31578105</v>
      </c>
      <c r="AS10" s="88">
        <v>8875757</v>
      </c>
      <c r="AT10" s="88">
        <v>8582753</v>
      </c>
      <c r="AU10" s="193">
        <v>14119595</v>
      </c>
      <c r="AV10" s="114">
        <v>652080</v>
      </c>
      <c r="AW10" s="71">
        <v>563072</v>
      </c>
      <c r="AX10" s="71">
        <v>89008</v>
      </c>
      <c r="AY10" s="71">
        <v>13645</v>
      </c>
      <c r="AZ10" s="71">
        <v>73068</v>
      </c>
      <c r="BA10" s="130">
        <v>2295</v>
      </c>
      <c r="BB10" s="222"/>
      <c r="BC10" s="62"/>
      <c r="BD10" s="62"/>
      <c r="BE10" s="62"/>
      <c r="BF10" s="62"/>
      <c r="BG10" s="229"/>
    </row>
    <row r="11" spans="1:59" ht="9.75" customHeight="1" x14ac:dyDescent="0.2">
      <c r="A11" s="5"/>
      <c r="B11" s="6"/>
      <c r="C11" s="7"/>
      <c r="D11" s="7"/>
      <c r="E11" s="115"/>
      <c r="F11" s="70"/>
      <c r="G11" s="70"/>
      <c r="H11" s="70"/>
      <c r="I11" s="70"/>
      <c r="J11" s="131"/>
      <c r="K11" s="124"/>
      <c r="L11" s="45"/>
      <c r="M11" s="45"/>
      <c r="N11" s="45"/>
      <c r="O11" s="45"/>
      <c r="P11" s="142"/>
      <c r="Q11" s="115"/>
      <c r="R11" s="70"/>
      <c r="S11" s="70"/>
      <c r="T11" s="70"/>
      <c r="U11" s="70"/>
      <c r="V11" s="131"/>
      <c r="W11" s="115"/>
      <c r="X11" s="70"/>
      <c r="Y11" s="77"/>
      <c r="Z11" s="78"/>
      <c r="AA11" s="70"/>
      <c r="AB11" s="70"/>
      <c r="AC11" s="77"/>
      <c r="AD11" s="78"/>
      <c r="AE11" s="70"/>
      <c r="AF11" s="70"/>
      <c r="AG11" s="77"/>
      <c r="AH11" s="174"/>
      <c r="AI11" s="255"/>
      <c r="AJ11" s="115"/>
      <c r="AK11" s="70"/>
      <c r="AL11" s="70"/>
      <c r="AM11" s="70"/>
      <c r="AN11" s="70"/>
      <c r="AO11" s="131"/>
      <c r="AP11" s="115"/>
      <c r="AQ11" s="70"/>
      <c r="AR11" s="70"/>
      <c r="AS11" s="70"/>
      <c r="AT11" s="70"/>
      <c r="AU11" s="131"/>
      <c r="AV11" s="115"/>
      <c r="AW11" s="70"/>
      <c r="AX11" s="70"/>
      <c r="AY11" s="70"/>
      <c r="AZ11" s="70"/>
      <c r="BA11" s="131"/>
      <c r="BB11" s="223"/>
      <c r="BC11" s="61"/>
      <c r="BD11" s="61"/>
      <c r="BE11" s="61"/>
      <c r="BF11" s="61"/>
      <c r="BG11" s="230"/>
    </row>
    <row r="12" spans="1:59" ht="12" customHeight="1" x14ac:dyDescent="0.2">
      <c r="A12" s="38" t="s">
        <v>0</v>
      </c>
      <c r="B12" s="39"/>
      <c r="C12" s="40"/>
      <c r="D12" s="40"/>
      <c r="E12" s="114">
        <v>44443145</v>
      </c>
      <c r="F12" s="71">
        <v>21995090</v>
      </c>
      <c r="G12" s="71">
        <v>22448055</v>
      </c>
      <c r="H12" s="71">
        <v>6484918</v>
      </c>
      <c r="I12" s="71">
        <v>6187526</v>
      </c>
      <c r="J12" s="130">
        <v>9775611</v>
      </c>
      <c r="K12" s="147">
        <v>0.42075899999999999</v>
      </c>
      <c r="L12" s="54">
        <v>0.53935500000000003</v>
      </c>
      <c r="M12" s="54">
        <v>0.64393500000000004</v>
      </c>
      <c r="N12" s="54">
        <v>1.1014809999999999</v>
      </c>
      <c r="O12" s="54">
        <v>1.238448</v>
      </c>
      <c r="P12" s="155">
        <v>1.0188889999999999</v>
      </c>
      <c r="Q12" s="114">
        <v>186998</v>
      </c>
      <c r="R12" s="71">
        <v>118631</v>
      </c>
      <c r="S12" s="71">
        <v>144550</v>
      </c>
      <c r="T12" s="71">
        <v>71430</v>
      </c>
      <c r="U12" s="71">
        <v>76629</v>
      </c>
      <c r="V12" s="130">
        <v>99602</v>
      </c>
      <c r="W12" s="164">
        <v>44135532.479000002</v>
      </c>
      <c r="X12" s="79">
        <v>44750757.520999998</v>
      </c>
      <c r="Y12" s="80">
        <v>21799941.079</v>
      </c>
      <c r="Z12" s="81">
        <v>22190238.921</v>
      </c>
      <c r="AA12" s="79">
        <v>22210268.622000001</v>
      </c>
      <c r="AB12" s="79">
        <v>22685841.377999999</v>
      </c>
      <c r="AC12" s="80">
        <v>6367415.4579999996</v>
      </c>
      <c r="AD12" s="81">
        <v>6602420.5420000004</v>
      </c>
      <c r="AE12" s="79">
        <v>6061470.8130000001</v>
      </c>
      <c r="AF12" s="79">
        <v>6313581.1869999999</v>
      </c>
      <c r="AG12" s="80">
        <v>9611764.7180000003</v>
      </c>
      <c r="AH12" s="175">
        <v>9939457.2819999997</v>
      </c>
      <c r="AI12" s="255"/>
      <c r="AJ12" s="185">
        <v>44506568</v>
      </c>
      <c r="AK12" s="88">
        <v>22037967</v>
      </c>
      <c r="AL12" s="88">
        <v>22468601</v>
      </c>
      <c r="AM12" s="88">
        <v>6506737</v>
      </c>
      <c r="AN12" s="88">
        <v>6176664</v>
      </c>
      <c r="AO12" s="193">
        <v>9785200</v>
      </c>
      <c r="AP12" s="185">
        <v>43239620</v>
      </c>
      <c r="AQ12" s="88">
        <v>21251116</v>
      </c>
      <c r="AR12" s="88">
        <v>21988504</v>
      </c>
      <c r="AS12" s="88">
        <v>6341131</v>
      </c>
      <c r="AT12" s="88">
        <v>6036777</v>
      </c>
      <c r="AU12" s="193">
        <v>9610596</v>
      </c>
      <c r="AV12" s="114">
        <v>1266948</v>
      </c>
      <c r="AW12" s="71">
        <v>786851</v>
      </c>
      <c r="AX12" s="71">
        <v>480097</v>
      </c>
      <c r="AY12" s="71">
        <v>165606</v>
      </c>
      <c r="AZ12" s="71">
        <v>139887</v>
      </c>
      <c r="BA12" s="130">
        <v>174604</v>
      </c>
      <c r="BB12" s="222" t="str">
        <f t="shared" ref="BB12:BD14" si="0">CHAR(173)</f>
        <v>­</v>
      </c>
      <c r="BC12" s="62" t="str">
        <f t="shared" si="0"/>
        <v>­</v>
      </c>
      <c r="BD12" s="62" t="str">
        <f t="shared" si="0"/>
        <v>­</v>
      </c>
      <c r="BE12" s="62" t="str">
        <f>CHAR(171)</f>
        <v>«</v>
      </c>
      <c r="BF12" s="62" t="str">
        <f>CHAR(171)</f>
        <v>«</v>
      </c>
      <c r="BG12" s="229" t="str">
        <f>CHAR(171)</f>
        <v>«</v>
      </c>
    </row>
    <row r="13" spans="1:59" ht="12" customHeight="1" x14ac:dyDescent="0.2">
      <c r="A13" s="5"/>
      <c r="B13" s="6" t="s">
        <v>1</v>
      </c>
      <c r="C13" s="7"/>
      <c r="D13" s="7"/>
      <c r="E13" s="116">
        <v>34551206</v>
      </c>
      <c r="F13" s="72">
        <v>16645989</v>
      </c>
      <c r="G13" s="72">
        <v>17905217</v>
      </c>
      <c r="H13" s="72">
        <v>4983487</v>
      </c>
      <c r="I13" s="72">
        <v>4902974</v>
      </c>
      <c r="J13" s="132">
        <v>8018756</v>
      </c>
      <c r="K13" s="123">
        <v>0.48438900000000001</v>
      </c>
      <c r="L13" s="56">
        <v>0.616093</v>
      </c>
      <c r="M13" s="56">
        <v>0.73866699999999996</v>
      </c>
      <c r="N13" s="56">
        <v>1.311631</v>
      </c>
      <c r="O13" s="56">
        <v>1.4407939999999999</v>
      </c>
      <c r="P13" s="141">
        <v>1.131329</v>
      </c>
      <c r="Q13" s="116">
        <v>167362</v>
      </c>
      <c r="R13" s="72">
        <v>102554</v>
      </c>
      <c r="S13" s="72">
        <v>132259</v>
      </c>
      <c r="T13" s="72">
        <v>65364</v>
      </c>
      <c r="U13" s="72">
        <v>70641</v>
      </c>
      <c r="V13" s="132">
        <v>90718</v>
      </c>
      <c r="W13" s="115">
        <v>34275894.916000001</v>
      </c>
      <c r="X13" s="70">
        <v>34826517.083999999</v>
      </c>
      <c r="Y13" s="77">
        <v>16477286.501</v>
      </c>
      <c r="Z13" s="78">
        <v>16814691.499000002</v>
      </c>
      <c r="AA13" s="70">
        <v>17687649.401999999</v>
      </c>
      <c r="AB13" s="70">
        <v>18122784.598000001</v>
      </c>
      <c r="AC13" s="77">
        <v>4875961.6030000001</v>
      </c>
      <c r="AD13" s="78">
        <v>5091012.3969999999</v>
      </c>
      <c r="AE13" s="70">
        <v>4786768.3320000004</v>
      </c>
      <c r="AF13" s="70">
        <v>5019179.6679999996</v>
      </c>
      <c r="AG13" s="77">
        <v>7869523.9950000001</v>
      </c>
      <c r="AH13" s="174">
        <v>8167988.0049999999</v>
      </c>
      <c r="AI13" s="255"/>
      <c r="AJ13" s="186">
        <v>34660630</v>
      </c>
      <c r="AK13" s="89">
        <v>16721306</v>
      </c>
      <c r="AL13" s="89">
        <v>17939324</v>
      </c>
      <c r="AM13" s="89">
        <v>5022877</v>
      </c>
      <c r="AN13" s="89">
        <v>4908146</v>
      </c>
      <c r="AO13" s="194">
        <v>8008301</v>
      </c>
      <c r="AP13" s="186">
        <v>33525975</v>
      </c>
      <c r="AQ13" s="89">
        <v>16029082</v>
      </c>
      <c r="AR13" s="89">
        <v>17496893</v>
      </c>
      <c r="AS13" s="89">
        <v>4934085</v>
      </c>
      <c r="AT13" s="89">
        <v>4692488</v>
      </c>
      <c r="AU13" s="194">
        <v>7870320</v>
      </c>
      <c r="AV13" s="116">
        <v>1134655</v>
      </c>
      <c r="AW13" s="72">
        <v>692224</v>
      </c>
      <c r="AX13" s="72">
        <v>442431</v>
      </c>
      <c r="AY13" s="72">
        <v>88792</v>
      </c>
      <c r="AZ13" s="72">
        <v>215658</v>
      </c>
      <c r="BA13" s="132">
        <v>137981</v>
      </c>
      <c r="BB13" s="224" t="str">
        <f t="shared" si="0"/>
        <v>­</v>
      </c>
      <c r="BC13" s="64" t="str">
        <f t="shared" si="0"/>
        <v>­</v>
      </c>
      <c r="BD13" s="64" t="str">
        <f t="shared" si="0"/>
        <v>­</v>
      </c>
      <c r="BE13" s="64" t="str">
        <f>CHAR(171)</f>
        <v>«</v>
      </c>
      <c r="BF13" s="64" t="str">
        <f>CHAR(173)</f>
        <v>­</v>
      </c>
      <c r="BG13" s="231" t="str">
        <f t="shared" ref="BG13:BG18" si="1">CHAR(171)</f>
        <v>«</v>
      </c>
    </row>
    <row r="14" spans="1:59" ht="12" customHeight="1" x14ac:dyDescent="0.2">
      <c r="A14" s="5"/>
      <c r="B14" s="6"/>
      <c r="C14" s="7" t="s">
        <v>2</v>
      </c>
      <c r="D14" s="7"/>
      <c r="E14" s="116">
        <v>33428261</v>
      </c>
      <c r="F14" s="72">
        <v>15975399</v>
      </c>
      <c r="G14" s="72">
        <v>17452862</v>
      </c>
      <c r="H14" s="72">
        <v>4838269</v>
      </c>
      <c r="I14" s="72">
        <v>4750667</v>
      </c>
      <c r="J14" s="132">
        <v>7863926</v>
      </c>
      <c r="K14" s="123">
        <v>0.49219099999999999</v>
      </c>
      <c r="L14" s="56">
        <v>0.62334299999999998</v>
      </c>
      <c r="M14" s="56">
        <v>0.75043899999999997</v>
      </c>
      <c r="N14" s="56">
        <v>1.3474440000000001</v>
      </c>
      <c r="O14" s="56">
        <v>1.458585</v>
      </c>
      <c r="P14" s="141">
        <v>1.144633</v>
      </c>
      <c r="Q14" s="116">
        <v>164530</v>
      </c>
      <c r="R14" s="72">
        <v>99581</v>
      </c>
      <c r="S14" s="72">
        <v>130973</v>
      </c>
      <c r="T14" s="72">
        <v>65192</v>
      </c>
      <c r="U14" s="72">
        <v>69292</v>
      </c>
      <c r="V14" s="132">
        <v>90013</v>
      </c>
      <c r="W14" s="115">
        <v>33157607.682</v>
      </c>
      <c r="X14" s="70">
        <v>33698914.318000004</v>
      </c>
      <c r="Y14" s="77">
        <v>15811587.355</v>
      </c>
      <c r="Z14" s="78">
        <v>16139210.645</v>
      </c>
      <c r="AA14" s="70">
        <v>17237411.394000001</v>
      </c>
      <c r="AB14" s="70">
        <v>17668312.605999999</v>
      </c>
      <c r="AC14" s="77">
        <v>4731026.6119999997</v>
      </c>
      <c r="AD14" s="78">
        <v>4945511.3880000003</v>
      </c>
      <c r="AE14" s="70">
        <v>4636680.8320000004</v>
      </c>
      <c r="AF14" s="70">
        <v>4864653.1679999996</v>
      </c>
      <c r="AG14" s="77">
        <v>7715854.4380000001</v>
      </c>
      <c r="AH14" s="174">
        <v>8011997.5619999999</v>
      </c>
      <c r="AI14" s="255"/>
      <c r="AJ14" s="186">
        <v>33497328</v>
      </c>
      <c r="AK14" s="89">
        <v>16023290</v>
      </c>
      <c r="AL14" s="89">
        <v>17474038</v>
      </c>
      <c r="AM14" s="89">
        <v>4872243</v>
      </c>
      <c r="AN14" s="89">
        <v>4746615</v>
      </c>
      <c r="AO14" s="194">
        <v>7855180</v>
      </c>
      <c r="AP14" s="186">
        <v>32392870</v>
      </c>
      <c r="AQ14" s="89">
        <v>15361348</v>
      </c>
      <c r="AR14" s="89">
        <v>17031522</v>
      </c>
      <c r="AS14" s="89">
        <v>4736875</v>
      </c>
      <c r="AT14" s="89">
        <v>4550907</v>
      </c>
      <c r="AU14" s="194">
        <v>7743740</v>
      </c>
      <c r="AV14" s="116">
        <v>1104458</v>
      </c>
      <c r="AW14" s="72">
        <v>661942</v>
      </c>
      <c r="AX14" s="72">
        <v>442516</v>
      </c>
      <c r="AY14" s="72">
        <v>135368</v>
      </c>
      <c r="AZ14" s="72">
        <v>195708</v>
      </c>
      <c r="BA14" s="132">
        <v>111440</v>
      </c>
      <c r="BB14" s="224" t="str">
        <f t="shared" si="0"/>
        <v>­</v>
      </c>
      <c r="BC14" s="64" t="str">
        <f t="shared" si="0"/>
        <v>­</v>
      </c>
      <c r="BD14" s="64" t="str">
        <f t="shared" si="0"/>
        <v>­</v>
      </c>
      <c r="BE14" s="64" t="str">
        <f>CHAR(171)</f>
        <v>«</v>
      </c>
      <c r="BF14" s="64" t="str">
        <f>CHAR(171)</f>
        <v>«</v>
      </c>
      <c r="BG14" s="231" t="str">
        <f t="shared" si="1"/>
        <v>«</v>
      </c>
    </row>
    <row r="15" spans="1:59" ht="12" customHeight="1" x14ac:dyDescent="0.2">
      <c r="A15" s="5"/>
      <c r="B15" s="6"/>
      <c r="C15" s="7" t="s">
        <v>3</v>
      </c>
      <c r="D15" s="7"/>
      <c r="E15" s="116">
        <v>1122945</v>
      </c>
      <c r="F15" s="72">
        <v>670590</v>
      </c>
      <c r="G15" s="72">
        <v>452355</v>
      </c>
      <c r="H15" s="72">
        <v>145218</v>
      </c>
      <c r="I15" s="72">
        <v>152307</v>
      </c>
      <c r="J15" s="132">
        <v>154830</v>
      </c>
      <c r="K15" s="123">
        <v>2.6908210000000001</v>
      </c>
      <c r="L15" s="56">
        <v>3.5643570000000002</v>
      </c>
      <c r="M15" s="56">
        <v>4.0865239999999998</v>
      </c>
      <c r="N15" s="56">
        <v>6.8782220000000001</v>
      </c>
      <c r="O15" s="56">
        <v>7.2909389999999998</v>
      </c>
      <c r="P15" s="141">
        <v>7.0348350000000002</v>
      </c>
      <c r="Q15" s="116">
        <v>30216</v>
      </c>
      <c r="R15" s="72">
        <v>23902</v>
      </c>
      <c r="S15" s="72">
        <v>18485</v>
      </c>
      <c r="T15" s="72">
        <v>9988</v>
      </c>
      <c r="U15" s="72">
        <v>11104</v>
      </c>
      <c r="V15" s="132">
        <v>10892</v>
      </c>
      <c r="W15" s="115">
        <v>1073238.9539999999</v>
      </c>
      <c r="X15" s="70">
        <v>1172651.0460000001</v>
      </c>
      <c r="Y15" s="77">
        <v>631270.85</v>
      </c>
      <c r="Z15" s="78">
        <v>709909.15</v>
      </c>
      <c r="AA15" s="70">
        <v>421946.19400000002</v>
      </c>
      <c r="AB15" s="70">
        <v>482763.80599999998</v>
      </c>
      <c r="AC15" s="77">
        <v>128787.056</v>
      </c>
      <c r="AD15" s="78">
        <v>161648.94399999999</v>
      </c>
      <c r="AE15" s="70">
        <v>134039.91500000001</v>
      </c>
      <c r="AF15" s="70">
        <v>170574.08499999999</v>
      </c>
      <c r="AG15" s="77">
        <v>136912.60200000001</v>
      </c>
      <c r="AH15" s="174">
        <v>172747.39799999999</v>
      </c>
      <c r="AI15" s="255"/>
      <c r="AJ15" s="186">
        <v>1163302</v>
      </c>
      <c r="AK15" s="89">
        <v>698016</v>
      </c>
      <c r="AL15" s="89">
        <v>465286</v>
      </c>
      <c r="AM15" s="89">
        <v>150634</v>
      </c>
      <c r="AN15" s="89">
        <v>161531</v>
      </c>
      <c r="AO15" s="194">
        <v>153121</v>
      </c>
      <c r="AP15" s="186">
        <v>1133105</v>
      </c>
      <c r="AQ15" s="89">
        <v>667734</v>
      </c>
      <c r="AR15" s="89">
        <v>465371</v>
      </c>
      <c r="AS15" s="89">
        <v>197210</v>
      </c>
      <c r="AT15" s="89">
        <v>141581</v>
      </c>
      <c r="AU15" s="194">
        <v>126580</v>
      </c>
      <c r="AV15" s="116">
        <v>30197</v>
      </c>
      <c r="AW15" s="72">
        <v>30282</v>
      </c>
      <c r="AX15" s="72">
        <v>-85</v>
      </c>
      <c r="AY15" s="72">
        <v>-46576</v>
      </c>
      <c r="AZ15" s="72">
        <v>19950</v>
      </c>
      <c r="BA15" s="132">
        <v>26541</v>
      </c>
      <c r="BB15" s="224" t="str">
        <f t="shared" ref="BB15:BD16" si="2">CHAR(171)</f>
        <v>«</v>
      </c>
      <c r="BC15" s="64" t="str">
        <f t="shared" si="2"/>
        <v>«</v>
      </c>
      <c r="BD15" s="64" t="str">
        <f t="shared" si="2"/>
        <v>«</v>
      </c>
      <c r="BE15" s="64" t="str">
        <f>CHAR(175)</f>
        <v>¯</v>
      </c>
      <c r="BF15" s="64" t="str">
        <f>CHAR(171)</f>
        <v>«</v>
      </c>
      <c r="BG15" s="231" t="str">
        <f t="shared" si="1"/>
        <v>«</v>
      </c>
    </row>
    <row r="16" spans="1:59" ht="12" customHeight="1" x14ac:dyDescent="0.2">
      <c r="A16" s="5"/>
      <c r="B16" s="6" t="s">
        <v>4</v>
      </c>
      <c r="C16" s="7"/>
      <c r="D16" s="7"/>
      <c r="E16" s="116">
        <v>9891939</v>
      </c>
      <c r="F16" s="72">
        <v>5349101</v>
      </c>
      <c r="G16" s="72">
        <v>4542838</v>
      </c>
      <c r="H16" s="72">
        <v>1501431</v>
      </c>
      <c r="I16" s="72">
        <v>1284552</v>
      </c>
      <c r="J16" s="132">
        <v>1756855</v>
      </c>
      <c r="K16" s="123">
        <v>0.947021</v>
      </c>
      <c r="L16" s="56">
        <v>1.2995589999999999</v>
      </c>
      <c r="M16" s="56">
        <v>1.3823190000000001</v>
      </c>
      <c r="N16" s="56">
        <v>2.2698320000000001</v>
      </c>
      <c r="O16" s="56">
        <v>2.478777</v>
      </c>
      <c r="P16" s="141">
        <v>2.3934099999999998</v>
      </c>
      <c r="Q16" s="116">
        <v>93678</v>
      </c>
      <c r="R16" s="72">
        <v>69514</v>
      </c>
      <c r="S16" s="72">
        <v>62796</v>
      </c>
      <c r="T16" s="72">
        <v>34079</v>
      </c>
      <c r="U16" s="72">
        <v>31841</v>
      </c>
      <c r="V16" s="132">
        <v>42048</v>
      </c>
      <c r="W16" s="115">
        <v>9737837.5360000003</v>
      </c>
      <c r="X16" s="70">
        <v>10046040.464</v>
      </c>
      <c r="Y16" s="77">
        <v>5234749.26</v>
      </c>
      <c r="Z16" s="78">
        <v>5463452.7400000002</v>
      </c>
      <c r="AA16" s="70">
        <v>4439537.7539999997</v>
      </c>
      <c r="AB16" s="70">
        <v>4646138.2460000003</v>
      </c>
      <c r="AC16" s="77">
        <v>1445369.4709999999</v>
      </c>
      <c r="AD16" s="78">
        <v>1557492.5290000001</v>
      </c>
      <c r="AE16" s="70">
        <v>1232173.267</v>
      </c>
      <c r="AF16" s="70">
        <v>1336930.733</v>
      </c>
      <c r="AG16" s="77">
        <v>1687684.818</v>
      </c>
      <c r="AH16" s="174">
        <v>1826025.182</v>
      </c>
      <c r="AI16" s="255"/>
      <c r="AJ16" s="186">
        <v>9845938</v>
      </c>
      <c r="AK16" s="89">
        <v>5316661</v>
      </c>
      <c r="AL16" s="89">
        <v>4529277</v>
      </c>
      <c r="AM16" s="89">
        <v>1483860</v>
      </c>
      <c r="AN16" s="89">
        <v>1268518</v>
      </c>
      <c r="AO16" s="194">
        <v>1776899</v>
      </c>
      <c r="AP16" s="186">
        <v>9713645</v>
      </c>
      <c r="AQ16" s="89">
        <v>5222034</v>
      </c>
      <c r="AR16" s="89">
        <v>4491611</v>
      </c>
      <c r="AS16" s="89">
        <v>1407046</v>
      </c>
      <c r="AT16" s="89">
        <v>1344289</v>
      </c>
      <c r="AU16" s="194">
        <v>1740276</v>
      </c>
      <c r="AV16" s="116">
        <v>132293</v>
      </c>
      <c r="AW16" s="72">
        <v>94627</v>
      </c>
      <c r="AX16" s="72">
        <v>37666</v>
      </c>
      <c r="AY16" s="72">
        <v>76814</v>
      </c>
      <c r="AZ16" s="72">
        <v>-75771</v>
      </c>
      <c r="BA16" s="132">
        <v>36623</v>
      </c>
      <c r="BB16" s="224" t="str">
        <f t="shared" si="2"/>
        <v>«</v>
      </c>
      <c r="BC16" s="64" t="str">
        <f t="shared" si="2"/>
        <v>«</v>
      </c>
      <c r="BD16" s="64" t="str">
        <f t="shared" si="2"/>
        <v>«</v>
      </c>
      <c r="BE16" s="64" t="str">
        <f>CHAR(171)</f>
        <v>«</v>
      </c>
      <c r="BF16" s="64" t="str">
        <f>CHAR(171)</f>
        <v>«</v>
      </c>
      <c r="BG16" s="231" t="str">
        <f t="shared" si="1"/>
        <v>«</v>
      </c>
    </row>
    <row r="17" spans="1:59" ht="12" customHeight="1" x14ac:dyDescent="0.2">
      <c r="A17" s="5"/>
      <c r="B17" s="6"/>
      <c r="C17" s="7" t="s">
        <v>5</v>
      </c>
      <c r="D17" s="7"/>
      <c r="E17" s="116">
        <v>1770251</v>
      </c>
      <c r="F17" s="72">
        <v>896791</v>
      </c>
      <c r="G17" s="72">
        <v>873460</v>
      </c>
      <c r="H17" s="72">
        <v>260624</v>
      </c>
      <c r="I17" s="72">
        <v>248519</v>
      </c>
      <c r="J17" s="132">
        <v>364317</v>
      </c>
      <c r="K17" s="123">
        <v>2.3169249999999999</v>
      </c>
      <c r="L17" s="56">
        <v>3.5343059999999999</v>
      </c>
      <c r="M17" s="56">
        <v>2.9803359999999999</v>
      </c>
      <c r="N17" s="56">
        <v>5.4520580000000001</v>
      </c>
      <c r="O17" s="56">
        <v>5.3414619999999999</v>
      </c>
      <c r="P17" s="141">
        <v>4.7506519999999997</v>
      </c>
      <c r="Q17" s="116">
        <v>41015</v>
      </c>
      <c r="R17" s="72">
        <v>31695</v>
      </c>
      <c r="S17" s="72">
        <v>26032</v>
      </c>
      <c r="T17" s="72">
        <v>14209</v>
      </c>
      <c r="U17" s="72">
        <v>13274</v>
      </c>
      <c r="V17" s="132">
        <v>17307</v>
      </c>
      <c r="W17" s="115">
        <v>1702780.6950000001</v>
      </c>
      <c r="X17" s="70">
        <v>1837721.3049999999</v>
      </c>
      <c r="Y17" s="77">
        <v>844652.16899999999</v>
      </c>
      <c r="Z17" s="78">
        <v>948929.83100000001</v>
      </c>
      <c r="AA17" s="70">
        <v>830637.29200000002</v>
      </c>
      <c r="AB17" s="70">
        <v>916282.70799999998</v>
      </c>
      <c r="AC17" s="77">
        <v>237249.58199999999</v>
      </c>
      <c r="AD17" s="78">
        <v>283998.41800000001</v>
      </c>
      <c r="AE17" s="70">
        <v>226682.36900000001</v>
      </c>
      <c r="AF17" s="70">
        <v>270355.63099999999</v>
      </c>
      <c r="AG17" s="77">
        <v>335846.27100000001</v>
      </c>
      <c r="AH17" s="174">
        <v>392787.72899999999</v>
      </c>
      <c r="AI17" s="255"/>
      <c r="AJ17" s="186">
        <v>1775095</v>
      </c>
      <c r="AK17" s="89">
        <v>918547</v>
      </c>
      <c r="AL17" s="89">
        <v>856548</v>
      </c>
      <c r="AM17" s="89">
        <v>247872</v>
      </c>
      <c r="AN17" s="89">
        <v>246095</v>
      </c>
      <c r="AO17" s="194">
        <v>362581</v>
      </c>
      <c r="AP17" s="186">
        <v>1668077</v>
      </c>
      <c r="AQ17" s="89">
        <v>809391</v>
      </c>
      <c r="AR17" s="89">
        <v>858686</v>
      </c>
      <c r="AS17" s="89">
        <v>237237</v>
      </c>
      <c r="AT17" s="89">
        <v>262352</v>
      </c>
      <c r="AU17" s="194">
        <v>359097</v>
      </c>
      <c r="AV17" s="116">
        <v>107018</v>
      </c>
      <c r="AW17" s="72">
        <v>109156</v>
      </c>
      <c r="AX17" s="72">
        <v>-2138</v>
      </c>
      <c r="AY17" s="72">
        <v>10635</v>
      </c>
      <c r="AZ17" s="72">
        <v>-16257</v>
      </c>
      <c r="BA17" s="132">
        <v>3484</v>
      </c>
      <c r="BB17" s="224" t="str">
        <f>CHAR(171)</f>
        <v>«</v>
      </c>
      <c r="BC17" s="64" t="str">
        <f>CHAR(173)</f>
        <v>­</v>
      </c>
      <c r="BD17" s="64" t="str">
        <f>CHAR(171)</f>
        <v>«</v>
      </c>
      <c r="BE17" s="64" t="str">
        <f>CHAR(171)</f>
        <v>«</v>
      </c>
      <c r="BF17" s="64" t="str">
        <f>CHAR(171)</f>
        <v>«</v>
      </c>
      <c r="BG17" s="231" t="str">
        <f t="shared" si="1"/>
        <v>«</v>
      </c>
    </row>
    <row r="18" spans="1:59" ht="12" customHeight="1" x14ac:dyDescent="0.2">
      <c r="A18" s="5"/>
      <c r="B18" s="6"/>
      <c r="C18" s="7" t="s">
        <v>6</v>
      </c>
      <c r="D18" s="7"/>
      <c r="E18" s="116">
        <v>8121688</v>
      </c>
      <c r="F18" s="72">
        <v>4452310</v>
      </c>
      <c r="G18" s="72">
        <v>3669378</v>
      </c>
      <c r="H18" s="72">
        <v>1240807</v>
      </c>
      <c r="I18" s="72">
        <v>1036033</v>
      </c>
      <c r="J18" s="132">
        <v>1392538</v>
      </c>
      <c r="K18" s="123">
        <v>1.05714</v>
      </c>
      <c r="L18" s="56">
        <v>1.4355800000000001</v>
      </c>
      <c r="M18" s="56">
        <v>1.5622689999999999</v>
      </c>
      <c r="N18" s="56">
        <v>2.5574089999999998</v>
      </c>
      <c r="O18" s="56">
        <v>2.7657669999999999</v>
      </c>
      <c r="P18" s="141">
        <v>2.7422170000000001</v>
      </c>
      <c r="Q18" s="116">
        <v>85857</v>
      </c>
      <c r="R18" s="72">
        <v>63916</v>
      </c>
      <c r="S18" s="72">
        <v>57325</v>
      </c>
      <c r="T18" s="72">
        <v>31732</v>
      </c>
      <c r="U18" s="72">
        <v>28654</v>
      </c>
      <c r="V18" s="132">
        <v>38186</v>
      </c>
      <c r="W18" s="115">
        <v>7980452.1809999999</v>
      </c>
      <c r="X18" s="70">
        <v>8262923.8190000001</v>
      </c>
      <c r="Y18" s="77">
        <v>4347167.4309999999</v>
      </c>
      <c r="Z18" s="78">
        <v>4557452.5690000001</v>
      </c>
      <c r="AA18" s="70">
        <v>3575077.4350000001</v>
      </c>
      <c r="AB18" s="70">
        <v>3763678.5649999999</v>
      </c>
      <c r="AC18" s="77">
        <v>1188607.0160000001</v>
      </c>
      <c r="AD18" s="78">
        <v>1293006.9839999999</v>
      </c>
      <c r="AE18" s="70">
        <v>988896.74800000002</v>
      </c>
      <c r="AF18" s="70">
        <v>1083169.2520000001</v>
      </c>
      <c r="AG18" s="77">
        <v>1329721.3459999999</v>
      </c>
      <c r="AH18" s="174">
        <v>1455354.6540000001</v>
      </c>
      <c r="AI18" s="255"/>
      <c r="AJ18" s="186">
        <v>8070843</v>
      </c>
      <c r="AK18" s="89">
        <v>4398114</v>
      </c>
      <c r="AL18" s="89">
        <v>3672729</v>
      </c>
      <c r="AM18" s="89">
        <v>1235988</v>
      </c>
      <c r="AN18" s="89">
        <v>1022423</v>
      </c>
      <c r="AO18" s="194">
        <v>1414318</v>
      </c>
      <c r="AP18" s="186">
        <v>8045568</v>
      </c>
      <c r="AQ18" s="89">
        <v>4412643</v>
      </c>
      <c r="AR18" s="89">
        <v>3632925</v>
      </c>
      <c r="AS18" s="89">
        <v>1169809</v>
      </c>
      <c r="AT18" s="89">
        <v>1081937</v>
      </c>
      <c r="AU18" s="194">
        <v>1381179</v>
      </c>
      <c r="AV18" s="116">
        <v>25275</v>
      </c>
      <c r="AW18" s="72">
        <v>-14529</v>
      </c>
      <c r="AX18" s="72">
        <v>39804</v>
      </c>
      <c r="AY18" s="72">
        <v>66179</v>
      </c>
      <c r="AZ18" s="72">
        <v>-59514</v>
      </c>
      <c r="BA18" s="132">
        <v>33139</v>
      </c>
      <c r="BB18" s="224" t="str">
        <f>CHAR(171)</f>
        <v>«</v>
      </c>
      <c r="BC18" s="64" t="str">
        <f>CHAR(171)</f>
        <v>«</v>
      </c>
      <c r="BD18" s="64" t="str">
        <f>CHAR(171)</f>
        <v>«</v>
      </c>
      <c r="BE18" s="64" t="str">
        <f>CHAR(171)</f>
        <v>«</v>
      </c>
      <c r="BF18" s="64" t="str">
        <f>CHAR(171)</f>
        <v>«</v>
      </c>
      <c r="BG18" s="231" t="str">
        <f t="shared" si="1"/>
        <v>«</v>
      </c>
    </row>
    <row r="19" spans="1:59" ht="9.75" customHeight="1" x14ac:dyDescent="0.2">
      <c r="A19" s="5"/>
      <c r="B19" s="6"/>
      <c r="C19" s="7"/>
      <c r="D19" s="7"/>
      <c r="E19" s="115"/>
      <c r="F19" s="70"/>
      <c r="G19" s="70"/>
      <c r="H19" s="70"/>
      <c r="I19" s="70"/>
      <c r="J19" s="131"/>
      <c r="K19" s="124"/>
      <c r="L19" s="45"/>
      <c r="M19" s="45"/>
      <c r="N19" s="45"/>
      <c r="O19" s="45"/>
      <c r="P19" s="142"/>
      <c r="Q19" s="115"/>
      <c r="R19" s="70"/>
      <c r="S19" s="70"/>
      <c r="T19" s="70"/>
      <c r="U19" s="70"/>
      <c r="V19" s="131"/>
      <c r="W19" s="115"/>
      <c r="X19" s="70"/>
      <c r="Y19" s="77"/>
      <c r="Z19" s="78"/>
      <c r="AA19" s="70"/>
      <c r="AB19" s="70"/>
      <c r="AC19" s="77"/>
      <c r="AD19" s="78"/>
      <c r="AE19" s="70"/>
      <c r="AF19" s="70"/>
      <c r="AG19" s="77"/>
      <c r="AH19" s="174"/>
      <c r="AI19" s="255"/>
      <c r="AJ19" s="115"/>
      <c r="AK19" s="70"/>
      <c r="AL19" s="70"/>
      <c r="AM19" s="70"/>
      <c r="AN19" s="70"/>
      <c r="AO19" s="131"/>
      <c r="AP19" s="115"/>
      <c r="AQ19" s="70"/>
      <c r="AR19" s="70"/>
      <c r="AS19" s="70"/>
      <c r="AT19" s="70"/>
      <c r="AU19" s="131"/>
      <c r="AV19" s="115"/>
      <c r="AW19" s="70"/>
      <c r="AX19" s="70"/>
      <c r="AY19" s="70"/>
      <c r="AZ19" s="70"/>
      <c r="BA19" s="131"/>
      <c r="BB19" s="223"/>
      <c r="BC19" s="61"/>
      <c r="BD19" s="61"/>
      <c r="BE19" s="61"/>
      <c r="BF19" s="61"/>
      <c r="BG19" s="230"/>
    </row>
    <row r="20" spans="1:59" ht="12" customHeight="1" x14ac:dyDescent="0.2">
      <c r="A20" s="38" t="s">
        <v>7</v>
      </c>
      <c r="B20" s="39"/>
      <c r="C20" s="40"/>
      <c r="D20" s="40"/>
      <c r="E20" s="114">
        <v>33428261</v>
      </c>
      <c r="F20" s="71">
        <v>15975399</v>
      </c>
      <c r="G20" s="71">
        <v>17452862</v>
      </c>
      <c r="H20" s="71">
        <v>4838269</v>
      </c>
      <c r="I20" s="71">
        <v>4750667</v>
      </c>
      <c r="J20" s="130">
        <v>7863926</v>
      </c>
      <c r="K20" s="147">
        <v>0.49219099999999999</v>
      </c>
      <c r="L20" s="54">
        <v>0.62334299999999998</v>
      </c>
      <c r="M20" s="54">
        <v>0.75043899999999997</v>
      </c>
      <c r="N20" s="54">
        <v>1.3474440000000001</v>
      </c>
      <c r="O20" s="54">
        <v>1.458585</v>
      </c>
      <c r="P20" s="155">
        <v>1.144633</v>
      </c>
      <c r="Q20" s="114">
        <v>164530</v>
      </c>
      <c r="R20" s="71">
        <v>99581</v>
      </c>
      <c r="S20" s="71">
        <v>130973</v>
      </c>
      <c r="T20" s="71">
        <v>65192</v>
      </c>
      <c r="U20" s="71">
        <v>69292</v>
      </c>
      <c r="V20" s="130">
        <v>90013</v>
      </c>
      <c r="W20" s="164">
        <v>33157607.682</v>
      </c>
      <c r="X20" s="79">
        <v>33698914.318000004</v>
      </c>
      <c r="Y20" s="80">
        <v>15811587.355</v>
      </c>
      <c r="Z20" s="81">
        <v>16139210.645</v>
      </c>
      <c r="AA20" s="79">
        <v>17237411.394000001</v>
      </c>
      <c r="AB20" s="79">
        <v>17668312.605999999</v>
      </c>
      <c r="AC20" s="80">
        <v>4731026.6119999997</v>
      </c>
      <c r="AD20" s="81">
        <v>4945511.3880000003</v>
      </c>
      <c r="AE20" s="79">
        <v>4636680.8320000004</v>
      </c>
      <c r="AF20" s="79">
        <v>4864653.1679999996</v>
      </c>
      <c r="AG20" s="80">
        <v>7715854.4380000001</v>
      </c>
      <c r="AH20" s="175">
        <v>8011997.5619999999</v>
      </c>
      <c r="AI20" s="255"/>
      <c r="AJ20" s="185">
        <v>33497328</v>
      </c>
      <c r="AK20" s="88">
        <v>16023290</v>
      </c>
      <c r="AL20" s="88">
        <v>17474038</v>
      </c>
      <c r="AM20" s="88">
        <v>4872243</v>
      </c>
      <c r="AN20" s="88">
        <v>4746615</v>
      </c>
      <c r="AO20" s="193">
        <v>7855180</v>
      </c>
      <c r="AP20" s="185">
        <v>32392870</v>
      </c>
      <c r="AQ20" s="88">
        <v>15361348</v>
      </c>
      <c r="AR20" s="88">
        <v>17031522</v>
      </c>
      <c r="AS20" s="88">
        <v>4736875</v>
      </c>
      <c r="AT20" s="88">
        <v>4550907</v>
      </c>
      <c r="AU20" s="193">
        <v>7743740</v>
      </c>
      <c r="AV20" s="114">
        <v>1104458</v>
      </c>
      <c r="AW20" s="71">
        <v>661942</v>
      </c>
      <c r="AX20" s="71">
        <v>442516</v>
      </c>
      <c r="AY20" s="71">
        <v>135368</v>
      </c>
      <c r="AZ20" s="71">
        <v>195708</v>
      </c>
      <c r="BA20" s="130">
        <v>111440</v>
      </c>
      <c r="BB20" s="222" t="str">
        <f>CHAR(173)</f>
        <v>­</v>
      </c>
      <c r="BC20" s="62" t="str">
        <f>CHAR(173)</f>
        <v>­</v>
      </c>
      <c r="BD20" s="62" t="str">
        <f>CHAR(173)</f>
        <v>­</v>
      </c>
      <c r="BE20" s="62" t="str">
        <f>CHAR(171)</f>
        <v>«</v>
      </c>
      <c r="BF20" s="62" t="str">
        <f>CHAR(171)</f>
        <v>«</v>
      </c>
      <c r="BG20" s="229" t="str">
        <f>CHAR(171)</f>
        <v>«</v>
      </c>
    </row>
    <row r="21" spans="1:59" ht="9.75" customHeight="1" x14ac:dyDescent="0.2">
      <c r="A21" s="5"/>
      <c r="B21" s="6"/>
      <c r="C21" s="7"/>
      <c r="D21" s="7"/>
      <c r="E21" s="115"/>
      <c r="F21" s="70"/>
      <c r="G21" s="70"/>
      <c r="H21" s="70"/>
      <c r="I21" s="70"/>
      <c r="J21" s="131"/>
      <c r="K21" s="124"/>
      <c r="L21" s="45"/>
      <c r="M21" s="45"/>
      <c r="N21" s="45"/>
      <c r="O21" s="45"/>
      <c r="P21" s="142"/>
      <c r="Q21" s="115"/>
      <c r="R21" s="70"/>
      <c r="S21" s="70"/>
      <c r="T21" s="70"/>
      <c r="U21" s="70"/>
      <c r="V21" s="131"/>
      <c r="W21" s="115"/>
      <c r="X21" s="70"/>
      <c r="Y21" s="77"/>
      <c r="Z21" s="78"/>
      <c r="AA21" s="70"/>
      <c r="AB21" s="70"/>
      <c r="AC21" s="77"/>
      <c r="AD21" s="78"/>
      <c r="AE21" s="70"/>
      <c r="AF21" s="70"/>
      <c r="AG21" s="77"/>
      <c r="AH21" s="174"/>
      <c r="AI21" s="255"/>
      <c r="AJ21" s="115"/>
      <c r="AK21" s="70"/>
      <c r="AL21" s="70"/>
      <c r="AM21" s="70"/>
      <c r="AN21" s="70"/>
      <c r="AO21" s="131"/>
      <c r="AP21" s="115"/>
      <c r="AQ21" s="70"/>
      <c r="AR21" s="70"/>
      <c r="AS21" s="70"/>
      <c r="AT21" s="70"/>
      <c r="AU21" s="131"/>
      <c r="AV21" s="115"/>
      <c r="AW21" s="70"/>
      <c r="AX21" s="70"/>
      <c r="AY21" s="70"/>
      <c r="AZ21" s="70"/>
      <c r="BA21" s="131"/>
      <c r="BB21" s="223"/>
      <c r="BC21" s="61"/>
      <c r="BD21" s="61"/>
      <c r="BE21" s="61"/>
      <c r="BF21" s="61"/>
      <c r="BG21" s="230"/>
    </row>
    <row r="22" spans="1:59" ht="12" customHeight="1" x14ac:dyDescent="0.2">
      <c r="A22" s="35"/>
      <c r="B22" s="36" t="s">
        <v>8</v>
      </c>
      <c r="C22" s="37"/>
      <c r="D22" s="37"/>
      <c r="E22" s="117">
        <v>33428261</v>
      </c>
      <c r="F22" s="73">
        <v>15975399</v>
      </c>
      <c r="G22" s="73">
        <v>17452862</v>
      </c>
      <c r="H22" s="73">
        <v>4838269</v>
      </c>
      <c r="I22" s="73">
        <v>4750667</v>
      </c>
      <c r="J22" s="133">
        <v>7863926</v>
      </c>
      <c r="K22" s="148">
        <v>0.49219099999999999</v>
      </c>
      <c r="L22" s="57">
        <v>0.62334299999999998</v>
      </c>
      <c r="M22" s="57">
        <v>0.75043899999999997</v>
      </c>
      <c r="N22" s="57">
        <v>1.3474440000000001</v>
      </c>
      <c r="O22" s="57">
        <v>1.458585</v>
      </c>
      <c r="P22" s="156">
        <v>1.144633</v>
      </c>
      <c r="Q22" s="117">
        <v>164530</v>
      </c>
      <c r="R22" s="73">
        <v>99581</v>
      </c>
      <c r="S22" s="73">
        <v>130973</v>
      </c>
      <c r="T22" s="73">
        <v>65192</v>
      </c>
      <c r="U22" s="73">
        <v>69292</v>
      </c>
      <c r="V22" s="133">
        <v>90013</v>
      </c>
      <c r="W22" s="165">
        <v>33157607.682</v>
      </c>
      <c r="X22" s="82">
        <v>33698914.318000004</v>
      </c>
      <c r="Y22" s="83">
        <v>15811587.355</v>
      </c>
      <c r="Z22" s="84">
        <v>16139210.645</v>
      </c>
      <c r="AA22" s="82">
        <v>17237411.394000001</v>
      </c>
      <c r="AB22" s="82">
        <v>17668312.605999999</v>
      </c>
      <c r="AC22" s="83">
        <v>4731026.6119999997</v>
      </c>
      <c r="AD22" s="84">
        <v>4945511.3880000003</v>
      </c>
      <c r="AE22" s="82">
        <v>4636680.8320000004</v>
      </c>
      <c r="AF22" s="82">
        <v>4864653.1679999996</v>
      </c>
      <c r="AG22" s="83">
        <v>7715854.4380000001</v>
      </c>
      <c r="AH22" s="176">
        <v>8011997.5619999999</v>
      </c>
      <c r="AI22" s="255"/>
      <c r="AJ22" s="187">
        <v>33497328</v>
      </c>
      <c r="AK22" s="90">
        <v>16023290</v>
      </c>
      <c r="AL22" s="90">
        <v>17474038</v>
      </c>
      <c r="AM22" s="90">
        <v>4872243</v>
      </c>
      <c r="AN22" s="90">
        <v>4746615</v>
      </c>
      <c r="AO22" s="195">
        <v>7855180</v>
      </c>
      <c r="AP22" s="187">
        <v>32392870</v>
      </c>
      <c r="AQ22" s="90">
        <v>15361348</v>
      </c>
      <c r="AR22" s="90">
        <v>17031522</v>
      </c>
      <c r="AS22" s="90">
        <v>4736875</v>
      </c>
      <c r="AT22" s="90">
        <v>4550907</v>
      </c>
      <c r="AU22" s="195">
        <v>7743740</v>
      </c>
      <c r="AV22" s="117">
        <v>1104458</v>
      </c>
      <c r="AW22" s="73">
        <v>661942</v>
      </c>
      <c r="AX22" s="73">
        <v>442516</v>
      </c>
      <c r="AY22" s="73">
        <v>135368</v>
      </c>
      <c r="AZ22" s="73">
        <v>195708</v>
      </c>
      <c r="BA22" s="133">
        <v>111440</v>
      </c>
      <c r="BB22" s="225" t="str">
        <f>CHAR(173)</f>
        <v>­</v>
      </c>
      <c r="BC22" s="65" t="str">
        <f>CHAR(173)</f>
        <v>­</v>
      </c>
      <c r="BD22" s="65" t="str">
        <f>CHAR(173)</f>
        <v>­</v>
      </c>
      <c r="BE22" s="65" t="str">
        <f t="shared" ref="BE22:BG25" si="3">CHAR(171)</f>
        <v>«</v>
      </c>
      <c r="BF22" s="65" t="str">
        <f t="shared" si="3"/>
        <v>«</v>
      </c>
      <c r="BG22" s="232" t="str">
        <f t="shared" si="3"/>
        <v>«</v>
      </c>
    </row>
    <row r="23" spans="1:59" ht="12" customHeight="1" x14ac:dyDescent="0.2">
      <c r="A23" s="5"/>
      <c r="B23" s="6" t="s">
        <v>9</v>
      </c>
      <c r="C23" s="7"/>
      <c r="D23" s="7"/>
      <c r="E23" s="116">
        <v>22697634</v>
      </c>
      <c r="F23" s="72">
        <v>11877987</v>
      </c>
      <c r="G23" s="72">
        <v>10819647</v>
      </c>
      <c r="H23" s="72">
        <v>3488227</v>
      </c>
      <c r="I23" s="72">
        <v>3115153</v>
      </c>
      <c r="J23" s="132">
        <v>4216267</v>
      </c>
      <c r="K23" s="123">
        <v>0.65783100000000005</v>
      </c>
      <c r="L23" s="56">
        <v>0.76154500000000003</v>
      </c>
      <c r="M23" s="56">
        <v>1.0979380000000001</v>
      </c>
      <c r="N23" s="56">
        <v>1.711093</v>
      </c>
      <c r="O23" s="56">
        <v>2.1342979999999998</v>
      </c>
      <c r="P23" s="141">
        <v>1.8567739999999999</v>
      </c>
      <c r="Q23" s="116">
        <v>149312</v>
      </c>
      <c r="R23" s="72">
        <v>90456</v>
      </c>
      <c r="S23" s="72">
        <v>118792</v>
      </c>
      <c r="T23" s="72">
        <v>59686</v>
      </c>
      <c r="U23" s="72">
        <v>66486</v>
      </c>
      <c r="V23" s="132">
        <v>78286</v>
      </c>
      <c r="W23" s="115">
        <v>22452015.57</v>
      </c>
      <c r="X23" s="70">
        <v>22943252.43</v>
      </c>
      <c r="Y23" s="77">
        <v>11729186.471000001</v>
      </c>
      <c r="Z23" s="78">
        <v>12026787.528999999</v>
      </c>
      <c r="AA23" s="70">
        <v>10624232.528000001</v>
      </c>
      <c r="AB23" s="70">
        <v>11015061.471999999</v>
      </c>
      <c r="AC23" s="77">
        <v>3390042.2089999998</v>
      </c>
      <c r="AD23" s="78">
        <v>3586411.7910000002</v>
      </c>
      <c r="AE23" s="70">
        <v>3005782.4569999999</v>
      </c>
      <c r="AF23" s="70">
        <v>3224523.5430000001</v>
      </c>
      <c r="AG23" s="77">
        <v>4087485.608</v>
      </c>
      <c r="AH23" s="174">
        <v>4345048.392</v>
      </c>
      <c r="AI23" s="255"/>
      <c r="AJ23" s="186">
        <v>22720780</v>
      </c>
      <c r="AK23" s="89">
        <v>11904929</v>
      </c>
      <c r="AL23" s="89">
        <v>10815851</v>
      </c>
      <c r="AM23" s="89">
        <v>3503868</v>
      </c>
      <c r="AN23" s="89">
        <v>3076823</v>
      </c>
      <c r="AO23" s="194">
        <v>4235160</v>
      </c>
      <c r="AP23" s="186">
        <v>22182428</v>
      </c>
      <c r="AQ23" s="89">
        <v>11623527</v>
      </c>
      <c r="AR23" s="89">
        <v>10558901</v>
      </c>
      <c r="AS23" s="89">
        <v>3382393</v>
      </c>
      <c r="AT23" s="89">
        <v>3007674</v>
      </c>
      <c r="AU23" s="194">
        <v>4168834</v>
      </c>
      <c r="AV23" s="116">
        <v>538352</v>
      </c>
      <c r="AW23" s="72">
        <v>281402</v>
      </c>
      <c r="AX23" s="72">
        <v>256950</v>
      </c>
      <c r="AY23" s="72">
        <v>121475</v>
      </c>
      <c r="AZ23" s="72">
        <v>69149</v>
      </c>
      <c r="BA23" s="132">
        <v>66326</v>
      </c>
      <c r="BB23" s="224" t="str">
        <f>CHAR(173)</f>
        <v>­</v>
      </c>
      <c r="BC23" s="64" t="str">
        <f>CHAR(173)</f>
        <v>­</v>
      </c>
      <c r="BD23" s="64" t="str">
        <f>CHAR(171)</f>
        <v>«</v>
      </c>
      <c r="BE23" s="64" t="str">
        <f t="shared" si="3"/>
        <v>«</v>
      </c>
      <c r="BF23" s="64" t="str">
        <f t="shared" si="3"/>
        <v>«</v>
      </c>
      <c r="BG23" s="231" t="str">
        <f t="shared" si="3"/>
        <v>«</v>
      </c>
    </row>
    <row r="24" spans="1:59" ht="12" customHeight="1" x14ac:dyDescent="0.2">
      <c r="A24" s="5"/>
      <c r="B24" s="6"/>
      <c r="C24" s="7" t="s">
        <v>10</v>
      </c>
      <c r="D24" s="7"/>
      <c r="E24" s="116">
        <v>21093103</v>
      </c>
      <c r="F24" s="72">
        <v>11015672</v>
      </c>
      <c r="G24" s="72">
        <v>10077431</v>
      </c>
      <c r="H24" s="72">
        <v>3229708</v>
      </c>
      <c r="I24" s="72">
        <v>2868750</v>
      </c>
      <c r="J24" s="132">
        <v>3978973</v>
      </c>
      <c r="K24" s="123">
        <v>0.682975</v>
      </c>
      <c r="L24" s="56">
        <v>0.79890600000000001</v>
      </c>
      <c r="M24" s="56">
        <v>1.131788</v>
      </c>
      <c r="N24" s="56">
        <v>1.832508</v>
      </c>
      <c r="O24" s="56">
        <v>2.144844</v>
      </c>
      <c r="P24" s="141">
        <v>1.9007240000000001</v>
      </c>
      <c r="Q24" s="116">
        <v>144060</v>
      </c>
      <c r="R24" s="72">
        <v>88004</v>
      </c>
      <c r="S24" s="72">
        <v>114055</v>
      </c>
      <c r="T24" s="72">
        <v>59184</v>
      </c>
      <c r="U24" s="72">
        <v>61530</v>
      </c>
      <c r="V24" s="132">
        <v>75629</v>
      </c>
      <c r="W24" s="115">
        <v>20856123.447000001</v>
      </c>
      <c r="X24" s="70">
        <v>21330082.552999999</v>
      </c>
      <c r="Y24" s="77">
        <v>10870904.022</v>
      </c>
      <c r="Z24" s="78">
        <v>11160439.978</v>
      </c>
      <c r="AA24" s="70">
        <v>9889810.2630000003</v>
      </c>
      <c r="AB24" s="70">
        <v>10265051.737</v>
      </c>
      <c r="AC24" s="77">
        <v>3132349.2420000001</v>
      </c>
      <c r="AD24" s="78">
        <v>3327066.7579999999</v>
      </c>
      <c r="AE24" s="70">
        <v>2767532.7969999998</v>
      </c>
      <c r="AF24" s="70">
        <v>2969967.2030000002</v>
      </c>
      <c r="AG24" s="77">
        <v>3854562.8280000002</v>
      </c>
      <c r="AH24" s="174">
        <v>4103383.1719999998</v>
      </c>
      <c r="AI24" s="255"/>
      <c r="AJ24" s="186">
        <v>21091136</v>
      </c>
      <c r="AK24" s="89">
        <v>11029489</v>
      </c>
      <c r="AL24" s="89">
        <v>10061647</v>
      </c>
      <c r="AM24" s="89">
        <v>3246591</v>
      </c>
      <c r="AN24" s="89">
        <v>2821736</v>
      </c>
      <c r="AO24" s="194">
        <v>3993320</v>
      </c>
      <c r="AP24" s="186">
        <v>20600430</v>
      </c>
      <c r="AQ24" s="89">
        <v>10781918</v>
      </c>
      <c r="AR24" s="89">
        <v>9818512</v>
      </c>
      <c r="AS24" s="89">
        <v>3114424</v>
      </c>
      <c r="AT24" s="89">
        <v>2778871</v>
      </c>
      <c r="AU24" s="194">
        <v>3925217</v>
      </c>
      <c r="AV24" s="116">
        <v>490706</v>
      </c>
      <c r="AW24" s="72">
        <v>247571</v>
      </c>
      <c r="AX24" s="72">
        <v>243135</v>
      </c>
      <c r="AY24" s="72">
        <v>132167</v>
      </c>
      <c r="AZ24" s="72">
        <v>42865</v>
      </c>
      <c r="BA24" s="132">
        <v>68103</v>
      </c>
      <c r="BB24" s="224" t="str">
        <f>CHAR(173)</f>
        <v>­</v>
      </c>
      <c r="BC24" s="64" t="str">
        <f>CHAR(171)</f>
        <v>«</v>
      </c>
      <c r="BD24" s="64" t="str">
        <f>CHAR(171)</f>
        <v>«</v>
      </c>
      <c r="BE24" s="64" t="str">
        <f t="shared" si="3"/>
        <v>«</v>
      </c>
      <c r="BF24" s="64" t="str">
        <f t="shared" si="3"/>
        <v>«</v>
      </c>
      <c r="BG24" s="231" t="str">
        <f t="shared" si="3"/>
        <v>«</v>
      </c>
    </row>
    <row r="25" spans="1:59" ht="12" customHeight="1" x14ac:dyDescent="0.2">
      <c r="A25" s="5"/>
      <c r="B25" s="6"/>
      <c r="C25" s="7" t="s">
        <v>151</v>
      </c>
      <c r="D25" s="7"/>
      <c r="E25" s="116">
        <v>1604531</v>
      </c>
      <c r="F25" s="72">
        <v>862315</v>
      </c>
      <c r="G25" s="72">
        <v>742216</v>
      </c>
      <c r="H25" s="72">
        <v>258519</v>
      </c>
      <c r="I25" s="72">
        <v>246403</v>
      </c>
      <c r="J25" s="132">
        <v>237294</v>
      </c>
      <c r="K25" s="123">
        <v>2.6690550000000002</v>
      </c>
      <c r="L25" s="56">
        <v>3.3310490000000001</v>
      </c>
      <c r="M25" s="56">
        <v>4.2796659999999997</v>
      </c>
      <c r="N25" s="56">
        <v>5.5803659999999997</v>
      </c>
      <c r="O25" s="56">
        <v>8.7675599999999996</v>
      </c>
      <c r="P25" s="141">
        <v>7.7033589999999998</v>
      </c>
      <c r="Q25" s="116">
        <v>42825</v>
      </c>
      <c r="R25" s="72">
        <v>28724</v>
      </c>
      <c r="S25" s="72">
        <v>31764</v>
      </c>
      <c r="T25" s="72">
        <v>14426</v>
      </c>
      <c r="U25" s="72">
        <v>21603</v>
      </c>
      <c r="V25" s="132">
        <v>18279</v>
      </c>
      <c r="W25" s="115">
        <v>1534082.5220000001</v>
      </c>
      <c r="X25" s="70">
        <v>1674979.4779999999</v>
      </c>
      <c r="Y25" s="77">
        <v>815063.79299999995</v>
      </c>
      <c r="Z25" s="78">
        <v>909566.20700000005</v>
      </c>
      <c r="AA25" s="70">
        <v>689963.61800000002</v>
      </c>
      <c r="AB25" s="70">
        <v>794468.38199999998</v>
      </c>
      <c r="AC25" s="77">
        <v>234787.72500000001</v>
      </c>
      <c r="AD25" s="78">
        <v>282250.27500000002</v>
      </c>
      <c r="AE25" s="70">
        <v>210865.19099999999</v>
      </c>
      <c r="AF25" s="70">
        <v>281940.80900000001</v>
      </c>
      <c r="AG25" s="77">
        <v>207224.04500000001</v>
      </c>
      <c r="AH25" s="174">
        <v>267363.95500000002</v>
      </c>
      <c r="AI25" s="255"/>
      <c r="AJ25" s="186">
        <v>1629644</v>
      </c>
      <c r="AK25" s="89">
        <v>875440</v>
      </c>
      <c r="AL25" s="89">
        <v>754204</v>
      </c>
      <c r="AM25" s="89">
        <v>257277</v>
      </c>
      <c r="AN25" s="89">
        <v>255087</v>
      </c>
      <c r="AO25" s="194">
        <v>241840</v>
      </c>
      <c r="AP25" s="186">
        <v>1581998</v>
      </c>
      <c r="AQ25" s="89">
        <v>841609</v>
      </c>
      <c r="AR25" s="89">
        <v>740389</v>
      </c>
      <c r="AS25" s="89">
        <v>267969</v>
      </c>
      <c r="AT25" s="89">
        <v>228803</v>
      </c>
      <c r="AU25" s="194">
        <v>243617</v>
      </c>
      <c r="AV25" s="116">
        <v>47646</v>
      </c>
      <c r="AW25" s="72">
        <v>33831</v>
      </c>
      <c r="AX25" s="72">
        <v>13815</v>
      </c>
      <c r="AY25" s="72">
        <v>-10692</v>
      </c>
      <c r="AZ25" s="72">
        <v>26284</v>
      </c>
      <c r="BA25" s="132">
        <v>-1777</v>
      </c>
      <c r="BB25" s="224" t="str">
        <f>CHAR(171)</f>
        <v>«</v>
      </c>
      <c r="BC25" s="64" t="str">
        <f>CHAR(171)</f>
        <v>«</v>
      </c>
      <c r="BD25" s="64" t="str">
        <f>CHAR(171)</f>
        <v>«</v>
      </c>
      <c r="BE25" s="64" t="str">
        <f t="shared" si="3"/>
        <v>«</v>
      </c>
      <c r="BF25" s="64" t="str">
        <f t="shared" si="3"/>
        <v>«</v>
      </c>
      <c r="BG25" s="231" t="str">
        <f t="shared" si="3"/>
        <v>«</v>
      </c>
    </row>
    <row r="26" spans="1:59" ht="12" customHeight="1" x14ac:dyDescent="0.2">
      <c r="A26" s="5"/>
      <c r="B26" s="6" t="s">
        <v>11</v>
      </c>
      <c r="C26" s="7"/>
      <c r="D26" s="7"/>
      <c r="E26" s="116">
        <v>2069667</v>
      </c>
      <c r="F26" s="72">
        <v>1023105</v>
      </c>
      <c r="G26" s="72">
        <v>1046562</v>
      </c>
      <c r="H26" s="72">
        <v>311984</v>
      </c>
      <c r="I26" s="72">
        <v>313860</v>
      </c>
      <c r="J26" s="132">
        <v>420718</v>
      </c>
      <c r="K26" s="123">
        <v>2.0163519999999999</v>
      </c>
      <c r="L26" s="56">
        <v>2.8285870000000002</v>
      </c>
      <c r="M26" s="56">
        <v>2.8729740000000001</v>
      </c>
      <c r="N26" s="56">
        <v>4.8559780000000003</v>
      </c>
      <c r="O26" s="56">
        <v>5.4644839999999997</v>
      </c>
      <c r="P26" s="141">
        <v>4.6357390000000001</v>
      </c>
      <c r="Q26" s="116">
        <v>41731</v>
      </c>
      <c r="R26" s="72">
        <v>28939</v>
      </c>
      <c r="S26" s="72">
        <v>30067</v>
      </c>
      <c r="T26" s="72">
        <v>15149</v>
      </c>
      <c r="U26" s="72">
        <v>17150</v>
      </c>
      <c r="V26" s="132">
        <v>19503</v>
      </c>
      <c r="W26" s="115">
        <v>2001018.226</v>
      </c>
      <c r="X26" s="70">
        <v>2138315.7740000002</v>
      </c>
      <c r="Y26" s="77">
        <v>975499.66899999999</v>
      </c>
      <c r="Z26" s="78">
        <v>1070710.331</v>
      </c>
      <c r="AA26" s="70">
        <v>997101.03899999999</v>
      </c>
      <c r="AB26" s="70">
        <v>1096022.9609999999</v>
      </c>
      <c r="AC26" s="77">
        <v>287062.45699999999</v>
      </c>
      <c r="AD26" s="78">
        <v>336905.54300000001</v>
      </c>
      <c r="AE26" s="70">
        <v>285646.886</v>
      </c>
      <c r="AF26" s="70">
        <v>342073.114</v>
      </c>
      <c r="AG26" s="77">
        <v>388634.92800000001</v>
      </c>
      <c r="AH26" s="174">
        <v>452801.07199999999</v>
      </c>
      <c r="AI26" s="255"/>
      <c r="AJ26" s="186">
        <v>2068888</v>
      </c>
      <c r="AK26" s="89">
        <v>1014191</v>
      </c>
      <c r="AL26" s="89">
        <v>1054697</v>
      </c>
      <c r="AM26" s="89">
        <v>306080</v>
      </c>
      <c r="AN26" s="89">
        <v>308163</v>
      </c>
      <c r="AO26" s="194">
        <v>440454</v>
      </c>
      <c r="AP26" s="186">
        <v>1815254</v>
      </c>
      <c r="AQ26" s="89">
        <v>870171</v>
      </c>
      <c r="AR26" s="89">
        <v>945083</v>
      </c>
      <c r="AS26" s="89">
        <v>284992</v>
      </c>
      <c r="AT26" s="89">
        <v>282789</v>
      </c>
      <c r="AU26" s="194">
        <v>377302</v>
      </c>
      <c r="AV26" s="116">
        <v>253634</v>
      </c>
      <c r="AW26" s="72">
        <v>144020</v>
      </c>
      <c r="AX26" s="72">
        <v>109614</v>
      </c>
      <c r="AY26" s="72">
        <v>21088</v>
      </c>
      <c r="AZ26" s="72">
        <v>25374</v>
      </c>
      <c r="BA26" s="132">
        <v>63152</v>
      </c>
      <c r="BB26" s="224" t="str">
        <f>CHAR(173)</f>
        <v>­</v>
      </c>
      <c r="BC26" s="64" t="str">
        <f>CHAR(173)</f>
        <v>­</v>
      </c>
      <c r="BD26" s="64" t="str">
        <f>CHAR(173)</f>
        <v>­</v>
      </c>
      <c r="BE26" s="64" t="str">
        <f t="shared" ref="BE26:BF28" si="4">CHAR(171)</f>
        <v>«</v>
      </c>
      <c r="BF26" s="64" t="str">
        <f t="shared" si="4"/>
        <v>«</v>
      </c>
      <c r="BG26" s="231" t="str">
        <f>CHAR(173)</f>
        <v>­</v>
      </c>
    </row>
    <row r="27" spans="1:59" ht="12" customHeight="1" x14ac:dyDescent="0.2">
      <c r="A27" s="5"/>
      <c r="B27" s="6" t="s">
        <v>12</v>
      </c>
      <c r="C27" s="7"/>
      <c r="D27" s="7"/>
      <c r="E27" s="116">
        <v>7556425</v>
      </c>
      <c r="F27" s="72">
        <v>2879048</v>
      </c>
      <c r="G27" s="72">
        <v>4677377</v>
      </c>
      <c r="H27" s="72">
        <v>930771</v>
      </c>
      <c r="I27" s="72">
        <v>1145341</v>
      </c>
      <c r="J27" s="132">
        <v>2601265</v>
      </c>
      <c r="K27" s="123">
        <v>1.161875</v>
      </c>
      <c r="L27" s="56">
        <v>1.7385079999999999</v>
      </c>
      <c r="M27" s="56">
        <v>1.5421309999999999</v>
      </c>
      <c r="N27" s="56">
        <v>2.910806</v>
      </c>
      <c r="O27" s="56">
        <v>3.1865670000000001</v>
      </c>
      <c r="P27" s="141">
        <v>2.1530939999999998</v>
      </c>
      <c r="Q27" s="116">
        <v>87796</v>
      </c>
      <c r="R27" s="72">
        <v>50052</v>
      </c>
      <c r="S27" s="72">
        <v>72131</v>
      </c>
      <c r="T27" s="72">
        <v>27092</v>
      </c>
      <c r="U27" s="72">
        <v>36497</v>
      </c>
      <c r="V27" s="132">
        <v>56007</v>
      </c>
      <c r="W27" s="115">
        <v>7412000.2429999998</v>
      </c>
      <c r="X27" s="70">
        <v>7700849.7570000002</v>
      </c>
      <c r="Y27" s="77">
        <v>2796711.676</v>
      </c>
      <c r="Z27" s="78">
        <v>2961384.324</v>
      </c>
      <c r="AA27" s="70">
        <v>4558721.0259999996</v>
      </c>
      <c r="AB27" s="70">
        <v>4796032.9740000004</v>
      </c>
      <c r="AC27" s="77">
        <v>886203.11600000004</v>
      </c>
      <c r="AD27" s="78">
        <v>975338.88399999996</v>
      </c>
      <c r="AE27" s="70">
        <v>1085303.344</v>
      </c>
      <c r="AF27" s="70">
        <v>1205378.656</v>
      </c>
      <c r="AG27" s="77">
        <v>2509132.358</v>
      </c>
      <c r="AH27" s="174">
        <v>2693397.642</v>
      </c>
      <c r="AI27" s="255"/>
      <c r="AJ27" s="186">
        <v>7599898</v>
      </c>
      <c r="AK27" s="89">
        <v>2906924</v>
      </c>
      <c r="AL27" s="89">
        <v>4692974</v>
      </c>
      <c r="AM27" s="89">
        <v>946724</v>
      </c>
      <c r="AN27" s="89">
        <v>1172970</v>
      </c>
      <c r="AO27" s="194">
        <v>2573280</v>
      </c>
      <c r="AP27" s="186">
        <v>7301950</v>
      </c>
      <c r="AQ27" s="89">
        <v>2676213</v>
      </c>
      <c r="AR27" s="89">
        <v>4625737</v>
      </c>
      <c r="AS27" s="89">
        <v>943466</v>
      </c>
      <c r="AT27" s="89">
        <v>1086683</v>
      </c>
      <c r="AU27" s="194">
        <v>2595588</v>
      </c>
      <c r="AV27" s="116">
        <v>297948</v>
      </c>
      <c r="AW27" s="72">
        <v>230711</v>
      </c>
      <c r="AX27" s="72">
        <v>67237</v>
      </c>
      <c r="AY27" s="72">
        <v>3258</v>
      </c>
      <c r="AZ27" s="72">
        <v>86287</v>
      </c>
      <c r="BA27" s="132">
        <v>-22308</v>
      </c>
      <c r="BB27" s="224" t="str">
        <f>CHAR(173)</f>
        <v>­</v>
      </c>
      <c r="BC27" s="64" t="str">
        <f>CHAR(173)</f>
        <v>­</v>
      </c>
      <c r="BD27" s="64" t="str">
        <f>CHAR(171)</f>
        <v>«</v>
      </c>
      <c r="BE27" s="64" t="str">
        <f t="shared" si="4"/>
        <v>«</v>
      </c>
      <c r="BF27" s="64" t="str">
        <f t="shared" si="4"/>
        <v>«</v>
      </c>
      <c r="BG27" s="231" t="str">
        <f>CHAR(171)</f>
        <v>«</v>
      </c>
    </row>
    <row r="28" spans="1:59" ht="12" customHeight="1" x14ac:dyDescent="0.2">
      <c r="A28" s="5"/>
      <c r="B28" s="6" t="s">
        <v>13</v>
      </c>
      <c r="C28" s="7"/>
      <c r="D28" s="7"/>
      <c r="E28" s="116">
        <v>1104535</v>
      </c>
      <c r="F28" s="72">
        <v>195259</v>
      </c>
      <c r="G28" s="72">
        <v>909276</v>
      </c>
      <c r="H28" s="72">
        <v>107287</v>
      </c>
      <c r="I28" s="72">
        <v>176313</v>
      </c>
      <c r="J28" s="132">
        <v>625676</v>
      </c>
      <c r="K28" s="123">
        <v>3.3859880000000002</v>
      </c>
      <c r="L28" s="56">
        <v>6.355251</v>
      </c>
      <c r="M28" s="56">
        <v>3.8800889999999999</v>
      </c>
      <c r="N28" s="56">
        <v>9.8939350000000008</v>
      </c>
      <c r="O28" s="56">
        <v>9.3680699999999995</v>
      </c>
      <c r="P28" s="141">
        <v>4.6849720000000001</v>
      </c>
      <c r="Q28" s="116">
        <v>37399</v>
      </c>
      <c r="R28" s="72">
        <v>12409</v>
      </c>
      <c r="S28" s="72">
        <v>35280</v>
      </c>
      <c r="T28" s="72">
        <v>10614</v>
      </c>
      <c r="U28" s="72">
        <v>16517</v>
      </c>
      <c r="V28" s="132">
        <v>29312</v>
      </c>
      <c r="W28" s="115">
        <v>1043012.9449999999</v>
      </c>
      <c r="X28" s="70">
        <v>1166057.0549999999</v>
      </c>
      <c r="Y28" s="77">
        <v>174845.86600000001</v>
      </c>
      <c r="Z28" s="78">
        <v>215672.13399999999</v>
      </c>
      <c r="AA28" s="70">
        <v>851239.22600000002</v>
      </c>
      <c r="AB28" s="70">
        <v>967312.77399999998</v>
      </c>
      <c r="AC28" s="77">
        <v>89825.479000000007</v>
      </c>
      <c r="AD28" s="78">
        <v>124748.52099999999</v>
      </c>
      <c r="AE28" s="70">
        <v>149142.329</v>
      </c>
      <c r="AF28" s="70">
        <v>203483.671</v>
      </c>
      <c r="AG28" s="77">
        <v>577456.53200000001</v>
      </c>
      <c r="AH28" s="174">
        <v>673895.46799999999</v>
      </c>
      <c r="AI28" s="255"/>
      <c r="AJ28" s="186">
        <v>1107762</v>
      </c>
      <c r="AK28" s="89">
        <v>197246</v>
      </c>
      <c r="AL28" s="89">
        <v>910516</v>
      </c>
      <c r="AM28" s="89">
        <v>115571</v>
      </c>
      <c r="AN28" s="89">
        <v>188659</v>
      </c>
      <c r="AO28" s="194">
        <v>606286</v>
      </c>
      <c r="AP28" s="186">
        <v>1093238</v>
      </c>
      <c r="AQ28" s="89">
        <v>191437</v>
      </c>
      <c r="AR28" s="89">
        <v>901801</v>
      </c>
      <c r="AS28" s="89">
        <v>126024</v>
      </c>
      <c r="AT28" s="89">
        <v>173761</v>
      </c>
      <c r="AU28" s="194">
        <v>602016</v>
      </c>
      <c r="AV28" s="116">
        <v>14524</v>
      </c>
      <c r="AW28" s="72">
        <v>5809</v>
      </c>
      <c r="AX28" s="72">
        <v>8715</v>
      </c>
      <c r="AY28" s="72">
        <v>-10453</v>
      </c>
      <c r="AZ28" s="72">
        <v>14898</v>
      </c>
      <c r="BA28" s="132">
        <v>4270</v>
      </c>
      <c r="BB28" s="224" t="str">
        <f>CHAR(171)</f>
        <v>«</v>
      </c>
      <c r="BC28" s="64" t="str">
        <f>CHAR(171)</f>
        <v>«</v>
      </c>
      <c r="BD28" s="64" t="str">
        <f>CHAR(171)</f>
        <v>«</v>
      </c>
      <c r="BE28" s="64" t="str">
        <f t="shared" si="4"/>
        <v>«</v>
      </c>
      <c r="BF28" s="64" t="str">
        <f t="shared" si="4"/>
        <v>«</v>
      </c>
      <c r="BG28" s="231" t="str">
        <f>CHAR(171)</f>
        <v>«</v>
      </c>
    </row>
    <row r="29" spans="1:59" ht="12" customHeight="1" x14ac:dyDescent="0.2">
      <c r="A29" s="5"/>
      <c r="B29" s="6" t="s">
        <v>14</v>
      </c>
      <c r="C29" s="7"/>
      <c r="D29" s="7"/>
      <c r="E29" s="115">
        <v>0</v>
      </c>
      <c r="F29" s="70">
        <v>0</v>
      </c>
      <c r="G29" s="70">
        <v>0</v>
      </c>
      <c r="H29" s="70">
        <v>0</v>
      </c>
      <c r="I29" s="70">
        <v>0</v>
      </c>
      <c r="J29" s="131">
        <v>0</v>
      </c>
      <c r="K29" s="124">
        <v>0</v>
      </c>
      <c r="L29" s="45">
        <v>0</v>
      </c>
      <c r="M29" s="45">
        <v>0</v>
      </c>
      <c r="N29" s="45">
        <v>0</v>
      </c>
      <c r="O29" s="45">
        <v>0</v>
      </c>
      <c r="P29" s="142">
        <v>0</v>
      </c>
      <c r="Q29" s="115">
        <v>0</v>
      </c>
      <c r="R29" s="70">
        <v>0</v>
      </c>
      <c r="S29" s="70">
        <v>0</v>
      </c>
      <c r="T29" s="70">
        <v>0</v>
      </c>
      <c r="U29" s="70">
        <v>0</v>
      </c>
      <c r="V29" s="131">
        <v>0</v>
      </c>
      <c r="W29" s="115">
        <v>0</v>
      </c>
      <c r="X29" s="70">
        <v>0</v>
      </c>
      <c r="Y29" s="77">
        <v>0</v>
      </c>
      <c r="Z29" s="78">
        <v>0</v>
      </c>
      <c r="AA29" s="70">
        <v>0</v>
      </c>
      <c r="AB29" s="70">
        <v>0</v>
      </c>
      <c r="AC29" s="77">
        <v>0</v>
      </c>
      <c r="AD29" s="78">
        <v>0</v>
      </c>
      <c r="AE29" s="70">
        <v>0</v>
      </c>
      <c r="AF29" s="70">
        <v>0</v>
      </c>
      <c r="AG29" s="77">
        <v>0</v>
      </c>
      <c r="AH29" s="174">
        <v>0</v>
      </c>
      <c r="AI29" s="255"/>
      <c r="AJ29" s="115">
        <v>0</v>
      </c>
      <c r="AK29" s="70">
        <v>0</v>
      </c>
      <c r="AL29" s="70">
        <v>0</v>
      </c>
      <c r="AM29" s="70">
        <v>0</v>
      </c>
      <c r="AN29" s="70">
        <v>0</v>
      </c>
      <c r="AO29" s="131">
        <v>0</v>
      </c>
      <c r="AP29" s="115">
        <v>0</v>
      </c>
      <c r="AQ29" s="70">
        <v>0</v>
      </c>
      <c r="AR29" s="70">
        <v>0</v>
      </c>
      <c r="AS29" s="70">
        <v>0</v>
      </c>
      <c r="AT29" s="70">
        <v>0</v>
      </c>
      <c r="AU29" s="131">
        <v>0</v>
      </c>
      <c r="AV29" s="115">
        <v>0</v>
      </c>
      <c r="AW29" s="70">
        <v>0</v>
      </c>
      <c r="AX29" s="70">
        <v>0</v>
      </c>
      <c r="AY29" s="70">
        <v>0</v>
      </c>
      <c r="AZ29" s="70">
        <v>0</v>
      </c>
      <c r="BA29" s="131">
        <v>0</v>
      </c>
      <c r="BB29" s="223"/>
      <c r="BC29" s="61"/>
      <c r="BD29" s="61"/>
      <c r="BE29" s="61"/>
      <c r="BF29" s="61"/>
      <c r="BG29" s="230"/>
    </row>
    <row r="30" spans="1:59" ht="9.75" customHeight="1" x14ac:dyDescent="0.2">
      <c r="A30" s="5"/>
      <c r="B30" s="6"/>
      <c r="C30" s="7"/>
      <c r="D30" s="7"/>
      <c r="E30" s="115"/>
      <c r="F30" s="70"/>
      <c r="G30" s="70"/>
      <c r="H30" s="70"/>
      <c r="I30" s="70"/>
      <c r="J30" s="131"/>
      <c r="K30" s="124"/>
      <c r="L30" s="45"/>
      <c r="M30" s="45"/>
      <c r="N30" s="45"/>
      <c r="O30" s="45"/>
      <c r="P30" s="142"/>
      <c r="Q30" s="115"/>
      <c r="R30" s="70"/>
      <c r="S30" s="70"/>
      <c r="T30" s="70"/>
      <c r="U30" s="70"/>
      <c r="V30" s="131"/>
      <c r="W30" s="115"/>
      <c r="X30" s="70"/>
      <c r="Y30" s="77"/>
      <c r="Z30" s="78"/>
      <c r="AA30" s="70"/>
      <c r="AB30" s="70"/>
      <c r="AC30" s="77"/>
      <c r="AD30" s="78"/>
      <c r="AE30" s="70"/>
      <c r="AF30" s="70"/>
      <c r="AG30" s="77"/>
      <c r="AH30" s="174"/>
      <c r="AI30" s="255"/>
      <c r="AJ30" s="115"/>
      <c r="AK30" s="70"/>
      <c r="AL30" s="70"/>
      <c r="AM30" s="70"/>
      <c r="AN30" s="70"/>
      <c r="AO30" s="131"/>
      <c r="AP30" s="115"/>
      <c r="AQ30" s="70"/>
      <c r="AR30" s="70"/>
      <c r="AS30" s="70"/>
      <c r="AT30" s="70"/>
      <c r="AU30" s="131"/>
      <c r="AV30" s="115"/>
      <c r="AW30" s="70"/>
      <c r="AX30" s="70"/>
      <c r="AY30" s="70"/>
      <c r="AZ30" s="70"/>
      <c r="BA30" s="131"/>
      <c r="BB30" s="223"/>
      <c r="BC30" s="61"/>
      <c r="BD30" s="61"/>
      <c r="BE30" s="61"/>
      <c r="BF30" s="61"/>
      <c r="BG30" s="230"/>
    </row>
    <row r="31" spans="1:59" ht="12" customHeight="1" x14ac:dyDescent="0.2">
      <c r="A31" s="35"/>
      <c r="B31" s="36" t="s">
        <v>15</v>
      </c>
      <c r="C31" s="37"/>
      <c r="D31" s="37"/>
      <c r="E31" s="117">
        <v>33428261</v>
      </c>
      <c r="F31" s="73">
        <v>15975399</v>
      </c>
      <c r="G31" s="73">
        <v>17452862</v>
      </c>
      <c r="H31" s="73">
        <v>4838269</v>
      </c>
      <c r="I31" s="73">
        <v>4750667</v>
      </c>
      <c r="J31" s="133">
        <v>7863926</v>
      </c>
      <c r="K31" s="148">
        <v>0.49219099999999999</v>
      </c>
      <c r="L31" s="57">
        <v>0.62334299999999998</v>
      </c>
      <c r="M31" s="57">
        <v>0.75043899999999997</v>
      </c>
      <c r="N31" s="57">
        <v>1.3474440000000001</v>
      </c>
      <c r="O31" s="57">
        <v>1.458585</v>
      </c>
      <c r="P31" s="156">
        <v>1.144633</v>
      </c>
      <c r="Q31" s="117">
        <v>164530</v>
      </c>
      <c r="R31" s="73">
        <v>99581</v>
      </c>
      <c r="S31" s="73">
        <v>130973</v>
      </c>
      <c r="T31" s="73">
        <v>65192</v>
      </c>
      <c r="U31" s="73">
        <v>69292</v>
      </c>
      <c r="V31" s="133">
        <v>90013</v>
      </c>
      <c r="W31" s="165">
        <v>33157607.682</v>
      </c>
      <c r="X31" s="82">
        <v>33698914.318000004</v>
      </c>
      <c r="Y31" s="83">
        <v>15811587.355</v>
      </c>
      <c r="Z31" s="84">
        <v>16139210.645</v>
      </c>
      <c r="AA31" s="82">
        <v>17237411.394000001</v>
      </c>
      <c r="AB31" s="82">
        <v>17668312.605999999</v>
      </c>
      <c r="AC31" s="83">
        <v>4731026.6119999997</v>
      </c>
      <c r="AD31" s="84">
        <v>4945511.3880000003</v>
      </c>
      <c r="AE31" s="82">
        <v>4636680.8320000004</v>
      </c>
      <c r="AF31" s="82">
        <v>4864653.1679999996</v>
      </c>
      <c r="AG31" s="83">
        <v>7715854.4380000001</v>
      </c>
      <c r="AH31" s="176">
        <v>8011997.5619999999</v>
      </c>
      <c r="AI31" s="255"/>
      <c r="AJ31" s="187">
        <v>33497328</v>
      </c>
      <c r="AK31" s="90">
        <v>16023290</v>
      </c>
      <c r="AL31" s="90">
        <v>17474038</v>
      </c>
      <c r="AM31" s="90">
        <v>4872243</v>
      </c>
      <c r="AN31" s="90">
        <v>4746615</v>
      </c>
      <c r="AO31" s="195">
        <v>7855180</v>
      </c>
      <c r="AP31" s="187">
        <v>32392870</v>
      </c>
      <c r="AQ31" s="90">
        <v>15361348</v>
      </c>
      <c r="AR31" s="90">
        <v>17031522</v>
      </c>
      <c r="AS31" s="90">
        <v>4736875</v>
      </c>
      <c r="AT31" s="90">
        <v>4550907</v>
      </c>
      <c r="AU31" s="195">
        <v>7743740</v>
      </c>
      <c r="AV31" s="117">
        <v>1104458</v>
      </c>
      <c r="AW31" s="73">
        <v>661942</v>
      </c>
      <c r="AX31" s="73">
        <v>442516</v>
      </c>
      <c r="AY31" s="73">
        <v>135368</v>
      </c>
      <c r="AZ31" s="73">
        <v>195708</v>
      </c>
      <c r="BA31" s="133">
        <v>111440</v>
      </c>
      <c r="BB31" s="225" t="str">
        <f>CHAR(173)</f>
        <v>­</v>
      </c>
      <c r="BC31" s="65" t="str">
        <f>CHAR(173)</f>
        <v>­</v>
      </c>
      <c r="BD31" s="65" t="str">
        <f>CHAR(173)</f>
        <v>­</v>
      </c>
      <c r="BE31" s="65" t="str">
        <f t="shared" ref="BE31:BG36" si="5">CHAR(171)</f>
        <v>«</v>
      </c>
      <c r="BF31" s="65" t="str">
        <f t="shared" si="5"/>
        <v>«</v>
      </c>
      <c r="BG31" s="232" t="str">
        <f t="shared" si="5"/>
        <v>«</v>
      </c>
    </row>
    <row r="32" spans="1:59" ht="12" customHeight="1" x14ac:dyDescent="0.2">
      <c r="A32" s="5"/>
      <c r="B32" s="6" t="s">
        <v>16</v>
      </c>
      <c r="C32" s="7"/>
      <c r="D32" s="7"/>
      <c r="E32" s="116">
        <v>6236426</v>
      </c>
      <c r="F32" s="72">
        <v>151363</v>
      </c>
      <c r="G32" s="72">
        <v>6085063</v>
      </c>
      <c r="H32" s="72">
        <v>379021</v>
      </c>
      <c r="I32" s="72">
        <v>1176643</v>
      </c>
      <c r="J32" s="132">
        <v>4529399</v>
      </c>
      <c r="K32" s="123">
        <v>1.8087759999999999</v>
      </c>
      <c r="L32" s="56">
        <v>6.4007639999999997</v>
      </c>
      <c r="M32" s="56">
        <v>1.8469180000000001</v>
      </c>
      <c r="N32" s="56">
        <v>6.5344860000000002</v>
      </c>
      <c r="O32" s="56">
        <v>4.4509239999999997</v>
      </c>
      <c r="P32" s="141">
        <v>2.1261990000000002</v>
      </c>
      <c r="Q32" s="116">
        <v>112802</v>
      </c>
      <c r="R32" s="72">
        <v>9688</v>
      </c>
      <c r="S32" s="72">
        <v>112386</v>
      </c>
      <c r="T32" s="72">
        <v>24767</v>
      </c>
      <c r="U32" s="72">
        <v>52371</v>
      </c>
      <c r="V32" s="132">
        <v>96304</v>
      </c>
      <c r="W32" s="115">
        <v>6050865.125</v>
      </c>
      <c r="X32" s="70">
        <v>6421986.875</v>
      </c>
      <c r="Y32" s="77">
        <v>135425.60200000001</v>
      </c>
      <c r="Z32" s="78">
        <v>167300.39799999999</v>
      </c>
      <c r="AA32" s="70">
        <v>5900187.8049999997</v>
      </c>
      <c r="AB32" s="70">
        <v>6269938.1950000003</v>
      </c>
      <c r="AC32" s="77">
        <v>338279.16200000001</v>
      </c>
      <c r="AD32" s="78">
        <v>419762.83799999999</v>
      </c>
      <c r="AE32" s="70">
        <v>1090491.9040000001</v>
      </c>
      <c r="AF32" s="70">
        <v>1262794.0959999999</v>
      </c>
      <c r="AG32" s="77">
        <v>4370978.8969999999</v>
      </c>
      <c r="AH32" s="174">
        <v>4687819.1030000001</v>
      </c>
      <c r="AI32" s="255"/>
      <c r="AJ32" s="186">
        <v>6203481</v>
      </c>
      <c r="AK32" s="89">
        <v>152408</v>
      </c>
      <c r="AL32" s="89">
        <v>6051073</v>
      </c>
      <c r="AM32" s="89">
        <v>368779</v>
      </c>
      <c r="AN32" s="89">
        <v>1171784</v>
      </c>
      <c r="AO32" s="194">
        <v>4510510</v>
      </c>
      <c r="AP32" s="186">
        <v>6199137</v>
      </c>
      <c r="AQ32" s="89">
        <v>149701</v>
      </c>
      <c r="AR32" s="89">
        <v>6049436</v>
      </c>
      <c r="AS32" s="89">
        <v>403267</v>
      </c>
      <c r="AT32" s="89">
        <v>1133663</v>
      </c>
      <c r="AU32" s="194">
        <v>4512506</v>
      </c>
      <c r="AV32" s="116">
        <v>4344</v>
      </c>
      <c r="AW32" s="72">
        <v>2707</v>
      </c>
      <c r="AX32" s="72">
        <v>1637</v>
      </c>
      <c r="AY32" s="72">
        <v>-34488</v>
      </c>
      <c r="AZ32" s="72">
        <v>38121</v>
      </c>
      <c r="BA32" s="132">
        <v>-1996</v>
      </c>
      <c r="BB32" s="224" t="str">
        <f t="shared" ref="BB32:BD33" si="6">CHAR(171)</f>
        <v>«</v>
      </c>
      <c r="BC32" s="64" t="str">
        <f t="shared" si="6"/>
        <v>«</v>
      </c>
      <c r="BD32" s="64" t="str">
        <f t="shared" si="6"/>
        <v>«</v>
      </c>
      <c r="BE32" s="64" t="str">
        <f t="shared" si="5"/>
        <v>«</v>
      </c>
      <c r="BF32" s="64" t="str">
        <f t="shared" si="5"/>
        <v>«</v>
      </c>
      <c r="BG32" s="231" t="str">
        <f t="shared" si="5"/>
        <v>«</v>
      </c>
    </row>
    <row r="33" spans="1:59" ht="12" customHeight="1" x14ac:dyDescent="0.2">
      <c r="A33" s="5"/>
      <c r="B33" s="6"/>
      <c r="C33" s="7" t="s">
        <v>17</v>
      </c>
      <c r="D33" s="7"/>
      <c r="E33" s="116">
        <v>6236426</v>
      </c>
      <c r="F33" s="72">
        <v>151363</v>
      </c>
      <c r="G33" s="72">
        <v>6085063</v>
      </c>
      <c r="H33" s="72">
        <v>379021</v>
      </c>
      <c r="I33" s="72">
        <v>1176643</v>
      </c>
      <c r="J33" s="132">
        <v>4529399</v>
      </c>
      <c r="K33" s="123">
        <v>1.8087759999999999</v>
      </c>
      <c r="L33" s="56">
        <v>6.4007639999999997</v>
      </c>
      <c r="M33" s="56">
        <v>1.8469180000000001</v>
      </c>
      <c r="N33" s="56">
        <v>6.5344860000000002</v>
      </c>
      <c r="O33" s="56">
        <v>4.4509239999999997</v>
      </c>
      <c r="P33" s="141">
        <v>2.1261990000000002</v>
      </c>
      <c r="Q33" s="116">
        <v>112802</v>
      </c>
      <c r="R33" s="72">
        <v>9688</v>
      </c>
      <c r="S33" s="72">
        <v>112386</v>
      </c>
      <c r="T33" s="72">
        <v>24767</v>
      </c>
      <c r="U33" s="72">
        <v>52371</v>
      </c>
      <c r="V33" s="132">
        <v>96304</v>
      </c>
      <c r="W33" s="115">
        <v>6050865.125</v>
      </c>
      <c r="X33" s="70">
        <v>6421986.875</v>
      </c>
      <c r="Y33" s="77">
        <v>135425.60200000001</v>
      </c>
      <c r="Z33" s="78">
        <v>167300.39799999999</v>
      </c>
      <c r="AA33" s="70">
        <v>5900187.8049999997</v>
      </c>
      <c r="AB33" s="70">
        <v>6269938.1950000003</v>
      </c>
      <c r="AC33" s="77">
        <v>338279.16200000001</v>
      </c>
      <c r="AD33" s="78">
        <v>419762.83799999999</v>
      </c>
      <c r="AE33" s="70">
        <v>1090491.9040000001</v>
      </c>
      <c r="AF33" s="70">
        <v>1262794.0959999999</v>
      </c>
      <c r="AG33" s="77">
        <v>4370978.8969999999</v>
      </c>
      <c r="AH33" s="174">
        <v>4687819.1030000001</v>
      </c>
      <c r="AI33" s="255"/>
      <c r="AJ33" s="186">
        <v>6203481</v>
      </c>
      <c r="AK33" s="89">
        <v>152408</v>
      </c>
      <c r="AL33" s="89">
        <v>6051073</v>
      </c>
      <c r="AM33" s="89">
        <v>368779</v>
      </c>
      <c r="AN33" s="89">
        <v>1171784</v>
      </c>
      <c r="AO33" s="194">
        <v>4510510</v>
      </c>
      <c r="AP33" s="186">
        <v>6199137</v>
      </c>
      <c r="AQ33" s="89">
        <v>149701</v>
      </c>
      <c r="AR33" s="89">
        <v>6049436</v>
      </c>
      <c r="AS33" s="89">
        <v>403267</v>
      </c>
      <c r="AT33" s="89">
        <v>1133663</v>
      </c>
      <c r="AU33" s="194">
        <v>4512506</v>
      </c>
      <c r="AV33" s="116">
        <v>4344</v>
      </c>
      <c r="AW33" s="72">
        <v>2707</v>
      </c>
      <c r="AX33" s="72">
        <v>1637</v>
      </c>
      <c r="AY33" s="72">
        <v>-34488</v>
      </c>
      <c r="AZ33" s="72">
        <v>38121</v>
      </c>
      <c r="BA33" s="132">
        <v>-1996</v>
      </c>
      <c r="BB33" s="224" t="str">
        <f t="shared" si="6"/>
        <v>«</v>
      </c>
      <c r="BC33" s="64" t="str">
        <f t="shared" si="6"/>
        <v>«</v>
      </c>
      <c r="BD33" s="64" t="str">
        <f t="shared" si="6"/>
        <v>«</v>
      </c>
      <c r="BE33" s="64" t="str">
        <f t="shared" si="5"/>
        <v>«</v>
      </c>
      <c r="BF33" s="64" t="str">
        <f t="shared" si="5"/>
        <v>«</v>
      </c>
      <c r="BG33" s="231" t="str">
        <f t="shared" si="5"/>
        <v>«</v>
      </c>
    </row>
    <row r="34" spans="1:59" ht="12" customHeight="1" x14ac:dyDescent="0.2">
      <c r="A34" s="5"/>
      <c r="B34" s="6" t="s">
        <v>18</v>
      </c>
      <c r="C34" s="7"/>
      <c r="D34" s="7"/>
      <c r="E34" s="116">
        <v>10174423</v>
      </c>
      <c r="F34" s="72">
        <v>5146211</v>
      </c>
      <c r="G34" s="72">
        <v>5028212</v>
      </c>
      <c r="H34" s="72">
        <v>1732806</v>
      </c>
      <c r="I34" s="72">
        <v>1588224</v>
      </c>
      <c r="J34" s="132">
        <v>1707182</v>
      </c>
      <c r="K34" s="123">
        <v>1.1009580000000001</v>
      </c>
      <c r="L34" s="56">
        <v>1.2977970000000001</v>
      </c>
      <c r="M34" s="56">
        <v>1.78847</v>
      </c>
      <c r="N34" s="56">
        <v>2.435781</v>
      </c>
      <c r="O34" s="56">
        <v>3.157937</v>
      </c>
      <c r="P34" s="141">
        <v>3.6061450000000002</v>
      </c>
      <c r="Q34" s="116">
        <v>112016</v>
      </c>
      <c r="R34" s="72">
        <v>66787</v>
      </c>
      <c r="S34" s="72">
        <v>89928</v>
      </c>
      <c r="T34" s="72">
        <v>42207</v>
      </c>
      <c r="U34" s="72">
        <v>50155</v>
      </c>
      <c r="V34" s="132">
        <v>61563</v>
      </c>
      <c r="W34" s="115">
        <v>9990156.4940000009</v>
      </c>
      <c r="X34" s="70">
        <v>10358689.505999999</v>
      </c>
      <c r="Y34" s="77">
        <v>5036345.7769999998</v>
      </c>
      <c r="Z34" s="78">
        <v>5256076.2230000002</v>
      </c>
      <c r="AA34" s="70">
        <v>4880280.3329999996</v>
      </c>
      <c r="AB34" s="70">
        <v>5176143.6670000004</v>
      </c>
      <c r="AC34" s="77">
        <v>1663374.89</v>
      </c>
      <c r="AD34" s="78">
        <v>1802237.11</v>
      </c>
      <c r="AE34" s="70">
        <v>1505718.834</v>
      </c>
      <c r="AF34" s="70">
        <v>1670729.166</v>
      </c>
      <c r="AG34" s="77">
        <v>1605910.105</v>
      </c>
      <c r="AH34" s="174">
        <v>1808453.895</v>
      </c>
      <c r="AI34" s="255"/>
      <c r="AJ34" s="186">
        <v>10136207</v>
      </c>
      <c r="AK34" s="89">
        <v>5141841</v>
      </c>
      <c r="AL34" s="89">
        <v>4994366</v>
      </c>
      <c r="AM34" s="89">
        <v>1733214</v>
      </c>
      <c r="AN34" s="89">
        <v>1571721</v>
      </c>
      <c r="AO34" s="194">
        <v>1689431</v>
      </c>
      <c r="AP34" s="186">
        <v>9769749</v>
      </c>
      <c r="AQ34" s="89">
        <v>4943855</v>
      </c>
      <c r="AR34" s="89">
        <v>4825894</v>
      </c>
      <c r="AS34" s="89">
        <v>1690908</v>
      </c>
      <c r="AT34" s="89">
        <v>1446811</v>
      </c>
      <c r="AU34" s="194">
        <v>1688175</v>
      </c>
      <c r="AV34" s="116">
        <v>366458</v>
      </c>
      <c r="AW34" s="72">
        <v>197986</v>
      </c>
      <c r="AX34" s="72">
        <v>168472</v>
      </c>
      <c r="AY34" s="72">
        <v>42306</v>
      </c>
      <c r="AZ34" s="72">
        <v>124910</v>
      </c>
      <c r="BA34" s="132">
        <v>1256</v>
      </c>
      <c r="BB34" s="224" t="str">
        <f>CHAR(173)</f>
        <v>­</v>
      </c>
      <c r="BC34" s="64" t="str">
        <f t="shared" ref="BC34:BD37" si="7">CHAR(171)</f>
        <v>«</v>
      </c>
      <c r="BD34" s="64" t="str">
        <f t="shared" si="7"/>
        <v>«</v>
      </c>
      <c r="BE34" s="64" t="str">
        <f t="shared" si="5"/>
        <v>«</v>
      </c>
      <c r="BF34" s="64" t="str">
        <f t="shared" si="5"/>
        <v>«</v>
      </c>
      <c r="BG34" s="231" t="str">
        <f t="shared" si="5"/>
        <v>«</v>
      </c>
    </row>
    <row r="35" spans="1:59" ht="12" customHeight="1" x14ac:dyDescent="0.2">
      <c r="A35" s="5"/>
      <c r="B35" s="6"/>
      <c r="C35" s="7" t="s">
        <v>19</v>
      </c>
      <c r="D35" s="7"/>
      <c r="E35" s="116">
        <v>351649</v>
      </c>
      <c r="F35" s="72">
        <v>153064</v>
      </c>
      <c r="G35" s="72">
        <v>198585</v>
      </c>
      <c r="H35" s="72">
        <v>65935</v>
      </c>
      <c r="I35" s="75">
        <v>53581</v>
      </c>
      <c r="J35" s="132">
        <v>79069</v>
      </c>
      <c r="K35" s="123">
        <v>5.4496099999999998</v>
      </c>
      <c r="L35" s="56">
        <v>6.5299430000000003</v>
      </c>
      <c r="M35" s="56">
        <v>8.2335180000000001</v>
      </c>
      <c r="N35" s="56">
        <v>12.358110999999999</v>
      </c>
      <c r="O35" s="56">
        <v>15.510833999999999</v>
      </c>
      <c r="P35" s="141">
        <v>14.523588999999999</v>
      </c>
      <c r="Q35" s="116">
        <v>19163</v>
      </c>
      <c r="R35" s="72">
        <v>9994</v>
      </c>
      <c r="S35" s="72">
        <v>16350</v>
      </c>
      <c r="T35" s="72">
        <v>8148</v>
      </c>
      <c r="U35" s="72">
        <v>8310</v>
      </c>
      <c r="V35" s="132">
        <v>11483</v>
      </c>
      <c r="W35" s="115">
        <v>320125.04100000003</v>
      </c>
      <c r="X35" s="70">
        <v>383172.95899999997</v>
      </c>
      <c r="Y35" s="77">
        <v>136622.23699999999</v>
      </c>
      <c r="Z35" s="78">
        <v>169505.76300000001</v>
      </c>
      <c r="AA35" s="70">
        <v>171688.37599999999</v>
      </c>
      <c r="AB35" s="70">
        <v>225481.62400000001</v>
      </c>
      <c r="AC35" s="77">
        <v>52531.012999999999</v>
      </c>
      <c r="AD35" s="78">
        <v>79338.986999999994</v>
      </c>
      <c r="AE35" s="70">
        <v>39909.635000000002</v>
      </c>
      <c r="AF35" s="70">
        <v>67252.365000000005</v>
      </c>
      <c r="AG35" s="77">
        <v>60178.385000000002</v>
      </c>
      <c r="AH35" s="174">
        <v>97959.615000000005</v>
      </c>
      <c r="AI35" s="255"/>
      <c r="AJ35" s="186">
        <v>351304</v>
      </c>
      <c r="AK35" s="89">
        <v>146379</v>
      </c>
      <c r="AL35" s="89">
        <v>204925</v>
      </c>
      <c r="AM35" s="89">
        <v>71573</v>
      </c>
      <c r="AN35" s="92">
        <v>47018</v>
      </c>
      <c r="AO35" s="196">
        <v>86334</v>
      </c>
      <c r="AP35" s="186">
        <v>366278</v>
      </c>
      <c r="AQ35" s="89">
        <v>153104</v>
      </c>
      <c r="AR35" s="89">
        <v>213174</v>
      </c>
      <c r="AS35" s="89">
        <v>69964</v>
      </c>
      <c r="AT35" s="92">
        <v>60265</v>
      </c>
      <c r="AU35" s="194">
        <v>82945</v>
      </c>
      <c r="AV35" s="116">
        <v>-14974</v>
      </c>
      <c r="AW35" s="72">
        <v>-6725</v>
      </c>
      <c r="AX35" s="72">
        <v>-8249</v>
      </c>
      <c r="AY35" s="72">
        <v>1609</v>
      </c>
      <c r="AZ35" s="72">
        <v>-13247</v>
      </c>
      <c r="BA35" s="132">
        <v>3389</v>
      </c>
      <c r="BB35" s="224" t="str">
        <f>CHAR(171)</f>
        <v>«</v>
      </c>
      <c r="BC35" s="64" t="str">
        <f t="shared" si="7"/>
        <v>«</v>
      </c>
      <c r="BD35" s="64" t="str">
        <f t="shared" si="7"/>
        <v>«</v>
      </c>
      <c r="BE35" s="64" t="str">
        <f t="shared" si="5"/>
        <v>«</v>
      </c>
      <c r="BF35" s="64" t="str">
        <f t="shared" si="5"/>
        <v>«</v>
      </c>
      <c r="BG35" s="231" t="str">
        <f t="shared" si="5"/>
        <v>«</v>
      </c>
    </row>
    <row r="36" spans="1:59" ht="12" customHeight="1" x14ac:dyDescent="0.2">
      <c r="A36" s="5"/>
      <c r="B36" s="6"/>
      <c r="C36" s="7" t="s">
        <v>20</v>
      </c>
      <c r="D36" s="7"/>
      <c r="E36" s="116">
        <v>5530898</v>
      </c>
      <c r="F36" s="72">
        <v>3096256</v>
      </c>
      <c r="G36" s="72">
        <v>2434642</v>
      </c>
      <c r="H36" s="72">
        <v>964476</v>
      </c>
      <c r="I36" s="72">
        <v>774775</v>
      </c>
      <c r="J36" s="132">
        <v>695391</v>
      </c>
      <c r="K36" s="123">
        <v>1.422226</v>
      </c>
      <c r="L36" s="56">
        <v>1.714364</v>
      </c>
      <c r="M36" s="56">
        <v>2.384436</v>
      </c>
      <c r="N36" s="56">
        <v>3.2385950000000001</v>
      </c>
      <c r="O36" s="56">
        <v>4.1080779999999999</v>
      </c>
      <c r="P36" s="141">
        <v>5.3447750000000003</v>
      </c>
      <c r="Q36" s="116">
        <v>78661</v>
      </c>
      <c r="R36" s="72">
        <v>53081</v>
      </c>
      <c r="S36" s="72">
        <v>58052</v>
      </c>
      <c r="T36" s="72">
        <v>31235</v>
      </c>
      <c r="U36" s="72">
        <v>31828</v>
      </c>
      <c r="V36" s="132">
        <v>37167</v>
      </c>
      <c r="W36" s="115">
        <v>5401499.1909999996</v>
      </c>
      <c r="X36" s="70">
        <v>5660296.8090000004</v>
      </c>
      <c r="Y36" s="77">
        <v>3008937.6179999998</v>
      </c>
      <c r="Z36" s="78">
        <v>3183574.3820000002</v>
      </c>
      <c r="AA36" s="70">
        <v>2339145.6549999998</v>
      </c>
      <c r="AB36" s="70">
        <v>2530138.3450000002</v>
      </c>
      <c r="AC36" s="77">
        <v>913093.64800000004</v>
      </c>
      <c r="AD36" s="78">
        <v>1015858.352</v>
      </c>
      <c r="AE36" s="70">
        <v>722417.34600000002</v>
      </c>
      <c r="AF36" s="70">
        <v>827132.65399999998</v>
      </c>
      <c r="AG36" s="77">
        <v>634251.14500000002</v>
      </c>
      <c r="AH36" s="174">
        <v>756530.85499999998</v>
      </c>
      <c r="AI36" s="255"/>
      <c r="AJ36" s="186">
        <v>5535307</v>
      </c>
      <c r="AK36" s="89">
        <v>3103061</v>
      </c>
      <c r="AL36" s="89">
        <v>2432246</v>
      </c>
      <c r="AM36" s="89">
        <v>973205</v>
      </c>
      <c r="AN36" s="89">
        <v>767212</v>
      </c>
      <c r="AO36" s="194">
        <v>691829</v>
      </c>
      <c r="AP36" s="186">
        <v>5426346</v>
      </c>
      <c r="AQ36" s="89">
        <v>3014521</v>
      </c>
      <c r="AR36" s="89">
        <v>2411825</v>
      </c>
      <c r="AS36" s="89">
        <v>950238</v>
      </c>
      <c r="AT36" s="89">
        <v>765226</v>
      </c>
      <c r="AU36" s="194">
        <v>696361</v>
      </c>
      <c r="AV36" s="116">
        <v>108961</v>
      </c>
      <c r="AW36" s="72">
        <v>88540</v>
      </c>
      <c r="AX36" s="72">
        <v>20421</v>
      </c>
      <c r="AY36" s="72">
        <v>22967</v>
      </c>
      <c r="AZ36" s="72">
        <v>1986</v>
      </c>
      <c r="BA36" s="132">
        <v>-4532</v>
      </c>
      <c r="BB36" s="224" t="str">
        <f>CHAR(171)</f>
        <v>«</v>
      </c>
      <c r="BC36" s="64" t="str">
        <f t="shared" si="7"/>
        <v>«</v>
      </c>
      <c r="BD36" s="64" t="str">
        <f t="shared" si="7"/>
        <v>«</v>
      </c>
      <c r="BE36" s="64" t="str">
        <f t="shared" si="5"/>
        <v>«</v>
      </c>
      <c r="BF36" s="64" t="str">
        <f t="shared" si="5"/>
        <v>«</v>
      </c>
      <c r="BG36" s="231" t="str">
        <f t="shared" si="5"/>
        <v>«</v>
      </c>
    </row>
    <row r="37" spans="1:59" ht="12" customHeight="1" x14ac:dyDescent="0.2">
      <c r="A37" s="5"/>
      <c r="B37" s="6"/>
      <c r="C37" s="7" t="s">
        <v>21</v>
      </c>
      <c r="D37" s="7"/>
      <c r="E37" s="116">
        <v>4291876</v>
      </c>
      <c r="F37" s="72">
        <v>1896891</v>
      </c>
      <c r="G37" s="72">
        <v>2394985</v>
      </c>
      <c r="H37" s="72">
        <v>702395</v>
      </c>
      <c r="I37" s="72">
        <v>759868</v>
      </c>
      <c r="J37" s="132">
        <v>932722</v>
      </c>
      <c r="K37" s="123">
        <v>1.802435</v>
      </c>
      <c r="L37" s="56">
        <v>2.1461489999999999</v>
      </c>
      <c r="M37" s="56">
        <v>2.7465660000000001</v>
      </c>
      <c r="N37" s="56">
        <v>3.9343149999999998</v>
      </c>
      <c r="O37" s="56">
        <v>5.304678</v>
      </c>
      <c r="P37" s="141">
        <v>4.7204769999999998</v>
      </c>
      <c r="Q37" s="116">
        <v>77358</v>
      </c>
      <c r="R37" s="72">
        <v>40710</v>
      </c>
      <c r="S37" s="72">
        <v>65779</v>
      </c>
      <c r="T37" s="72">
        <v>27634</v>
      </c>
      <c r="U37" s="72">
        <v>40308</v>
      </c>
      <c r="V37" s="132">
        <v>44028</v>
      </c>
      <c r="W37" s="115">
        <v>4164621.662</v>
      </c>
      <c r="X37" s="70">
        <v>4419130.3380000005</v>
      </c>
      <c r="Y37" s="77">
        <v>1829922.8629999999</v>
      </c>
      <c r="Z37" s="78">
        <v>1963859.1370000001</v>
      </c>
      <c r="AA37" s="70">
        <v>2286777.1680000001</v>
      </c>
      <c r="AB37" s="70">
        <v>2503192.8319999999</v>
      </c>
      <c r="AC37" s="77">
        <v>656936.36499999999</v>
      </c>
      <c r="AD37" s="78">
        <v>747853.63500000001</v>
      </c>
      <c r="AE37" s="70">
        <v>693560.44</v>
      </c>
      <c r="AF37" s="70">
        <v>826175.56</v>
      </c>
      <c r="AG37" s="77">
        <v>860294.41500000004</v>
      </c>
      <c r="AH37" s="174">
        <v>1005149.585</v>
      </c>
      <c r="AI37" s="255"/>
      <c r="AJ37" s="186">
        <v>4249596</v>
      </c>
      <c r="AK37" s="89">
        <v>1892401</v>
      </c>
      <c r="AL37" s="89">
        <v>2357195</v>
      </c>
      <c r="AM37" s="89">
        <v>688436</v>
      </c>
      <c r="AN37" s="89">
        <v>757491</v>
      </c>
      <c r="AO37" s="194">
        <v>911268</v>
      </c>
      <c r="AP37" s="186">
        <v>3977125</v>
      </c>
      <c r="AQ37" s="89">
        <v>1776230</v>
      </c>
      <c r="AR37" s="89">
        <v>2200895</v>
      </c>
      <c r="AS37" s="89">
        <v>670706</v>
      </c>
      <c r="AT37" s="89">
        <v>621320</v>
      </c>
      <c r="AU37" s="194">
        <v>908869</v>
      </c>
      <c r="AV37" s="116">
        <v>272471</v>
      </c>
      <c r="AW37" s="72">
        <v>116171</v>
      </c>
      <c r="AX37" s="72">
        <v>156300</v>
      </c>
      <c r="AY37" s="72">
        <v>17730</v>
      </c>
      <c r="AZ37" s="72">
        <v>136171</v>
      </c>
      <c r="BA37" s="132">
        <v>2399</v>
      </c>
      <c r="BB37" s="224" t="str">
        <f>CHAR(173)</f>
        <v>­</v>
      </c>
      <c r="BC37" s="64" t="str">
        <f t="shared" si="7"/>
        <v>«</v>
      </c>
      <c r="BD37" s="64" t="str">
        <f t="shared" si="7"/>
        <v>«</v>
      </c>
      <c r="BE37" s="64" t="str">
        <f t="shared" ref="BE37:BE45" si="8">CHAR(171)</f>
        <v>«</v>
      </c>
      <c r="BF37" s="64" t="str">
        <f>CHAR(173)</f>
        <v>­</v>
      </c>
      <c r="BG37" s="231" t="str">
        <f t="shared" ref="BG37:BG45" si="9">CHAR(171)</f>
        <v>«</v>
      </c>
    </row>
    <row r="38" spans="1:59" ht="12" customHeight="1" x14ac:dyDescent="0.2">
      <c r="A38" s="5"/>
      <c r="B38" s="6" t="s">
        <v>22</v>
      </c>
      <c r="C38" s="7"/>
      <c r="D38" s="7"/>
      <c r="E38" s="116">
        <v>16769238</v>
      </c>
      <c r="F38" s="72">
        <v>10521467</v>
      </c>
      <c r="G38" s="72">
        <v>6247771</v>
      </c>
      <c r="H38" s="72">
        <v>2699151</v>
      </c>
      <c r="I38" s="72">
        <v>1959636</v>
      </c>
      <c r="J38" s="132">
        <v>1588984</v>
      </c>
      <c r="K38" s="123">
        <v>0.74712999999999996</v>
      </c>
      <c r="L38" s="56">
        <v>0.81225000000000003</v>
      </c>
      <c r="M38" s="56">
        <v>1.4663870000000001</v>
      </c>
      <c r="N38" s="56">
        <v>1.795064</v>
      </c>
      <c r="O38" s="56">
        <v>2.861856</v>
      </c>
      <c r="P38" s="141">
        <v>3.3895590000000002</v>
      </c>
      <c r="Q38" s="116">
        <v>125288</v>
      </c>
      <c r="R38" s="72">
        <v>85460</v>
      </c>
      <c r="S38" s="72">
        <v>91616</v>
      </c>
      <c r="T38" s="72">
        <v>48451</v>
      </c>
      <c r="U38" s="72">
        <v>56081</v>
      </c>
      <c r="V38" s="132">
        <v>53859</v>
      </c>
      <c r="W38" s="115">
        <v>16563139.148</v>
      </c>
      <c r="X38" s="70">
        <v>16975336.852000002</v>
      </c>
      <c r="Y38" s="77">
        <v>10380884.333000001</v>
      </c>
      <c r="Z38" s="78">
        <v>10662049.666999999</v>
      </c>
      <c r="AA38" s="70">
        <v>6097061.8399999999</v>
      </c>
      <c r="AB38" s="70">
        <v>6398480.1600000001</v>
      </c>
      <c r="AC38" s="77">
        <v>2619448.3050000002</v>
      </c>
      <c r="AD38" s="78">
        <v>2778853.6949999998</v>
      </c>
      <c r="AE38" s="70">
        <v>1867381.173</v>
      </c>
      <c r="AF38" s="70">
        <v>2051890.827</v>
      </c>
      <c r="AG38" s="77">
        <v>1500385.027</v>
      </c>
      <c r="AH38" s="174">
        <v>1677582.973</v>
      </c>
      <c r="AI38" s="255"/>
      <c r="AJ38" s="186">
        <v>16905396</v>
      </c>
      <c r="AK38" s="89">
        <v>10567278</v>
      </c>
      <c r="AL38" s="89">
        <v>6338118</v>
      </c>
      <c r="AM38" s="89">
        <v>2745656</v>
      </c>
      <c r="AN38" s="89">
        <v>1978478</v>
      </c>
      <c r="AO38" s="194">
        <v>1613984</v>
      </c>
      <c r="AP38" s="186">
        <v>16193876</v>
      </c>
      <c r="AQ38" s="89">
        <v>10122066</v>
      </c>
      <c r="AR38" s="89">
        <v>6071810</v>
      </c>
      <c r="AS38" s="89">
        <v>2617527</v>
      </c>
      <c r="AT38" s="89">
        <v>1945557</v>
      </c>
      <c r="AU38" s="194">
        <v>1508726</v>
      </c>
      <c r="AV38" s="116">
        <v>711520</v>
      </c>
      <c r="AW38" s="72">
        <v>445212</v>
      </c>
      <c r="AX38" s="72">
        <v>266308</v>
      </c>
      <c r="AY38" s="72">
        <v>128129</v>
      </c>
      <c r="AZ38" s="72">
        <v>32921</v>
      </c>
      <c r="BA38" s="132">
        <v>105258</v>
      </c>
      <c r="BB38" s="224" t="str">
        <f>CHAR(173)</f>
        <v>­</v>
      </c>
      <c r="BC38" s="64" t="str">
        <f>CHAR(173)</f>
        <v>­</v>
      </c>
      <c r="BD38" s="64" t="str">
        <f t="shared" ref="BD38:BD45" si="10">CHAR(171)</f>
        <v>«</v>
      </c>
      <c r="BE38" s="64" t="str">
        <f t="shared" si="8"/>
        <v>«</v>
      </c>
      <c r="BF38" s="64" t="str">
        <f t="shared" ref="BF38:BF45" si="11">CHAR(171)</f>
        <v>«</v>
      </c>
      <c r="BG38" s="231" t="str">
        <f t="shared" si="9"/>
        <v>«</v>
      </c>
    </row>
    <row r="39" spans="1:59" ht="12" customHeight="1" x14ac:dyDescent="0.2">
      <c r="A39" s="5"/>
      <c r="B39" s="6"/>
      <c r="C39" s="7" t="s">
        <v>23</v>
      </c>
      <c r="D39" s="7"/>
      <c r="E39" s="116">
        <v>5004627</v>
      </c>
      <c r="F39" s="72">
        <v>3006881</v>
      </c>
      <c r="G39" s="72">
        <v>1997746</v>
      </c>
      <c r="H39" s="72">
        <v>856062</v>
      </c>
      <c r="I39" s="72">
        <v>622021</v>
      </c>
      <c r="J39" s="132">
        <v>519663</v>
      </c>
      <c r="K39" s="123">
        <v>1.4619040000000001</v>
      </c>
      <c r="L39" s="56">
        <v>1.754705</v>
      </c>
      <c r="M39" s="56">
        <v>2.537115</v>
      </c>
      <c r="N39" s="56">
        <v>3.3515860000000002</v>
      </c>
      <c r="O39" s="56">
        <v>5.2658670000000001</v>
      </c>
      <c r="P39" s="141">
        <v>4.991733</v>
      </c>
      <c r="Q39" s="116">
        <v>73162</v>
      </c>
      <c r="R39" s="72">
        <v>52761</v>
      </c>
      <c r="S39" s="72">
        <v>50685</v>
      </c>
      <c r="T39" s="72">
        <v>28691</v>
      </c>
      <c r="U39" s="72">
        <v>32754</v>
      </c>
      <c r="V39" s="132">
        <v>25940</v>
      </c>
      <c r="W39" s="115">
        <v>4884274.1380000003</v>
      </c>
      <c r="X39" s="70">
        <v>5124979.8619999997</v>
      </c>
      <c r="Y39" s="77">
        <v>2920087.665</v>
      </c>
      <c r="Z39" s="78">
        <v>3093674.335</v>
      </c>
      <c r="AA39" s="70">
        <v>1914368.9750000001</v>
      </c>
      <c r="AB39" s="70">
        <v>2081123.0249999999</v>
      </c>
      <c r="AC39" s="77">
        <v>808864.228</v>
      </c>
      <c r="AD39" s="78">
        <v>903259.772</v>
      </c>
      <c r="AE39" s="70">
        <v>568139.35199999996</v>
      </c>
      <c r="AF39" s="70">
        <v>675902.64800000004</v>
      </c>
      <c r="AG39" s="77">
        <v>476991.386</v>
      </c>
      <c r="AH39" s="174">
        <v>562334.61399999994</v>
      </c>
      <c r="AI39" s="255"/>
      <c r="AJ39" s="186">
        <v>5048761</v>
      </c>
      <c r="AK39" s="89">
        <v>3026323</v>
      </c>
      <c r="AL39" s="89">
        <v>2022438</v>
      </c>
      <c r="AM39" s="89">
        <v>869780</v>
      </c>
      <c r="AN39" s="89">
        <v>629035</v>
      </c>
      <c r="AO39" s="194">
        <v>523623</v>
      </c>
      <c r="AP39" s="186">
        <v>4632027</v>
      </c>
      <c r="AQ39" s="89">
        <v>2742297</v>
      </c>
      <c r="AR39" s="89">
        <v>1889730</v>
      </c>
      <c r="AS39" s="89">
        <v>820349</v>
      </c>
      <c r="AT39" s="89">
        <v>547313</v>
      </c>
      <c r="AU39" s="194">
        <v>522068</v>
      </c>
      <c r="AV39" s="116">
        <v>416734</v>
      </c>
      <c r="AW39" s="72">
        <v>284026</v>
      </c>
      <c r="AX39" s="72">
        <v>132708</v>
      </c>
      <c r="AY39" s="72">
        <v>49431</v>
      </c>
      <c r="AZ39" s="72">
        <v>81722</v>
      </c>
      <c r="BA39" s="132">
        <v>1555</v>
      </c>
      <c r="BB39" s="224" t="str">
        <f>CHAR(173)</f>
        <v>­</v>
      </c>
      <c r="BC39" s="64" t="str">
        <f>CHAR(173)</f>
        <v>­</v>
      </c>
      <c r="BD39" s="64" t="str">
        <f t="shared" si="10"/>
        <v>«</v>
      </c>
      <c r="BE39" s="64" t="str">
        <f t="shared" si="8"/>
        <v>«</v>
      </c>
      <c r="BF39" s="64" t="str">
        <f t="shared" si="11"/>
        <v>«</v>
      </c>
      <c r="BG39" s="231" t="str">
        <f t="shared" si="9"/>
        <v>«</v>
      </c>
    </row>
    <row r="40" spans="1:59" ht="12" customHeight="1" x14ac:dyDescent="0.2">
      <c r="A40" s="5"/>
      <c r="B40" s="6"/>
      <c r="C40" s="7" t="s">
        <v>24</v>
      </c>
      <c r="D40" s="7"/>
      <c r="E40" s="116">
        <v>1623941</v>
      </c>
      <c r="F40" s="72">
        <v>1053224</v>
      </c>
      <c r="G40" s="72">
        <v>570717</v>
      </c>
      <c r="H40" s="72">
        <v>266779</v>
      </c>
      <c r="I40" s="72">
        <v>169021</v>
      </c>
      <c r="J40" s="132">
        <v>134917</v>
      </c>
      <c r="K40" s="123">
        <v>2.3019970000000001</v>
      </c>
      <c r="L40" s="56">
        <v>2.7069670000000001</v>
      </c>
      <c r="M40" s="56">
        <v>4.2366950000000001</v>
      </c>
      <c r="N40" s="56">
        <v>5.6512609999999999</v>
      </c>
      <c r="O40" s="56">
        <v>8.5823619999999998</v>
      </c>
      <c r="P40" s="141">
        <v>8.9843600000000006</v>
      </c>
      <c r="Q40" s="116">
        <v>37383</v>
      </c>
      <c r="R40" s="72">
        <v>28510</v>
      </c>
      <c r="S40" s="72">
        <v>24179</v>
      </c>
      <c r="T40" s="72">
        <v>15076</v>
      </c>
      <c r="U40" s="72">
        <v>14505</v>
      </c>
      <c r="V40" s="132">
        <v>12121</v>
      </c>
      <c r="W40" s="115">
        <v>1562445.841</v>
      </c>
      <c r="X40" s="70">
        <v>1685436.159</v>
      </c>
      <c r="Y40" s="77">
        <v>1006324.352</v>
      </c>
      <c r="Z40" s="78">
        <v>1100123.648</v>
      </c>
      <c r="AA40" s="70">
        <v>530941.66</v>
      </c>
      <c r="AB40" s="70">
        <v>610492.34</v>
      </c>
      <c r="AC40" s="77">
        <v>241978.359</v>
      </c>
      <c r="AD40" s="78">
        <v>291579.641</v>
      </c>
      <c r="AE40" s="70">
        <v>145158.64000000001</v>
      </c>
      <c r="AF40" s="70">
        <v>192883.36</v>
      </c>
      <c r="AG40" s="77">
        <v>114977.25</v>
      </c>
      <c r="AH40" s="174">
        <v>154856.75</v>
      </c>
      <c r="AI40" s="255"/>
      <c r="AJ40" s="186">
        <v>1643722</v>
      </c>
      <c r="AK40" s="89">
        <v>1062797</v>
      </c>
      <c r="AL40" s="89">
        <v>580925</v>
      </c>
      <c r="AM40" s="89">
        <v>276589</v>
      </c>
      <c r="AN40" s="89">
        <v>165874</v>
      </c>
      <c r="AO40" s="194">
        <v>138462</v>
      </c>
      <c r="AP40" s="186">
        <v>1647587</v>
      </c>
      <c r="AQ40" s="89">
        <v>1033359</v>
      </c>
      <c r="AR40" s="89">
        <v>614228</v>
      </c>
      <c r="AS40" s="89">
        <v>297695</v>
      </c>
      <c r="AT40" s="89">
        <v>179219</v>
      </c>
      <c r="AU40" s="194">
        <v>137314</v>
      </c>
      <c r="AV40" s="116">
        <v>-3865</v>
      </c>
      <c r="AW40" s="72">
        <v>29438</v>
      </c>
      <c r="AX40" s="72">
        <v>-33303</v>
      </c>
      <c r="AY40" s="72">
        <v>-21106</v>
      </c>
      <c r="AZ40" s="72">
        <v>-13345</v>
      </c>
      <c r="BA40" s="132">
        <v>1148</v>
      </c>
      <c r="BB40" s="224" t="str">
        <f t="shared" ref="BB40:BC45" si="12">CHAR(171)</f>
        <v>«</v>
      </c>
      <c r="BC40" s="64" t="str">
        <f t="shared" si="12"/>
        <v>«</v>
      </c>
      <c r="BD40" s="64" t="str">
        <f t="shared" si="10"/>
        <v>«</v>
      </c>
      <c r="BE40" s="64" t="str">
        <f t="shared" si="8"/>
        <v>«</v>
      </c>
      <c r="BF40" s="64" t="str">
        <f t="shared" si="11"/>
        <v>«</v>
      </c>
      <c r="BG40" s="231" t="str">
        <f t="shared" si="9"/>
        <v>«</v>
      </c>
    </row>
    <row r="41" spans="1:59" ht="12" customHeight="1" x14ac:dyDescent="0.2">
      <c r="A41" s="5"/>
      <c r="B41" s="6"/>
      <c r="C41" s="7" t="s">
        <v>25</v>
      </c>
      <c r="D41" s="7"/>
      <c r="E41" s="116">
        <v>2456545</v>
      </c>
      <c r="F41" s="72">
        <v>1524818</v>
      </c>
      <c r="G41" s="72">
        <v>931727</v>
      </c>
      <c r="H41" s="72">
        <v>360535</v>
      </c>
      <c r="I41" s="72">
        <v>322566</v>
      </c>
      <c r="J41" s="132">
        <v>248626</v>
      </c>
      <c r="K41" s="123">
        <v>2.1478570000000001</v>
      </c>
      <c r="L41" s="56">
        <v>2.4838909999999998</v>
      </c>
      <c r="M41" s="56">
        <v>3.9426510000000001</v>
      </c>
      <c r="N41" s="56">
        <v>5.1191990000000001</v>
      </c>
      <c r="O41" s="56">
        <v>8.2648930000000007</v>
      </c>
      <c r="P41" s="141">
        <v>6.9439029999999997</v>
      </c>
      <c r="Q41" s="116">
        <v>52763</v>
      </c>
      <c r="R41" s="72">
        <v>37874</v>
      </c>
      <c r="S41" s="72">
        <v>36734</v>
      </c>
      <c r="T41" s="72">
        <v>18456</v>
      </c>
      <c r="U41" s="72">
        <v>26659</v>
      </c>
      <c r="V41" s="132">
        <v>17264</v>
      </c>
      <c r="W41" s="115">
        <v>2369749.7239999999</v>
      </c>
      <c r="X41" s="70">
        <v>2543340.2760000001</v>
      </c>
      <c r="Y41" s="77">
        <v>1462513.9310000001</v>
      </c>
      <c r="Z41" s="78">
        <v>1587122.0689999999</v>
      </c>
      <c r="AA41" s="70">
        <v>871298.34</v>
      </c>
      <c r="AB41" s="70">
        <v>992155.66</v>
      </c>
      <c r="AC41" s="77">
        <v>330174.05200000003</v>
      </c>
      <c r="AD41" s="78">
        <v>390895.94799999997</v>
      </c>
      <c r="AE41" s="70">
        <v>278710.73599999998</v>
      </c>
      <c r="AF41" s="70">
        <v>366421.26400000002</v>
      </c>
      <c r="AG41" s="77">
        <v>220226.147</v>
      </c>
      <c r="AH41" s="174">
        <v>277025.853</v>
      </c>
      <c r="AI41" s="255"/>
      <c r="AJ41" s="186">
        <v>2494451</v>
      </c>
      <c r="AK41" s="89">
        <v>1537042</v>
      </c>
      <c r="AL41" s="89">
        <v>957409</v>
      </c>
      <c r="AM41" s="89">
        <v>377901</v>
      </c>
      <c r="AN41" s="89">
        <v>333499</v>
      </c>
      <c r="AO41" s="194">
        <v>246009</v>
      </c>
      <c r="AP41" s="186">
        <v>2386595</v>
      </c>
      <c r="AQ41" s="89">
        <v>1527480</v>
      </c>
      <c r="AR41" s="89">
        <v>859115</v>
      </c>
      <c r="AS41" s="89">
        <v>330193</v>
      </c>
      <c r="AT41" s="89">
        <v>307627</v>
      </c>
      <c r="AU41" s="194">
        <v>221295</v>
      </c>
      <c r="AV41" s="116">
        <v>107856</v>
      </c>
      <c r="AW41" s="72">
        <v>9562</v>
      </c>
      <c r="AX41" s="72">
        <v>98294</v>
      </c>
      <c r="AY41" s="72">
        <v>47708</v>
      </c>
      <c r="AZ41" s="72">
        <v>25872</v>
      </c>
      <c r="BA41" s="132">
        <v>24714</v>
      </c>
      <c r="BB41" s="224" t="str">
        <f t="shared" si="12"/>
        <v>«</v>
      </c>
      <c r="BC41" s="64" t="str">
        <f t="shared" si="12"/>
        <v>«</v>
      </c>
      <c r="BD41" s="64" t="str">
        <f t="shared" si="10"/>
        <v>«</v>
      </c>
      <c r="BE41" s="64" t="str">
        <f t="shared" si="8"/>
        <v>«</v>
      </c>
      <c r="BF41" s="64" t="str">
        <f t="shared" si="11"/>
        <v>«</v>
      </c>
      <c r="BG41" s="231" t="str">
        <f t="shared" si="9"/>
        <v>«</v>
      </c>
    </row>
    <row r="42" spans="1:59" ht="12" customHeight="1" x14ac:dyDescent="0.2">
      <c r="A42" s="5"/>
      <c r="B42" s="6"/>
      <c r="C42" s="7" t="s">
        <v>26</v>
      </c>
      <c r="D42" s="7"/>
      <c r="E42" s="116">
        <v>2343276</v>
      </c>
      <c r="F42" s="72">
        <v>1711759</v>
      </c>
      <c r="G42" s="72">
        <v>631517</v>
      </c>
      <c r="H42" s="72">
        <v>286249</v>
      </c>
      <c r="I42" s="72">
        <v>202580</v>
      </c>
      <c r="J42" s="132">
        <v>142688</v>
      </c>
      <c r="K42" s="123">
        <v>2.0296409999999998</v>
      </c>
      <c r="L42" s="56">
        <v>2.3496890000000001</v>
      </c>
      <c r="M42" s="56">
        <v>4.0191679999999996</v>
      </c>
      <c r="N42" s="56">
        <v>5.2241660000000003</v>
      </c>
      <c r="O42" s="56">
        <v>8.1287439999999993</v>
      </c>
      <c r="P42" s="141">
        <v>8.5672619999999995</v>
      </c>
      <c r="Q42" s="116">
        <v>47560</v>
      </c>
      <c r="R42" s="72">
        <v>40221</v>
      </c>
      <c r="S42" s="72">
        <v>25381</v>
      </c>
      <c r="T42" s="72">
        <v>14954</v>
      </c>
      <c r="U42" s="72">
        <v>16467</v>
      </c>
      <c r="V42" s="132">
        <v>12224</v>
      </c>
      <c r="W42" s="115">
        <v>2265039.6540000001</v>
      </c>
      <c r="X42" s="70">
        <v>2421512.3459999999</v>
      </c>
      <c r="Y42" s="77">
        <v>1645595.433</v>
      </c>
      <c r="Z42" s="78">
        <v>1777922.567</v>
      </c>
      <c r="AA42" s="70">
        <v>589764.05700000003</v>
      </c>
      <c r="AB42" s="70">
        <v>673269.94299999997</v>
      </c>
      <c r="AC42" s="77">
        <v>261649.46599999999</v>
      </c>
      <c r="AD42" s="78">
        <v>310848.53399999999</v>
      </c>
      <c r="AE42" s="70">
        <v>175491.44</v>
      </c>
      <c r="AF42" s="70">
        <v>229668.56</v>
      </c>
      <c r="AG42" s="77">
        <v>122578.77099999999</v>
      </c>
      <c r="AH42" s="174">
        <v>162797.22899999999</v>
      </c>
      <c r="AI42" s="255"/>
      <c r="AJ42" s="186">
        <v>2366833</v>
      </c>
      <c r="AK42" s="89">
        <v>1718127</v>
      </c>
      <c r="AL42" s="89">
        <v>648706</v>
      </c>
      <c r="AM42" s="89">
        <v>287983</v>
      </c>
      <c r="AN42" s="89">
        <v>214096</v>
      </c>
      <c r="AO42" s="194">
        <v>146627</v>
      </c>
      <c r="AP42" s="186">
        <v>2232487</v>
      </c>
      <c r="AQ42" s="89">
        <v>1643835</v>
      </c>
      <c r="AR42" s="89">
        <v>588652</v>
      </c>
      <c r="AS42" s="89">
        <v>274262</v>
      </c>
      <c r="AT42" s="89">
        <v>197092</v>
      </c>
      <c r="AU42" s="194">
        <v>117298</v>
      </c>
      <c r="AV42" s="116">
        <v>134346</v>
      </c>
      <c r="AW42" s="72">
        <v>74292</v>
      </c>
      <c r="AX42" s="72">
        <v>60054</v>
      </c>
      <c r="AY42" s="72">
        <v>13721</v>
      </c>
      <c r="AZ42" s="72">
        <v>17004</v>
      </c>
      <c r="BA42" s="132">
        <v>29329</v>
      </c>
      <c r="BB42" s="224" t="str">
        <f t="shared" si="12"/>
        <v>«</v>
      </c>
      <c r="BC42" s="64" t="str">
        <f t="shared" si="12"/>
        <v>«</v>
      </c>
      <c r="BD42" s="64" t="str">
        <f t="shared" si="10"/>
        <v>«</v>
      </c>
      <c r="BE42" s="64" t="str">
        <f t="shared" si="8"/>
        <v>«</v>
      </c>
      <c r="BF42" s="64" t="str">
        <f t="shared" si="11"/>
        <v>«</v>
      </c>
      <c r="BG42" s="231" t="str">
        <f t="shared" si="9"/>
        <v>«</v>
      </c>
    </row>
    <row r="43" spans="1:59" ht="12" customHeight="1" x14ac:dyDescent="0.2">
      <c r="A43" s="5"/>
      <c r="B43" s="6"/>
      <c r="C43" s="7" t="s">
        <v>27</v>
      </c>
      <c r="D43" s="7"/>
      <c r="E43" s="116">
        <v>1543848</v>
      </c>
      <c r="F43" s="72">
        <v>970828</v>
      </c>
      <c r="G43" s="72">
        <v>573020</v>
      </c>
      <c r="H43" s="72">
        <v>268328</v>
      </c>
      <c r="I43" s="72">
        <v>176897</v>
      </c>
      <c r="J43" s="132">
        <v>127795</v>
      </c>
      <c r="K43" s="123">
        <v>2.3623880000000002</v>
      </c>
      <c r="L43" s="56">
        <v>2.9478119999999999</v>
      </c>
      <c r="M43" s="56">
        <v>3.945649</v>
      </c>
      <c r="N43" s="56">
        <v>6.2372519999999998</v>
      </c>
      <c r="O43" s="56">
        <v>6.1232220000000002</v>
      </c>
      <c r="P43" s="141">
        <v>8.3457419999999995</v>
      </c>
      <c r="Q43" s="116">
        <v>36471</v>
      </c>
      <c r="R43" s="72">
        <v>28618</v>
      </c>
      <c r="S43" s="72">
        <v>22609</v>
      </c>
      <c r="T43" s="72">
        <v>16736</v>
      </c>
      <c r="U43" s="72">
        <v>10831</v>
      </c>
      <c r="V43" s="132">
        <v>10665</v>
      </c>
      <c r="W43" s="115">
        <v>1483852.0870000001</v>
      </c>
      <c r="X43" s="70">
        <v>1603843.9129999999</v>
      </c>
      <c r="Y43" s="77">
        <v>923751.08799999999</v>
      </c>
      <c r="Z43" s="78">
        <v>1017904.912</v>
      </c>
      <c r="AA43" s="70">
        <v>535827.60900000005</v>
      </c>
      <c r="AB43" s="70">
        <v>610212.39099999995</v>
      </c>
      <c r="AC43" s="77">
        <v>240796.79699999999</v>
      </c>
      <c r="AD43" s="78">
        <v>295859.20299999998</v>
      </c>
      <c r="AE43" s="70">
        <v>159078.69500000001</v>
      </c>
      <c r="AF43" s="70">
        <v>194715.30499999999</v>
      </c>
      <c r="AG43" s="77">
        <v>110250.349</v>
      </c>
      <c r="AH43" s="174">
        <v>145339.65100000001</v>
      </c>
      <c r="AI43" s="255"/>
      <c r="AJ43" s="186">
        <v>1558572</v>
      </c>
      <c r="AK43" s="89">
        <v>988848</v>
      </c>
      <c r="AL43" s="89">
        <v>569724</v>
      </c>
      <c r="AM43" s="89">
        <v>269834</v>
      </c>
      <c r="AN43" s="89">
        <v>174741</v>
      </c>
      <c r="AO43" s="194">
        <v>125149</v>
      </c>
      <c r="AP43" s="186">
        <v>1525681</v>
      </c>
      <c r="AQ43" s="89">
        <v>932047</v>
      </c>
      <c r="AR43" s="89">
        <v>593634</v>
      </c>
      <c r="AS43" s="89">
        <v>261501</v>
      </c>
      <c r="AT43" s="89">
        <v>203255</v>
      </c>
      <c r="AU43" s="194">
        <v>128878</v>
      </c>
      <c r="AV43" s="116">
        <v>32891</v>
      </c>
      <c r="AW43" s="72">
        <v>56801</v>
      </c>
      <c r="AX43" s="72">
        <v>-23910</v>
      </c>
      <c r="AY43" s="72">
        <v>8333</v>
      </c>
      <c r="AZ43" s="72">
        <v>-28514</v>
      </c>
      <c r="BA43" s="132">
        <v>-3729</v>
      </c>
      <c r="BB43" s="224" t="str">
        <f t="shared" si="12"/>
        <v>«</v>
      </c>
      <c r="BC43" s="64" t="str">
        <f t="shared" si="12"/>
        <v>«</v>
      </c>
      <c r="BD43" s="64" t="str">
        <f t="shared" si="10"/>
        <v>«</v>
      </c>
      <c r="BE43" s="64" t="str">
        <f t="shared" si="8"/>
        <v>«</v>
      </c>
      <c r="BF43" s="64" t="str">
        <f t="shared" si="11"/>
        <v>«</v>
      </c>
      <c r="BG43" s="231" t="str">
        <f t="shared" si="9"/>
        <v>«</v>
      </c>
    </row>
    <row r="44" spans="1:59" ht="12" customHeight="1" x14ac:dyDescent="0.2">
      <c r="A44" s="5"/>
      <c r="B44" s="6"/>
      <c r="C44" s="7" t="s">
        <v>28</v>
      </c>
      <c r="D44" s="7"/>
      <c r="E44" s="116">
        <v>2388943</v>
      </c>
      <c r="F44" s="72">
        <v>1422248</v>
      </c>
      <c r="G44" s="72">
        <v>966695</v>
      </c>
      <c r="H44" s="72">
        <v>415760</v>
      </c>
      <c r="I44" s="72">
        <v>298825</v>
      </c>
      <c r="J44" s="132">
        <v>252110</v>
      </c>
      <c r="K44" s="123">
        <v>2.0258970000000001</v>
      </c>
      <c r="L44" s="56">
        <v>2.555447</v>
      </c>
      <c r="M44" s="56">
        <v>3.3060040000000002</v>
      </c>
      <c r="N44" s="56">
        <v>5.0615129999999997</v>
      </c>
      <c r="O44" s="56">
        <v>6.3469800000000003</v>
      </c>
      <c r="P44" s="141">
        <v>5.8674210000000002</v>
      </c>
      <c r="Q44" s="116">
        <v>48397</v>
      </c>
      <c r="R44" s="72">
        <v>36344</v>
      </c>
      <c r="S44" s="72">
        <v>31958</v>
      </c>
      <c r="T44" s="72">
        <v>21043</v>
      </c>
      <c r="U44" s="72">
        <v>18966</v>
      </c>
      <c r="V44" s="132">
        <v>14792</v>
      </c>
      <c r="W44" s="115">
        <v>2309329.085</v>
      </c>
      <c r="X44" s="70">
        <v>2468556.915</v>
      </c>
      <c r="Y44" s="77">
        <v>1362460.8219999999</v>
      </c>
      <c r="Z44" s="78">
        <v>1482035.1780000001</v>
      </c>
      <c r="AA44" s="70">
        <v>914122.49</v>
      </c>
      <c r="AB44" s="70">
        <v>1019267.51</v>
      </c>
      <c r="AC44" s="77">
        <v>381143.03999999998</v>
      </c>
      <c r="AD44" s="78">
        <v>450376.96000000002</v>
      </c>
      <c r="AE44" s="70">
        <v>267625.33100000001</v>
      </c>
      <c r="AF44" s="70">
        <v>330024.66899999999</v>
      </c>
      <c r="AG44" s="77">
        <v>227776.57699999999</v>
      </c>
      <c r="AH44" s="174">
        <v>276443.42300000001</v>
      </c>
      <c r="AI44" s="255"/>
      <c r="AJ44" s="186">
        <v>2371229</v>
      </c>
      <c r="AK44" s="89">
        <v>1389783</v>
      </c>
      <c r="AL44" s="89">
        <v>981446</v>
      </c>
      <c r="AM44" s="89">
        <v>415187</v>
      </c>
      <c r="AN44" s="89">
        <v>293599</v>
      </c>
      <c r="AO44" s="194">
        <v>272660</v>
      </c>
      <c r="AP44" s="186">
        <v>2435637</v>
      </c>
      <c r="AQ44" s="89">
        <v>1422204</v>
      </c>
      <c r="AR44" s="89">
        <v>1013433</v>
      </c>
      <c r="AS44" s="89">
        <v>420511</v>
      </c>
      <c r="AT44" s="89">
        <v>339539</v>
      </c>
      <c r="AU44" s="194">
        <v>253383</v>
      </c>
      <c r="AV44" s="116">
        <v>-64408</v>
      </c>
      <c r="AW44" s="72">
        <v>-32421</v>
      </c>
      <c r="AX44" s="72">
        <v>-31987</v>
      </c>
      <c r="AY44" s="72">
        <v>-5324</v>
      </c>
      <c r="AZ44" s="72">
        <v>-45940</v>
      </c>
      <c r="BA44" s="132">
        <v>19277</v>
      </c>
      <c r="BB44" s="224" t="str">
        <f t="shared" si="12"/>
        <v>«</v>
      </c>
      <c r="BC44" s="64" t="str">
        <f t="shared" si="12"/>
        <v>«</v>
      </c>
      <c r="BD44" s="64" t="str">
        <f t="shared" si="10"/>
        <v>«</v>
      </c>
      <c r="BE44" s="64" t="str">
        <f t="shared" si="8"/>
        <v>«</v>
      </c>
      <c r="BF44" s="64" t="str">
        <f t="shared" si="11"/>
        <v>«</v>
      </c>
      <c r="BG44" s="231" t="str">
        <f t="shared" si="9"/>
        <v>«</v>
      </c>
    </row>
    <row r="45" spans="1:59" ht="12" customHeight="1" x14ac:dyDescent="0.2">
      <c r="A45" s="5"/>
      <c r="B45" s="6"/>
      <c r="C45" s="7" t="s">
        <v>29</v>
      </c>
      <c r="D45" s="7"/>
      <c r="E45" s="116">
        <v>1408058</v>
      </c>
      <c r="F45" s="72">
        <v>831709</v>
      </c>
      <c r="G45" s="72">
        <v>576349</v>
      </c>
      <c r="H45" s="72">
        <v>245438</v>
      </c>
      <c r="I45" s="72">
        <v>167726</v>
      </c>
      <c r="J45" s="132">
        <v>163185</v>
      </c>
      <c r="K45" s="123">
        <v>2.527987</v>
      </c>
      <c r="L45" s="56">
        <v>3.2459500000000001</v>
      </c>
      <c r="M45" s="56">
        <v>4.0252290000000004</v>
      </c>
      <c r="N45" s="56">
        <v>6.4209699999999996</v>
      </c>
      <c r="O45" s="56">
        <v>7.1820789999999999</v>
      </c>
      <c r="P45" s="141">
        <v>7.3724259999999999</v>
      </c>
      <c r="Q45" s="116">
        <v>35595</v>
      </c>
      <c r="R45" s="72">
        <v>26996</v>
      </c>
      <c r="S45" s="72">
        <v>23199</v>
      </c>
      <c r="T45" s="72">
        <v>15759</v>
      </c>
      <c r="U45" s="72">
        <v>12046</v>
      </c>
      <c r="V45" s="132">
        <v>12030</v>
      </c>
      <c r="W45" s="115">
        <v>1349503.365</v>
      </c>
      <c r="X45" s="70">
        <v>1466612.635</v>
      </c>
      <c r="Y45" s="77">
        <v>787299.16200000001</v>
      </c>
      <c r="Z45" s="78">
        <v>876118.83799999999</v>
      </c>
      <c r="AA45" s="70">
        <v>538186.03899999999</v>
      </c>
      <c r="AB45" s="70">
        <v>614511.96100000001</v>
      </c>
      <c r="AC45" s="77">
        <v>219513.62100000001</v>
      </c>
      <c r="AD45" s="78">
        <v>271362.37900000002</v>
      </c>
      <c r="AE45" s="70">
        <v>147909.97899999999</v>
      </c>
      <c r="AF45" s="70">
        <v>187542.02100000001</v>
      </c>
      <c r="AG45" s="77">
        <v>143394.51</v>
      </c>
      <c r="AH45" s="174">
        <v>182975.49</v>
      </c>
      <c r="AI45" s="255"/>
      <c r="AJ45" s="186">
        <v>1421828</v>
      </c>
      <c r="AK45" s="89">
        <v>844358</v>
      </c>
      <c r="AL45" s="89">
        <v>577470</v>
      </c>
      <c r="AM45" s="89">
        <v>248382</v>
      </c>
      <c r="AN45" s="89">
        <v>167634</v>
      </c>
      <c r="AO45" s="194">
        <v>161454</v>
      </c>
      <c r="AP45" s="186">
        <v>1333862</v>
      </c>
      <c r="AQ45" s="89">
        <v>820844</v>
      </c>
      <c r="AR45" s="89">
        <v>513018</v>
      </c>
      <c r="AS45" s="89">
        <v>213016</v>
      </c>
      <c r="AT45" s="89">
        <v>171512</v>
      </c>
      <c r="AU45" s="194">
        <v>128490</v>
      </c>
      <c r="AV45" s="116">
        <v>87966</v>
      </c>
      <c r="AW45" s="72">
        <v>23514</v>
      </c>
      <c r="AX45" s="72">
        <v>64452</v>
      </c>
      <c r="AY45" s="72">
        <v>35366</v>
      </c>
      <c r="AZ45" s="72">
        <v>-3878</v>
      </c>
      <c r="BA45" s="132">
        <v>32964</v>
      </c>
      <c r="BB45" s="224" t="str">
        <f t="shared" si="12"/>
        <v>«</v>
      </c>
      <c r="BC45" s="64" t="str">
        <f t="shared" si="12"/>
        <v>«</v>
      </c>
      <c r="BD45" s="64" t="str">
        <f t="shared" si="10"/>
        <v>«</v>
      </c>
      <c r="BE45" s="64" t="str">
        <f t="shared" si="8"/>
        <v>«</v>
      </c>
      <c r="BF45" s="64" t="str">
        <f t="shared" si="11"/>
        <v>«</v>
      </c>
      <c r="BG45" s="231" t="str">
        <f t="shared" si="9"/>
        <v>«</v>
      </c>
    </row>
    <row r="46" spans="1:59" ht="12" customHeight="1" x14ac:dyDescent="0.2">
      <c r="A46" s="5"/>
      <c r="B46" s="6" t="s">
        <v>14</v>
      </c>
      <c r="C46" s="7"/>
      <c r="D46" s="7"/>
      <c r="E46" s="115">
        <v>248174</v>
      </c>
      <c r="F46" s="70">
        <v>156358</v>
      </c>
      <c r="G46" s="70">
        <v>91816</v>
      </c>
      <c r="H46" s="70">
        <v>27291</v>
      </c>
      <c r="I46" s="70">
        <v>26164</v>
      </c>
      <c r="J46" s="131">
        <v>38361</v>
      </c>
      <c r="K46" s="124">
        <v>0</v>
      </c>
      <c r="L46" s="45">
        <v>0</v>
      </c>
      <c r="M46" s="45">
        <v>0</v>
      </c>
      <c r="N46" s="45">
        <v>0</v>
      </c>
      <c r="O46" s="45">
        <v>0</v>
      </c>
      <c r="P46" s="142">
        <v>0</v>
      </c>
      <c r="Q46" s="115">
        <v>0</v>
      </c>
      <c r="R46" s="70">
        <v>0</v>
      </c>
      <c r="S46" s="70">
        <v>0</v>
      </c>
      <c r="T46" s="70">
        <v>0</v>
      </c>
      <c r="U46" s="70">
        <v>0</v>
      </c>
      <c r="V46" s="131">
        <v>0</v>
      </c>
      <c r="W46" s="115">
        <v>0</v>
      </c>
      <c r="X46" s="70">
        <v>0</v>
      </c>
      <c r="Y46" s="77">
        <v>0</v>
      </c>
      <c r="Z46" s="78">
        <v>0</v>
      </c>
      <c r="AA46" s="70">
        <v>0</v>
      </c>
      <c r="AB46" s="70">
        <v>0</v>
      </c>
      <c r="AC46" s="77">
        <v>0</v>
      </c>
      <c r="AD46" s="78">
        <v>0</v>
      </c>
      <c r="AE46" s="70">
        <v>0</v>
      </c>
      <c r="AF46" s="70">
        <v>0</v>
      </c>
      <c r="AG46" s="77">
        <v>0</v>
      </c>
      <c r="AH46" s="174">
        <v>0</v>
      </c>
      <c r="AI46" s="255"/>
      <c r="AJ46" s="115">
        <v>252244</v>
      </c>
      <c r="AK46" s="70">
        <v>161763</v>
      </c>
      <c r="AL46" s="70">
        <v>90481</v>
      </c>
      <c r="AM46" s="70">
        <v>24594</v>
      </c>
      <c r="AN46" s="70">
        <v>24632</v>
      </c>
      <c r="AO46" s="131">
        <v>41255</v>
      </c>
      <c r="AP46" s="115">
        <v>230108</v>
      </c>
      <c r="AQ46" s="70">
        <v>145726</v>
      </c>
      <c r="AR46" s="70">
        <v>84382</v>
      </c>
      <c r="AS46" s="70">
        <v>25173</v>
      </c>
      <c r="AT46" s="70">
        <v>24876</v>
      </c>
      <c r="AU46" s="131">
        <v>34333</v>
      </c>
      <c r="AV46" s="115">
        <v>22136</v>
      </c>
      <c r="AW46" s="70">
        <v>16037</v>
      </c>
      <c r="AX46" s="70">
        <v>6099</v>
      </c>
      <c r="AY46" s="70">
        <v>-579</v>
      </c>
      <c r="AZ46" s="70">
        <v>-244</v>
      </c>
      <c r="BA46" s="131">
        <v>6922</v>
      </c>
      <c r="BB46" s="223"/>
      <c r="BC46" s="61"/>
      <c r="BD46" s="61"/>
      <c r="BE46" s="61"/>
      <c r="BF46" s="61"/>
      <c r="BG46" s="230"/>
    </row>
    <row r="47" spans="1:59" ht="9.75" customHeight="1" x14ac:dyDescent="0.2">
      <c r="A47" s="5"/>
      <c r="B47" s="6"/>
      <c r="C47" s="7"/>
      <c r="D47" s="7"/>
      <c r="E47" s="115"/>
      <c r="F47" s="70"/>
      <c r="G47" s="70"/>
      <c r="H47" s="70"/>
      <c r="I47" s="70"/>
      <c r="J47" s="131"/>
      <c r="K47" s="124"/>
      <c r="L47" s="45"/>
      <c r="M47" s="45"/>
      <c r="N47" s="45"/>
      <c r="O47" s="45"/>
      <c r="P47" s="142"/>
      <c r="Q47" s="115"/>
      <c r="R47" s="70"/>
      <c r="S47" s="70"/>
      <c r="T47" s="70"/>
      <c r="U47" s="70"/>
      <c r="V47" s="131"/>
      <c r="W47" s="115"/>
      <c r="X47" s="70"/>
      <c r="Y47" s="77"/>
      <c r="Z47" s="78"/>
      <c r="AA47" s="70"/>
      <c r="AB47" s="70"/>
      <c r="AC47" s="77"/>
      <c r="AD47" s="78"/>
      <c r="AE47" s="70"/>
      <c r="AF47" s="70"/>
      <c r="AG47" s="77"/>
      <c r="AH47" s="174"/>
      <c r="AI47" s="255"/>
      <c r="AJ47" s="115"/>
      <c r="AK47" s="70"/>
      <c r="AL47" s="70"/>
      <c r="AM47" s="70"/>
      <c r="AN47" s="70"/>
      <c r="AO47" s="131"/>
      <c r="AP47" s="115"/>
      <c r="AQ47" s="70"/>
      <c r="AR47" s="70"/>
      <c r="AS47" s="70"/>
      <c r="AT47" s="70"/>
      <c r="AU47" s="131"/>
      <c r="AV47" s="115"/>
      <c r="AW47" s="70"/>
      <c r="AX47" s="70"/>
      <c r="AY47" s="70"/>
      <c r="AZ47" s="70"/>
      <c r="BA47" s="131"/>
      <c r="BB47" s="223"/>
      <c r="BC47" s="61"/>
      <c r="BD47" s="61"/>
      <c r="BE47" s="61"/>
      <c r="BF47" s="61"/>
      <c r="BG47" s="230"/>
    </row>
    <row r="48" spans="1:59" ht="12" customHeight="1" x14ac:dyDescent="0.2">
      <c r="A48" s="35"/>
      <c r="B48" s="36" t="s">
        <v>30</v>
      </c>
      <c r="C48" s="37"/>
      <c r="D48" s="37"/>
      <c r="E48" s="117">
        <v>33428261</v>
      </c>
      <c r="F48" s="73">
        <v>15975399</v>
      </c>
      <c r="G48" s="73">
        <v>17452862</v>
      </c>
      <c r="H48" s="73">
        <v>4838269</v>
      </c>
      <c r="I48" s="73">
        <v>4750667</v>
      </c>
      <c r="J48" s="133">
        <v>7863926</v>
      </c>
      <c r="K48" s="148">
        <v>0.49219099999999999</v>
      </c>
      <c r="L48" s="57">
        <v>0.62334299999999998</v>
      </c>
      <c r="M48" s="57">
        <v>0.75043899999999997</v>
      </c>
      <c r="N48" s="57">
        <v>1.3474440000000001</v>
      </c>
      <c r="O48" s="57">
        <v>1.458585</v>
      </c>
      <c r="P48" s="156">
        <v>1.144633</v>
      </c>
      <c r="Q48" s="117">
        <v>164530</v>
      </c>
      <c r="R48" s="73">
        <v>99581</v>
      </c>
      <c r="S48" s="73">
        <v>130973</v>
      </c>
      <c r="T48" s="73">
        <v>65192</v>
      </c>
      <c r="U48" s="73">
        <v>69292</v>
      </c>
      <c r="V48" s="133">
        <v>90013</v>
      </c>
      <c r="W48" s="165">
        <v>33157607.682</v>
      </c>
      <c r="X48" s="82">
        <v>33698914.318000004</v>
      </c>
      <c r="Y48" s="83">
        <v>15811587.355</v>
      </c>
      <c r="Z48" s="84">
        <v>16139210.645</v>
      </c>
      <c r="AA48" s="82">
        <v>17237411.394000001</v>
      </c>
      <c r="AB48" s="82">
        <v>17668312.605999999</v>
      </c>
      <c r="AC48" s="83">
        <v>4731026.6119999997</v>
      </c>
      <c r="AD48" s="84">
        <v>4945511.3880000003</v>
      </c>
      <c r="AE48" s="82">
        <v>4636680.8320000004</v>
      </c>
      <c r="AF48" s="82">
        <v>4864653.1679999996</v>
      </c>
      <c r="AG48" s="83">
        <v>7715854.4380000001</v>
      </c>
      <c r="AH48" s="176">
        <v>8011997.5619999999</v>
      </c>
      <c r="AI48" s="255"/>
      <c r="AJ48" s="187">
        <v>33497328</v>
      </c>
      <c r="AK48" s="90">
        <v>16023290</v>
      </c>
      <c r="AL48" s="90">
        <v>17474038</v>
      </c>
      <c r="AM48" s="90">
        <v>4872243</v>
      </c>
      <c r="AN48" s="90">
        <v>4746615</v>
      </c>
      <c r="AO48" s="195">
        <v>7855180</v>
      </c>
      <c r="AP48" s="187">
        <v>32392870</v>
      </c>
      <c r="AQ48" s="90">
        <v>15361348</v>
      </c>
      <c r="AR48" s="90">
        <v>17031522</v>
      </c>
      <c r="AS48" s="90">
        <v>4736875</v>
      </c>
      <c r="AT48" s="90">
        <v>4550907</v>
      </c>
      <c r="AU48" s="195">
        <v>7743740</v>
      </c>
      <c r="AV48" s="117">
        <v>1104458</v>
      </c>
      <c r="AW48" s="73">
        <v>661942</v>
      </c>
      <c r="AX48" s="73">
        <v>442516</v>
      </c>
      <c r="AY48" s="73">
        <v>135368</v>
      </c>
      <c r="AZ48" s="73">
        <v>195708</v>
      </c>
      <c r="BA48" s="133">
        <v>111440</v>
      </c>
      <c r="BB48" s="225" t="str">
        <f t="shared" ref="BB48:BD50" si="13">CHAR(173)</f>
        <v>­</v>
      </c>
      <c r="BC48" s="65" t="str">
        <f t="shared" si="13"/>
        <v>­</v>
      </c>
      <c r="BD48" s="65" t="str">
        <f t="shared" si="13"/>
        <v>­</v>
      </c>
      <c r="BE48" s="65" t="str">
        <f>CHAR(171)</f>
        <v>«</v>
      </c>
      <c r="BF48" s="65" t="str">
        <f>CHAR(171)</f>
        <v>«</v>
      </c>
      <c r="BG48" s="232" t="str">
        <f>CHAR(171)</f>
        <v>«</v>
      </c>
    </row>
    <row r="49" spans="1:59" ht="12" customHeight="1" x14ac:dyDescent="0.2">
      <c r="A49" s="5"/>
      <c r="B49" s="6" t="s">
        <v>31</v>
      </c>
      <c r="C49" s="7"/>
      <c r="D49" s="7"/>
      <c r="E49" s="116">
        <v>4057928</v>
      </c>
      <c r="F49" s="72">
        <v>1126837</v>
      </c>
      <c r="G49" s="72">
        <v>2931091</v>
      </c>
      <c r="H49" s="72">
        <v>423690</v>
      </c>
      <c r="I49" s="72">
        <v>701897</v>
      </c>
      <c r="J49" s="132">
        <v>1805504</v>
      </c>
      <c r="K49" s="123">
        <v>1.837448</v>
      </c>
      <c r="L49" s="56">
        <v>3.1485690000000002</v>
      </c>
      <c r="M49" s="56">
        <v>2.2374000000000001</v>
      </c>
      <c r="N49" s="56">
        <v>4.9082129999999999</v>
      </c>
      <c r="O49" s="56">
        <v>4.6534170000000001</v>
      </c>
      <c r="P49" s="141">
        <v>2.9315410000000002</v>
      </c>
      <c r="Q49" s="116">
        <v>74562</v>
      </c>
      <c r="R49" s="72">
        <v>35479</v>
      </c>
      <c r="S49" s="72">
        <v>65580</v>
      </c>
      <c r="T49" s="72">
        <v>20795</v>
      </c>
      <c r="U49" s="72">
        <v>32662</v>
      </c>
      <c r="V49" s="132">
        <v>52929</v>
      </c>
      <c r="W49" s="115">
        <v>3935272.9589999998</v>
      </c>
      <c r="X49" s="70">
        <v>4180583.0410000002</v>
      </c>
      <c r="Y49" s="77">
        <v>1068473.6410000001</v>
      </c>
      <c r="Z49" s="78">
        <v>1185200.3589999999</v>
      </c>
      <c r="AA49" s="70">
        <v>2823211.5419999999</v>
      </c>
      <c r="AB49" s="70">
        <v>3038970.4580000001</v>
      </c>
      <c r="AC49" s="77">
        <v>389481.22200000001</v>
      </c>
      <c r="AD49" s="78">
        <v>457898.77799999999</v>
      </c>
      <c r="AE49" s="70">
        <v>648167.68999999994</v>
      </c>
      <c r="AF49" s="70">
        <v>755626.31</v>
      </c>
      <c r="AG49" s="77">
        <v>1718435.6459999999</v>
      </c>
      <c r="AH49" s="174">
        <v>1892572.3540000001</v>
      </c>
      <c r="AI49" s="255"/>
      <c r="AJ49" s="186">
        <v>4042615</v>
      </c>
      <c r="AK49" s="89">
        <v>1151534</v>
      </c>
      <c r="AL49" s="89">
        <v>2891081</v>
      </c>
      <c r="AM49" s="89">
        <v>414730</v>
      </c>
      <c r="AN49" s="89">
        <v>703121</v>
      </c>
      <c r="AO49" s="194">
        <v>1773230</v>
      </c>
      <c r="AP49" s="186">
        <v>3492617</v>
      </c>
      <c r="AQ49" s="89">
        <v>901576</v>
      </c>
      <c r="AR49" s="89">
        <v>2591041</v>
      </c>
      <c r="AS49" s="89">
        <v>367620</v>
      </c>
      <c r="AT49" s="89">
        <v>569417</v>
      </c>
      <c r="AU49" s="194">
        <v>1654004</v>
      </c>
      <c r="AV49" s="116">
        <v>549998</v>
      </c>
      <c r="AW49" s="72">
        <v>249958</v>
      </c>
      <c r="AX49" s="72">
        <v>300040</v>
      </c>
      <c r="AY49" s="72">
        <v>47110</v>
      </c>
      <c r="AZ49" s="72">
        <v>133704</v>
      </c>
      <c r="BA49" s="132">
        <v>119226</v>
      </c>
      <c r="BB49" s="224" t="str">
        <f t="shared" si="13"/>
        <v>­</v>
      </c>
      <c r="BC49" s="64" t="str">
        <f t="shared" si="13"/>
        <v>­</v>
      </c>
      <c r="BD49" s="64" t="str">
        <f t="shared" si="13"/>
        <v>­</v>
      </c>
      <c r="BE49" s="64" t="str">
        <f>CHAR(171)</f>
        <v>«</v>
      </c>
      <c r="BF49" s="64" t="str">
        <f>CHAR(173)</f>
        <v>­</v>
      </c>
      <c r="BG49" s="231" t="str">
        <f>CHAR(171)</f>
        <v>«</v>
      </c>
    </row>
    <row r="50" spans="1:59" ht="12" customHeight="1" x14ac:dyDescent="0.2">
      <c r="A50" s="5"/>
      <c r="B50" s="6" t="s">
        <v>32</v>
      </c>
      <c r="C50" s="7"/>
      <c r="D50" s="7"/>
      <c r="E50" s="116">
        <v>9043219</v>
      </c>
      <c r="F50" s="72">
        <v>3804247</v>
      </c>
      <c r="G50" s="72">
        <v>5238972</v>
      </c>
      <c r="H50" s="72">
        <v>1411397</v>
      </c>
      <c r="I50" s="72">
        <v>1497460</v>
      </c>
      <c r="J50" s="132">
        <v>2330115</v>
      </c>
      <c r="K50" s="123">
        <v>1.1612720000000001</v>
      </c>
      <c r="L50" s="56">
        <v>1.5978129999999999</v>
      </c>
      <c r="M50" s="56">
        <v>1.634609</v>
      </c>
      <c r="N50" s="56">
        <v>2.5487649999999999</v>
      </c>
      <c r="O50" s="56">
        <v>3.3463419999999999</v>
      </c>
      <c r="P50" s="141">
        <v>2.549299</v>
      </c>
      <c r="Q50" s="116">
        <v>105016</v>
      </c>
      <c r="R50" s="72">
        <v>60784</v>
      </c>
      <c r="S50" s="72">
        <v>85636</v>
      </c>
      <c r="T50" s="72">
        <v>35973</v>
      </c>
      <c r="U50" s="72">
        <v>50110</v>
      </c>
      <c r="V50" s="132">
        <v>59401</v>
      </c>
      <c r="W50" s="115">
        <v>8870467.1170000006</v>
      </c>
      <c r="X50" s="70">
        <v>9215970.8829999994</v>
      </c>
      <c r="Y50" s="77">
        <v>3704256.0690000001</v>
      </c>
      <c r="Z50" s="78">
        <v>3904237.9309999999</v>
      </c>
      <c r="AA50" s="70">
        <v>5098099.6220000004</v>
      </c>
      <c r="AB50" s="70">
        <v>5379844.3779999996</v>
      </c>
      <c r="AC50" s="77">
        <v>1352221.102</v>
      </c>
      <c r="AD50" s="78">
        <v>1470572.898</v>
      </c>
      <c r="AE50" s="70">
        <v>1415028.8289999999</v>
      </c>
      <c r="AF50" s="70">
        <v>1579891.1710000001</v>
      </c>
      <c r="AG50" s="77">
        <v>2232399.3820000002</v>
      </c>
      <c r="AH50" s="174">
        <v>2427830.6179999998</v>
      </c>
      <c r="AI50" s="255"/>
      <c r="AJ50" s="186">
        <v>9086242</v>
      </c>
      <c r="AK50" s="89">
        <v>3826609</v>
      </c>
      <c r="AL50" s="89">
        <v>5259633</v>
      </c>
      <c r="AM50" s="89">
        <v>1384367</v>
      </c>
      <c r="AN50" s="89">
        <v>1513516</v>
      </c>
      <c r="AO50" s="194">
        <v>2361750</v>
      </c>
      <c r="AP50" s="186">
        <v>7866185</v>
      </c>
      <c r="AQ50" s="89">
        <v>3156388</v>
      </c>
      <c r="AR50" s="89">
        <v>4709797</v>
      </c>
      <c r="AS50" s="89">
        <v>1286617</v>
      </c>
      <c r="AT50" s="89">
        <v>1258999</v>
      </c>
      <c r="AU50" s="194">
        <v>2164181</v>
      </c>
      <c r="AV50" s="116">
        <v>1220057</v>
      </c>
      <c r="AW50" s="72">
        <v>670221</v>
      </c>
      <c r="AX50" s="72">
        <v>549836</v>
      </c>
      <c r="AY50" s="72">
        <v>97750</v>
      </c>
      <c r="AZ50" s="72">
        <v>254517</v>
      </c>
      <c r="BA50" s="132">
        <v>197569</v>
      </c>
      <c r="BB50" s="224" t="str">
        <f t="shared" si="13"/>
        <v>­</v>
      </c>
      <c r="BC50" s="64" t="str">
        <f t="shared" si="13"/>
        <v>­</v>
      </c>
      <c r="BD50" s="64" t="str">
        <f t="shared" si="13"/>
        <v>­</v>
      </c>
      <c r="BE50" s="64" t="str">
        <f>CHAR(171)</f>
        <v>«</v>
      </c>
      <c r="BF50" s="64" t="str">
        <f>CHAR(173)</f>
        <v>­</v>
      </c>
      <c r="BG50" s="231" t="str">
        <f>CHAR(173)</f>
        <v>­</v>
      </c>
    </row>
    <row r="51" spans="1:59" ht="12" customHeight="1" x14ac:dyDescent="0.2">
      <c r="A51" s="5"/>
      <c r="B51" s="6" t="s">
        <v>33</v>
      </c>
      <c r="C51" s="7"/>
      <c r="D51" s="7"/>
      <c r="E51" s="116">
        <v>6893499</v>
      </c>
      <c r="F51" s="72">
        <v>3693112</v>
      </c>
      <c r="G51" s="72">
        <v>3200387</v>
      </c>
      <c r="H51" s="72">
        <v>1104411</v>
      </c>
      <c r="I51" s="72">
        <v>985748</v>
      </c>
      <c r="J51" s="132">
        <v>1110228</v>
      </c>
      <c r="K51" s="123">
        <v>1.2260519999999999</v>
      </c>
      <c r="L51" s="56">
        <v>1.584797</v>
      </c>
      <c r="M51" s="56">
        <v>1.905176</v>
      </c>
      <c r="N51" s="56">
        <v>2.931867</v>
      </c>
      <c r="O51" s="56">
        <v>3.2882380000000002</v>
      </c>
      <c r="P51" s="141">
        <v>3.6237460000000001</v>
      </c>
      <c r="Q51" s="116">
        <v>84517</v>
      </c>
      <c r="R51" s="72">
        <v>58528</v>
      </c>
      <c r="S51" s="72">
        <v>60973</v>
      </c>
      <c r="T51" s="72">
        <v>32379</v>
      </c>
      <c r="U51" s="72">
        <v>32413</v>
      </c>
      <c r="V51" s="132">
        <v>40231</v>
      </c>
      <c r="W51" s="115">
        <v>6754467.0599999996</v>
      </c>
      <c r="X51" s="70">
        <v>7032530.9400000004</v>
      </c>
      <c r="Y51" s="77">
        <v>3596832.8709999998</v>
      </c>
      <c r="Z51" s="78">
        <v>3789391.1290000002</v>
      </c>
      <c r="AA51" s="70">
        <v>3100086.4040000001</v>
      </c>
      <c r="AB51" s="70">
        <v>3300687.5959999999</v>
      </c>
      <c r="AC51" s="77">
        <v>1051146.125</v>
      </c>
      <c r="AD51" s="78">
        <v>1157675.875</v>
      </c>
      <c r="AE51" s="70">
        <v>932427.39300000004</v>
      </c>
      <c r="AF51" s="70">
        <v>1039068.607</v>
      </c>
      <c r="AG51" s="77">
        <v>1044046.615</v>
      </c>
      <c r="AH51" s="174">
        <v>1176409.385</v>
      </c>
      <c r="AI51" s="255"/>
      <c r="AJ51" s="186">
        <v>6895468</v>
      </c>
      <c r="AK51" s="89">
        <v>3694224</v>
      </c>
      <c r="AL51" s="89">
        <v>3201244</v>
      </c>
      <c r="AM51" s="89">
        <v>1121307</v>
      </c>
      <c r="AN51" s="89">
        <v>958712</v>
      </c>
      <c r="AO51" s="194">
        <v>1121225</v>
      </c>
      <c r="AP51" s="186">
        <v>7639622</v>
      </c>
      <c r="AQ51" s="89">
        <v>3940795</v>
      </c>
      <c r="AR51" s="89">
        <v>3698827</v>
      </c>
      <c r="AS51" s="89">
        <v>1288123</v>
      </c>
      <c r="AT51" s="89">
        <v>1110186</v>
      </c>
      <c r="AU51" s="194">
        <v>1300518</v>
      </c>
      <c r="AV51" s="116">
        <v>-744154</v>
      </c>
      <c r="AW51" s="72">
        <v>-246571</v>
      </c>
      <c r="AX51" s="72">
        <v>-497583</v>
      </c>
      <c r="AY51" s="72">
        <v>-166816</v>
      </c>
      <c r="AZ51" s="72">
        <v>-151474</v>
      </c>
      <c r="BA51" s="132">
        <v>-179293</v>
      </c>
      <c r="BB51" s="224" t="str">
        <f t="shared" ref="BB51:BG51" si="14">CHAR(175)</f>
        <v>¯</v>
      </c>
      <c r="BC51" s="64" t="str">
        <f t="shared" si="14"/>
        <v>¯</v>
      </c>
      <c r="BD51" s="64" t="str">
        <f t="shared" si="14"/>
        <v>¯</v>
      </c>
      <c r="BE51" s="64" t="str">
        <f t="shared" si="14"/>
        <v>¯</v>
      </c>
      <c r="BF51" s="64" t="str">
        <f t="shared" si="14"/>
        <v>¯</v>
      </c>
      <c r="BG51" s="231" t="str">
        <f t="shared" si="14"/>
        <v>¯</v>
      </c>
    </row>
    <row r="52" spans="1:59" ht="12" customHeight="1" x14ac:dyDescent="0.2">
      <c r="A52" s="5"/>
      <c r="B52" s="6" t="s">
        <v>34</v>
      </c>
      <c r="C52" s="7"/>
      <c r="D52" s="7"/>
      <c r="E52" s="116">
        <v>4887163</v>
      </c>
      <c r="F52" s="72">
        <v>2924343</v>
      </c>
      <c r="G52" s="72">
        <v>1962820</v>
      </c>
      <c r="H52" s="72">
        <v>817572</v>
      </c>
      <c r="I52" s="72">
        <v>611576</v>
      </c>
      <c r="J52" s="132">
        <v>533672</v>
      </c>
      <c r="K52" s="123">
        <v>1.4638169999999999</v>
      </c>
      <c r="L52" s="56">
        <v>1.6909460000000001</v>
      </c>
      <c r="M52" s="56">
        <v>2.6338400000000002</v>
      </c>
      <c r="N52" s="56">
        <v>3.5289779999999999</v>
      </c>
      <c r="O52" s="56">
        <v>4.5667080000000002</v>
      </c>
      <c r="P52" s="141">
        <v>6.1011959999999998</v>
      </c>
      <c r="Q52" s="116">
        <v>71539</v>
      </c>
      <c r="R52" s="72">
        <v>49449</v>
      </c>
      <c r="S52" s="72">
        <v>51697</v>
      </c>
      <c r="T52" s="72">
        <v>28851</v>
      </c>
      <c r="U52" s="72">
        <v>27928</v>
      </c>
      <c r="V52" s="132">
        <v>32560</v>
      </c>
      <c r="W52" s="115">
        <v>4769481.1679999996</v>
      </c>
      <c r="X52" s="70">
        <v>5004844.8320000004</v>
      </c>
      <c r="Y52" s="77">
        <v>2842999.3110000002</v>
      </c>
      <c r="Z52" s="78">
        <v>3005686.6889999998</v>
      </c>
      <c r="AA52" s="70">
        <v>1877777.5530000001</v>
      </c>
      <c r="AB52" s="70">
        <v>2047862.4469999999</v>
      </c>
      <c r="AC52" s="77">
        <v>770110.56200000003</v>
      </c>
      <c r="AD52" s="78">
        <v>865033.43799999997</v>
      </c>
      <c r="AE52" s="70">
        <v>565632.97699999996</v>
      </c>
      <c r="AF52" s="70">
        <v>657519.02300000004</v>
      </c>
      <c r="AG52" s="77">
        <v>480110.18199999997</v>
      </c>
      <c r="AH52" s="174">
        <v>587233.81799999997</v>
      </c>
      <c r="AI52" s="255"/>
      <c r="AJ52" s="186">
        <v>4881855</v>
      </c>
      <c r="AK52" s="89">
        <v>2888818</v>
      </c>
      <c r="AL52" s="89">
        <v>1993037</v>
      </c>
      <c r="AM52" s="89">
        <v>842695</v>
      </c>
      <c r="AN52" s="89">
        <v>613112</v>
      </c>
      <c r="AO52" s="194">
        <v>537230</v>
      </c>
      <c r="AP52" s="186">
        <v>4677944</v>
      </c>
      <c r="AQ52" s="89">
        <v>2824220</v>
      </c>
      <c r="AR52" s="89">
        <v>1853724</v>
      </c>
      <c r="AS52" s="89">
        <v>748462</v>
      </c>
      <c r="AT52" s="89">
        <v>590707</v>
      </c>
      <c r="AU52" s="194">
        <v>514555</v>
      </c>
      <c r="AV52" s="116">
        <v>203911</v>
      </c>
      <c r="AW52" s="72">
        <v>64598</v>
      </c>
      <c r="AX52" s="72">
        <v>139313</v>
      </c>
      <c r="AY52" s="72">
        <v>94233</v>
      </c>
      <c r="AZ52" s="72">
        <v>22405</v>
      </c>
      <c r="BA52" s="132">
        <v>22675</v>
      </c>
      <c r="BB52" s="224" t="str">
        <f>CHAR(171)</f>
        <v>«</v>
      </c>
      <c r="BC52" s="64" t="str">
        <f>CHAR(171)</f>
        <v>«</v>
      </c>
      <c r="BD52" s="64" t="str">
        <f>CHAR(171)</f>
        <v>«</v>
      </c>
      <c r="BE52" s="64" t="str">
        <f>CHAR(173)</f>
        <v>­</v>
      </c>
      <c r="BF52" s="64" t="str">
        <f t="shared" ref="BF52:BG54" si="15">CHAR(171)</f>
        <v>«</v>
      </c>
      <c r="BG52" s="231" t="str">
        <f t="shared" si="15"/>
        <v>«</v>
      </c>
    </row>
    <row r="53" spans="1:59" ht="12" customHeight="1" x14ac:dyDescent="0.2">
      <c r="A53" s="5"/>
      <c r="B53" s="6" t="s">
        <v>35</v>
      </c>
      <c r="C53" s="7"/>
      <c r="D53" s="7"/>
      <c r="E53" s="116">
        <v>1677393</v>
      </c>
      <c r="F53" s="72">
        <v>1167106</v>
      </c>
      <c r="G53" s="72">
        <v>510287</v>
      </c>
      <c r="H53" s="72">
        <v>274046</v>
      </c>
      <c r="I53" s="72">
        <v>125291</v>
      </c>
      <c r="J53" s="132">
        <v>110950</v>
      </c>
      <c r="K53" s="123">
        <v>2.380738</v>
      </c>
      <c r="L53" s="56">
        <v>2.7752530000000002</v>
      </c>
      <c r="M53" s="56">
        <v>4.5775670000000002</v>
      </c>
      <c r="N53" s="56">
        <v>6.7064310000000003</v>
      </c>
      <c r="O53" s="56">
        <v>8.2206189999999992</v>
      </c>
      <c r="P53" s="141">
        <v>9.0924669999999992</v>
      </c>
      <c r="Q53" s="116">
        <v>39934</v>
      </c>
      <c r="R53" s="72">
        <v>32390</v>
      </c>
      <c r="S53" s="72">
        <v>23358</v>
      </c>
      <c r="T53" s="72">
        <v>18378</v>
      </c>
      <c r="U53" s="72">
        <v>10299</v>
      </c>
      <c r="V53" s="132">
        <v>10088</v>
      </c>
      <c r="W53" s="115">
        <v>1611701.017</v>
      </c>
      <c r="X53" s="70">
        <v>1743084.983</v>
      </c>
      <c r="Y53" s="77">
        <v>1113824.2220000001</v>
      </c>
      <c r="Z53" s="78">
        <v>1220387.7779999999</v>
      </c>
      <c r="AA53" s="70">
        <v>471861.89299999998</v>
      </c>
      <c r="AB53" s="70">
        <v>548712.10699999996</v>
      </c>
      <c r="AC53" s="77">
        <v>243813.03</v>
      </c>
      <c r="AD53" s="78">
        <v>304278.96999999997</v>
      </c>
      <c r="AE53" s="70">
        <v>108348</v>
      </c>
      <c r="AF53" s="70">
        <v>142234</v>
      </c>
      <c r="AG53" s="77">
        <v>94355.089000000007</v>
      </c>
      <c r="AH53" s="174">
        <v>127544.91099999999</v>
      </c>
      <c r="AI53" s="255"/>
      <c r="AJ53" s="186">
        <v>1690819</v>
      </c>
      <c r="AK53" s="89">
        <v>1156354</v>
      </c>
      <c r="AL53" s="89">
        <v>534465</v>
      </c>
      <c r="AM53" s="89">
        <v>290549</v>
      </c>
      <c r="AN53" s="89">
        <v>133246</v>
      </c>
      <c r="AO53" s="194">
        <v>110670</v>
      </c>
      <c r="AP53" s="186">
        <v>1945298</v>
      </c>
      <c r="AQ53" s="89">
        <v>1350968</v>
      </c>
      <c r="AR53" s="89">
        <v>594330</v>
      </c>
      <c r="AS53" s="89">
        <v>286265</v>
      </c>
      <c r="AT53" s="89">
        <v>165941</v>
      </c>
      <c r="AU53" s="194">
        <v>142124</v>
      </c>
      <c r="AV53" s="116">
        <v>-254479</v>
      </c>
      <c r="AW53" s="72">
        <v>-194614</v>
      </c>
      <c r="AX53" s="72">
        <v>-59865</v>
      </c>
      <c r="AY53" s="72">
        <v>4284</v>
      </c>
      <c r="AZ53" s="72">
        <v>-32695</v>
      </c>
      <c r="BA53" s="132">
        <v>-31454</v>
      </c>
      <c r="BB53" s="224" t="str">
        <f>CHAR(175)</f>
        <v>¯</v>
      </c>
      <c r="BC53" s="64" t="str">
        <f>CHAR(175)</f>
        <v>¯</v>
      </c>
      <c r="BD53" s="64" t="str">
        <f>CHAR(171)</f>
        <v>«</v>
      </c>
      <c r="BE53" s="64" t="str">
        <f>CHAR(171)</f>
        <v>«</v>
      </c>
      <c r="BF53" s="64" t="str">
        <f t="shared" si="15"/>
        <v>«</v>
      </c>
      <c r="BG53" s="231" t="str">
        <f t="shared" si="15"/>
        <v>«</v>
      </c>
    </row>
    <row r="54" spans="1:59" ht="12" customHeight="1" x14ac:dyDescent="0.2">
      <c r="A54" s="5"/>
      <c r="B54" s="6" t="s">
        <v>152</v>
      </c>
      <c r="C54" s="7"/>
      <c r="D54" s="7"/>
      <c r="E54" s="116">
        <v>1999072</v>
      </c>
      <c r="F54" s="72">
        <v>199736</v>
      </c>
      <c r="G54" s="72">
        <v>1799336</v>
      </c>
      <c r="H54" s="72">
        <v>133347</v>
      </c>
      <c r="I54" s="72">
        <v>318033</v>
      </c>
      <c r="J54" s="132">
        <v>1347956</v>
      </c>
      <c r="K54" s="123">
        <v>2.9367130000000001</v>
      </c>
      <c r="L54" s="56">
        <v>6.2767910000000002</v>
      </c>
      <c r="M54" s="56">
        <v>3.1874389999999999</v>
      </c>
      <c r="N54" s="56">
        <v>8.7152320000000003</v>
      </c>
      <c r="O54" s="56">
        <v>7.0814550000000001</v>
      </c>
      <c r="P54" s="141">
        <v>3.8168639999999998</v>
      </c>
      <c r="Q54" s="116">
        <v>58707</v>
      </c>
      <c r="R54" s="72">
        <v>12537</v>
      </c>
      <c r="S54" s="72">
        <v>57352</v>
      </c>
      <c r="T54" s="72">
        <v>11621</v>
      </c>
      <c r="U54" s="72">
        <v>22521</v>
      </c>
      <c r="V54" s="132">
        <v>51449</v>
      </c>
      <c r="W54" s="115">
        <v>1902498.9609999999</v>
      </c>
      <c r="X54" s="70">
        <v>2095645.0390000001</v>
      </c>
      <c r="Y54" s="77">
        <v>179112.61600000001</v>
      </c>
      <c r="Z54" s="78">
        <v>220359.38399999999</v>
      </c>
      <c r="AA54" s="70">
        <v>1704990.7409999999</v>
      </c>
      <c r="AB54" s="70">
        <v>1893681.2590000001</v>
      </c>
      <c r="AC54" s="77">
        <v>114229.63099999999</v>
      </c>
      <c r="AD54" s="78">
        <v>152464.36900000001</v>
      </c>
      <c r="AE54" s="70">
        <v>280985.35499999998</v>
      </c>
      <c r="AF54" s="70">
        <v>355080.64500000002</v>
      </c>
      <c r="AG54" s="77">
        <v>1263321.338</v>
      </c>
      <c r="AH54" s="174">
        <v>1432590.662</v>
      </c>
      <c r="AI54" s="255"/>
      <c r="AJ54" s="186">
        <v>1991419</v>
      </c>
      <c r="AK54" s="89">
        <v>200416</v>
      </c>
      <c r="AL54" s="89">
        <v>1791003</v>
      </c>
      <c r="AM54" s="89">
        <v>140332</v>
      </c>
      <c r="AN54" s="89">
        <v>333362</v>
      </c>
      <c r="AO54" s="194">
        <v>1317309</v>
      </c>
      <c r="AP54" s="186">
        <v>2025582</v>
      </c>
      <c r="AQ54" s="89">
        <v>194572</v>
      </c>
      <c r="AR54" s="89">
        <v>1831010</v>
      </c>
      <c r="AS54" s="89">
        <v>150041</v>
      </c>
      <c r="AT54" s="89">
        <v>318755</v>
      </c>
      <c r="AU54" s="194">
        <v>1362214</v>
      </c>
      <c r="AV54" s="116">
        <v>-34163</v>
      </c>
      <c r="AW54" s="72">
        <v>5844</v>
      </c>
      <c r="AX54" s="72">
        <v>-40007</v>
      </c>
      <c r="AY54" s="72">
        <v>-9709</v>
      </c>
      <c r="AZ54" s="72">
        <v>14607</v>
      </c>
      <c r="BA54" s="132">
        <v>-44905</v>
      </c>
      <c r="BB54" s="224" t="str">
        <f>CHAR(171)</f>
        <v>«</v>
      </c>
      <c r="BC54" s="64" t="str">
        <f>CHAR(171)</f>
        <v>«</v>
      </c>
      <c r="BD54" s="64" t="str">
        <f>CHAR(171)</f>
        <v>«</v>
      </c>
      <c r="BE54" s="64" t="str">
        <f>CHAR(171)</f>
        <v>«</v>
      </c>
      <c r="BF54" s="64" t="str">
        <f t="shared" si="15"/>
        <v>«</v>
      </c>
      <c r="BG54" s="231" t="str">
        <f t="shared" si="15"/>
        <v>«</v>
      </c>
    </row>
    <row r="55" spans="1:59" ht="12" customHeight="1" x14ac:dyDescent="0.2">
      <c r="A55" s="5"/>
      <c r="B55" s="6" t="s">
        <v>14</v>
      </c>
      <c r="C55" s="7"/>
      <c r="D55" s="7"/>
      <c r="E55" s="115">
        <v>4869987</v>
      </c>
      <c r="F55" s="70">
        <v>3060018</v>
      </c>
      <c r="G55" s="70">
        <v>1809969</v>
      </c>
      <c r="H55" s="70">
        <v>673806</v>
      </c>
      <c r="I55" s="70">
        <v>510662</v>
      </c>
      <c r="J55" s="131">
        <v>625501</v>
      </c>
      <c r="K55" s="124">
        <v>0</v>
      </c>
      <c r="L55" s="45">
        <v>0</v>
      </c>
      <c r="M55" s="45">
        <v>0</v>
      </c>
      <c r="N55" s="45">
        <v>0</v>
      </c>
      <c r="O55" s="45">
        <v>0</v>
      </c>
      <c r="P55" s="142">
        <v>0</v>
      </c>
      <c r="Q55" s="115">
        <v>0</v>
      </c>
      <c r="R55" s="70">
        <v>0</v>
      </c>
      <c r="S55" s="70">
        <v>0</v>
      </c>
      <c r="T55" s="70">
        <v>0</v>
      </c>
      <c r="U55" s="70">
        <v>0</v>
      </c>
      <c r="V55" s="131">
        <v>0</v>
      </c>
      <c r="W55" s="115">
        <v>0</v>
      </c>
      <c r="X55" s="70">
        <v>0</v>
      </c>
      <c r="Y55" s="77">
        <v>0</v>
      </c>
      <c r="Z55" s="78">
        <v>0</v>
      </c>
      <c r="AA55" s="70">
        <v>0</v>
      </c>
      <c r="AB55" s="70">
        <v>0</v>
      </c>
      <c r="AC55" s="77">
        <v>0</v>
      </c>
      <c r="AD55" s="78">
        <v>0</v>
      </c>
      <c r="AE55" s="70">
        <v>0</v>
      </c>
      <c r="AF55" s="70">
        <v>0</v>
      </c>
      <c r="AG55" s="77">
        <v>0</v>
      </c>
      <c r="AH55" s="174">
        <v>0</v>
      </c>
      <c r="AI55" s="255"/>
      <c r="AJ55" s="115">
        <v>4908910</v>
      </c>
      <c r="AK55" s="70">
        <v>3105335</v>
      </c>
      <c r="AL55" s="70">
        <v>1803575</v>
      </c>
      <c r="AM55" s="70">
        <v>678263</v>
      </c>
      <c r="AN55" s="70">
        <v>491546</v>
      </c>
      <c r="AO55" s="131">
        <v>633766</v>
      </c>
      <c r="AP55" s="115">
        <v>4745622</v>
      </c>
      <c r="AQ55" s="70">
        <v>2992829</v>
      </c>
      <c r="AR55" s="70">
        <v>1752793</v>
      </c>
      <c r="AS55" s="70">
        <v>609747</v>
      </c>
      <c r="AT55" s="70">
        <v>536902</v>
      </c>
      <c r="AU55" s="131">
        <v>606144</v>
      </c>
      <c r="AV55" s="115">
        <v>163288</v>
      </c>
      <c r="AW55" s="70">
        <v>112506</v>
      </c>
      <c r="AX55" s="70">
        <v>50782</v>
      </c>
      <c r="AY55" s="70">
        <v>68516</v>
      </c>
      <c r="AZ55" s="70">
        <v>-45356</v>
      </c>
      <c r="BA55" s="131">
        <v>27622</v>
      </c>
      <c r="BB55" s="223"/>
      <c r="BC55" s="61"/>
      <c r="BD55" s="61"/>
      <c r="BE55" s="61"/>
      <c r="BF55" s="61"/>
      <c r="BG55" s="230"/>
    </row>
    <row r="56" spans="1:59" ht="9.75" customHeight="1" x14ac:dyDescent="0.2">
      <c r="A56" s="5"/>
      <c r="B56" s="6"/>
      <c r="C56" s="7"/>
      <c r="D56" s="7"/>
      <c r="E56" s="115"/>
      <c r="F56" s="70"/>
      <c r="G56" s="70"/>
      <c r="H56" s="70"/>
      <c r="I56" s="70"/>
      <c r="J56" s="131"/>
      <c r="K56" s="124"/>
      <c r="L56" s="45"/>
      <c r="M56" s="45"/>
      <c r="N56" s="45"/>
      <c r="O56" s="45"/>
      <c r="P56" s="142"/>
      <c r="Q56" s="115"/>
      <c r="R56" s="70"/>
      <c r="S56" s="70"/>
      <c r="T56" s="70"/>
      <c r="U56" s="70"/>
      <c r="V56" s="131"/>
      <c r="W56" s="115"/>
      <c r="X56" s="70"/>
      <c r="Y56" s="77"/>
      <c r="Z56" s="78"/>
      <c r="AA56" s="70"/>
      <c r="AB56" s="70"/>
      <c r="AC56" s="77"/>
      <c r="AD56" s="78"/>
      <c r="AE56" s="70"/>
      <c r="AF56" s="70"/>
      <c r="AG56" s="77"/>
      <c r="AH56" s="174"/>
      <c r="AI56" s="255"/>
      <c r="AJ56" s="115"/>
      <c r="AK56" s="70"/>
      <c r="AL56" s="70"/>
      <c r="AM56" s="70"/>
      <c r="AN56" s="70"/>
      <c r="AO56" s="131"/>
      <c r="AP56" s="115"/>
      <c r="AQ56" s="70"/>
      <c r="AR56" s="70"/>
      <c r="AS56" s="70"/>
      <c r="AT56" s="70"/>
      <c r="AU56" s="131"/>
      <c r="AV56" s="115"/>
      <c r="AW56" s="70"/>
      <c r="AX56" s="70"/>
      <c r="AY56" s="70"/>
      <c r="AZ56" s="70"/>
      <c r="BA56" s="131"/>
      <c r="BB56" s="223"/>
      <c r="BC56" s="61"/>
      <c r="BD56" s="61"/>
      <c r="BE56" s="61"/>
      <c r="BF56" s="61"/>
      <c r="BG56" s="230"/>
    </row>
    <row r="57" spans="1:59" ht="12" customHeight="1" x14ac:dyDescent="0.2">
      <c r="A57" s="35"/>
      <c r="B57" s="36" t="s">
        <v>36</v>
      </c>
      <c r="C57" s="37"/>
      <c r="D57" s="37"/>
      <c r="E57" s="117">
        <v>33428261</v>
      </c>
      <c r="F57" s="73">
        <v>15975399</v>
      </c>
      <c r="G57" s="73">
        <v>17452862</v>
      </c>
      <c r="H57" s="73">
        <v>4838269</v>
      </c>
      <c r="I57" s="73">
        <v>4750667</v>
      </c>
      <c r="J57" s="133">
        <v>7863926</v>
      </c>
      <c r="K57" s="148">
        <v>0.49219099999999999</v>
      </c>
      <c r="L57" s="57">
        <v>0.62334299999999998</v>
      </c>
      <c r="M57" s="57">
        <v>0.75043899999999997</v>
      </c>
      <c r="N57" s="57">
        <v>1.3474440000000001</v>
      </c>
      <c r="O57" s="57">
        <v>1.458585</v>
      </c>
      <c r="P57" s="156">
        <v>1.144633</v>
      </c>
      <c r="Q57" s="117">
        <v>164530</v>
      </c>
      <c r="R57" s="73">
        <v>99581</v>
      </c>
      <c r="S57" s="73">
        <v>130973</v>
      </c>
      <c r="T57" s="73">
        <v>65192</v>
      </c>
      <c r="U57" s="73">
        <v>69292</v>
      </c>
      <c r="V57" s="133">
        <v>90013</v>
      </c>
      <c r="W57" s="165">
        <v>33157607.682</v>
      </c>
      <c r="X57" s="82">
        <v>33698914.318000004</v>
      </c>
      <c r="Y57" s="83">
        <v>15811587.355</v>
      </c>
      <c r="Z57" s="84">
        <v>16139210.645</v>
      </c>
      <c r="AA57" s="82">
        <v>17237411.394000001</v>
      </c>
      <c r="AB57" s="82">
        <v>17668312.605999999</v>
      </c>
      <c r="AC57" s="83">
        <v>4731026.6119999997</v>
      </c>
      <c r="AD57" s="84">
        <v>4945511.3880000003</v>
      </c>
      <c r="AE57" s="82">
        <v>4636680.8320000004</v>
      </c>
      <c r="AF57" s="82">
        <v>4864653.1679999996</v>
      </c>
      <c r="AG57" s="83">
        <v>7715854.4380000001</v>
      </c>
      <c r="AH57" s="176">
        <v>8011997.5619999999</v>
      </c>
      <c r="AI57" s="255"/>
      <c r="AJ57" s="187">
        <v>33497328</v>
      </c>
      <c r="AK57" s="90">
        <v>16023290</v>
      </c>
      <c r="AL57" s="90">
        <v>17474038</v>
      </c>
      <c r="AM57" s="90">
        <v>4872243</v>
      </c>
      <c r="AN57" s="90">
        <v>4746615</v>
      </c>
      <c r="AO57" s="195">
        <v>7855180</v>
      </c>
      <c r="AP57" s="187">
        <v>32392870</v>
      </c>
      <c r="AQ57" s="90">
        <v>15361348</v>
      </c>
      <c r="AR57" s="90">
        <v>17031522</v>
      </c>
      <c r="AS57" s="90">
        <v>4736875</v>
      </c>
      <c r="AT57" s="90">
        <v>4550907</v>
      </c>
      <c r="AU57" s="195">
        <v>7743740</v>
      </c>
      <c r="AV57" s="117">
        <v>1104458</v>
      </c>
      <c r="AW57" s="73">
        <v>661942</v>
      </c>
      <c r="AX57" s="73">
        <v>442516</v>
      </c>
      <c r="AY57" s="73">
        <v>135368</v>
      </c>
      <c r="AZ57" s="73">
        <v>195708</v>
      </c>
      <c r="BA57" s="133">
        <v>111440</v>
      </c>
      <c r="BB57" s="225" t="str">
        <f>CHAR(173)</f>
        <v>­</v>
      </c>
      <c r="BC57" s="65" t="str">
        <f>CHAR(173)</f>
        <v>­</v>
      </c>
      <c r="BD57" s="65" t="str">
        <f>CHAR(173)</f>
        <v>­</v>
      </c>
      <c r="BE57" s="65" t="str">
        <f t="shared" ref="BE57:BG61" si="16">CHAR(171)</f>
        <v>«</v>
      </c>
      <c r="BF57" s="65" t="str">
        <f t="shared" si="16"/>
        <v>«</v>
      </c>
      <c r="BG57" s="232" t="str">
        <f t="shared" si="16"/>
        <v>«</v>
      </c>
    </row>
    <row r="58" spans="1:59" ht="12" customHeight="1" x14ac:dyDescent="0.2">
      <c r="A58" s="5"/>
      <c r="B58" s="6" t="s">
        <v>37</v>
      </c>
      <c r="C58" s="7"/>
      <c r="D58" s="7"/>
      <c r="E58" s="116">
        <v>668809</v>
      </c>
      <c r="F58" s="72">
        <v>323934</v>
      </c>
      <c r="G58" s="72">
        <v>344875</v>
      </c>
      <c r="H58" s="72">
        <v>100888</v>
      </c>
      <c r="I58" s="72">
        <v>104659</v>
      </c>
      <c r="J58" s="132">
        <v>139328</v>
      </c>
      <c r="K58" s="123">
        <v>3.278127</v>
      </c>
      <c r="L58" s="56">
        <v>4.4503979999999999</v>
      </c>
      <c r="M58" s="56">
        <v>4.7895969999999997</v>
      </c>
      <c r="N58" s="56">
        <v>8.9513370000000005</v>
      </c>
      <c r="O58" s="56">
        <v>8.1351859999999991</v>
      </c>
      <c r="P58" s="141">
        <v>7.8229649999999999</v>
      </c>
      <c r="Q58" s="116">
        <v>21924</v>
      </c>
      <c r="R58" s="72">
        <v>14416</v>
      </c>
      <c r="S58" s="72">
        <v>16518</v>
      </c>
      <c r="T58" s="72">
        <v>9030</v>
      </c>
      <c r="U58" s="72">
        <v>8514</v>
      </c>
      <c r="V58" s="132">
        <v>10899</v>
      </c>
      <c r="W58" s="115">
        <v>632743.353</v>
      </c>
      <c r="X58" s="70">
        <v>704874.647</v>
      </c>
      <c r="Y58" s="77">
        <v>300219.10100000002</v>
      </c>
      <c r="Z58" s="78">
        <v>347648.89899999998</v>
      </c>
      <c r="AA58" s="70">
        <v>317702.69</v>
      </c>
      <c r="AB58" s="70">
        <v>372047.31</v>
      </c>
      <c r="AC58" s="77">
        <v>86032.293000000005</v>
      </c>
      <c r="AD58" s="78">
        <v>115743.70699999999</v>
      </c>
      <c r="AE58" s="70">
        <v>90653.133000000002</v>
      </c>
      <c r="AF58" s="70">
        <v>118664.867</v>
      </c>
      <c r="AG58" s="77">
        <v>121398.189</v>
      </c>
      <c r="AH58" s="174">
        <v>157257.81099999999</v>
      </c>
      <c r="AI58" s="255"/>
      <c r="AJ58" s="186">
        <v>686660</v>
      </c>
      <c r="AK58" s="89">
        <v>326835</v>
      </c>
      <c r="AL58" s="89">
        <v>359825</v>
      </c>
      <c r="AM58" s="89">
        <v>102702</v>
      </c>
      <c r="AN58" s="89">
        <v>106005</v>
      </c>
      <c r="AO58" s="194">
        <v>151118</v>
      </c>
      <c r="AP58" s="186">
        <v>671464</v>
      </c>
      <c r="AQ58" s="89">
        <v>310115</v>
      </c>
      <c r="AR58" s="89">
        <v>361349</v>
      </c>
      <c r="AS58" s="89">
        <v>115643</v>
      </c>
      <c r="AT58" s="89">
        <v>100907</v>
      </c>
      <c r="AU58" s="194">
        <v>144799</v>
      </c>
      <c r="AV58" s="116">
        <v>15196</v>
      </c>
      <c r="AW58" s="72">
        <v>16720</v>
      </c>
      <c r="AX58" s="72">
        <v>-1524</v>
      </c>
      <c r="AY58" s="72">
        <v>-12941</v>
      </c>
      <c r="AZ58" s="72">
        <v>5098</v>
      </c>
      <c r="BA58" s="132">
        <v>6319</v>
      </c>
      <c r="BB58" s="224" t="str">
        <f t="shared" ref="BB58:BD60" si="17">CHAR(171)</f>
        <v>«</v>
      </c>
      <c r="BC58" s="64" t="str">
        <f t="shared" si="17"/>
        <v>«</v>
      </c>
      <c r="BD58" s="64" t="str">
        <f t="shared" si="17"/>
        <v>«</v>
      </c>
      <c r="BE58" s="64" t="str">
        <f t="shared" si="16"/>
        <v>«</v>
      </c>
      <c r="BF58" s="64" t="str">
        <f t="shared" si="16"/>
        <v>«</v>
      </c>
      <c r="BG58" s="231" t="str">
        <f t="shared" si="16"/>
        <v>«</v>
      </c>
    </row>
    <row r="59" spans="1:59" ht="12" customHeight="1" x14ac:dyDescent="0.2">
      <c r="A59" s="5"/>
      <c r="B59" s="6" t="s">
        <v>38</v>
      </c>
      <c r="C59" s="7"/>
      <c r="D59" s="7"/>
      <c r="E59" s="116">
        <v>1123389</v>
      </c>
      <c r="F59" s="72">
        <v>451678</v>
      </c>
      <c r="G59" s="72">
        <v>671711</v>
      </c>
      <c r="H59" s="72">
        <v>146055</v>
      </c>
      <c r="I59" s="72">
        <v>175651</v>
      </c>
      <c r="J59" s="132">
        <v>350005</v>
      </c>
      <c r="K59" s="123">
        <v>2.7835100000000002</v>
      </c>
      <c r="L59" s="56">
        <v>4.3324569999999998</v>
      </c>
      <c r="M59" s="56">
        <v>3.630973</v>
      </c>
      <c r="N59" s="56">
        <v>8.2610670000000006</v>
      </c>
      <c r="O59" s="56">
        <v>6.8172410000000001</v>
      </c>
      <c r="P59" s="141">
        <v>4.9969380000000001</v>
      </c>
      <c r="Q59" s="116">
        <v>31269</v>
      </c>
      <c r="R59" s="72">
        <v>19568</v>
      </c>
      <c r="S59" s="72">
        <v>24389</v>
      </c>
      <c r="T59" s="72">
        <v>12065</v>
      </c>
      <c r="U59" s="72">
        <v>11974</v>
      </c>
      <c r="V59" s="132">
        <v>17489</v>
      </c>
      <c r="W59" s="115">
        <v>1071950.425</v>
      </c>
      <c r="X59" s="70">
        <v>1174827.575</v>
      </c>
      <c r="Y59" s="77">
        <v>419487.397</v>
      </c>
      <c r="Z59" s="78">
        <v>483868.603</v>
      </c>
      <c r="AA59" s="70">
        <v>631590.03200000001</v>
      </c>
      <c r="AB59" s="70">
        <v>711831.96799999999</v>
      </c>
      <c r="AC59" s="77">
        <v>126206.921</v>
      </c>
      <c r="AD59" s="78">
        <v>165903.079</v>
      </c>
      <c r="AE59" s="70">
        <v>155952.861</v>
      </c>
      <c r="AF59" s="70">
        <v>195349.139</v>
      </c>
      <c r="AG59" s="77">
        <v>321234.71799999999</v>
      </c>
      <c r="AH59" s="174">
        <v>378775.28200000001</v>
      </c>
      <c r="AI59" s="255"/>
      <c r="AJ59" s="186">
        <v>1123963</v>
      </c>
      <c r="AK59" s="89">
        <v>446644</v>
      </c>
      <c r="AL59" s="89">
        <v>677319</v>
      </c>
      <c r="AM59" s="89">
        <v>152997</v>
      </c>
      <c r="AN59" s="89">
        <v>183230</v>
      </c>
      <c r="AO59" s="194">
        <v>341092</v>
      </c>
      <c r="AP59" s="186">
        <v>1130987</v>
      </c>
      <c r="AQ59" s="89">
        <v>435152</v>
      </c>
      <c r="AR59" s="89">
        <v>695835</v>
      </c>
      <c r="AS59" s="89">
        <v>166440</v>
      </c>
      <c r="AT59" s="89">
        <v>173442</v>
      </c>
      <c r="AU59" s="194">
        <v>355953</v>
      </c>
      <c r="AV59" s="116">
        <v>-7024</v>
      </c>
      <c r="AW59" s="72">
        <v>11492</v>
      </c>
      <c r="AX59" s="72">
        <v>-18516</v>
      </c>
      <c r="AY59" s="72">
        <v>-13443</v>
      </c>
      <c r="AZ59" s="72">
        <v>9788</v>
      </c>
      <c r="BA59" s="132">
        <v>-14861</v>
      </c>
      <c r="BB59" s="224" t="str">
        <f t="shared" si="17"/>
        <v>«</v>
      </c>
      <c r="BC59" s="64" t="str">
        <f t="shared" si="17"/>
        <v>«</v>
      </c>
      <c r="BD59" s="64" t="str">
        <f t="shared" si="17"/>
        <v>«</v>
      </c>
      <c r="BE59" s="64" t="str">
        <f t="shared" si="16"/>
        <v>«</v>
      </c>
      <c r="BF59" s="64" t="str">
        <f t="shared" si="16"/>
        <v>«</v>
      </c>
      <c r="BG59" s="231" t="str">
        <f t="shared" si="16"/>
        <v>«</v>
      </c>
    </row>
    <row r="60" spans="1:59" ht="12" customHeight="1" x14ac:dyDescent="0.2">
      <c r="A60" s="5"/>
      <c r="B60" s="6" t="s">
        <v>39</v>
      </c>
      <c r="C60" s="7"/>
      <c r="D60" s="7"/>
      <c r="E60" s="116">
        <v>4083373</v>
      </c>
      <c r="F60" s="72">
        <v>1447215</v>
      </c>
      <c r="G60" s="72">
        <v>2636158</v>
      </c>
      <c r="H60" s="72">
        <v>520923</v>
      </c>
      <c r="I60" s="72">
        <v>635804</v>
      </c>
      <c r="J60" s="132">
        <v>1479431</v>
      </c>
      <c r="K60" s="123">
        <v>1.7013</v>
      </c>
      <c r="L60" s="56">
        <v>2.4349780000000001</v>
      </c>
      <c r="M60" s="56">
        <v>2.27108</v>
      </c>
      <c r="N60" s="56">
        <v>4.7626080000000002</v>
      </c>
      <c r="O60" s="56">
        <v>3.963257</v>
      </c>
      <c r="P60" s="141">
        <v>3.2654399999999999</v>
      </c>
      <c r="Q60" s="116">
        <v>69470</v>
      </c>
      <c r="R60" s="72">
        <v>35239</v>
      </c>
      <c r="S60" s="72">
        <v>59869</v>
      </c>
      <c r="T60" s="72">
        <v>24809</v>
      </c>
      <c r="U60" s="72">
        <v>25198</v>
      </c>
      <c r="V60" s="132">
        <v>48309</v>
      </c>
      <c r="W60" s="115">
        <v>3969094.1310000001</v>
      </c>
      <c r="X60" s="70">
        <v>4197651.8689999999</v>
      </c>
      <c r="Y60" s="77">
        <v>1389246.2520000001</v>
      </c>
      <c r="Z60" s="78">
        <v>1505183.7479999999</v>
      </c>
      <c r="AA60" s="70">
        <v>2537673.0559999999</v>
      </c>
      <c r="AB60" s="70">
        <v>2734642.9440000001</v>
      </c>
      <c r="AC60" s="77">
        <v>480111.342</v>
      </c>
      <c r="AD60" s="78">
        <v>561734.65800000005</v>
      </c>
      <c r="AE60" s="70">
        <v>594352.38699999999</v>
      </c>
      <c r="AF60" s="70">
        <v>677255.61300000001</v>
      </c>
      <c r="AG60" s="77">
        <v>1399961.1540000001</v>
      </c>
      <c r="AH60" s="174">
        <v>1558900.8459999999</v>
      </c>
      <c r="AI60" s="255"/>
      <c r="AJ60" s="186">
        <v>4092865</v>
      </c>
      <c r="AK60" s="89">
        <v>1455672</v>
      </c>
      <c r="AL60" s="89">
        <v>2637193</v>
      </c>
      <c r="AM60" s="89">
        <v>511597</v>
      </c>
      <c r="AN60" s="89">
        <v>643171</v>
      </c>
      <c r="AO60" s="194">
        <v>1482425</v>
      </c>
      <c r="AP60" s="186">
        <v>4201120</v>
      </c>
      <c r="AQ60" s="89">
        <v>1384257</v>
      </c>
      <c r="AR60" s="89">
        <v>2816863</v>
      </c>
      <c r="AS60" s="89">
        <v>551339</v>
      </c>
      <c r="AT60" s="89">
        <v>649607</v>
      </c>
      <c r="AU60" s="194">
        <v>1615917</v>
      </c>
      <c r="AV60" s="116">
        <v>-108255</v>
      </c>
      <c r="AW60" s="72">
        <v>71415</v>
      </c>
      <c r="AX60" s="72">
        <v>-179670</v>
      </c>
      <c r="AY60" s="72">
        <v>-39742</v>
      </c>
      <c r="AZ60" s="72">
        <v>-6436</v>
      </c>
      <c r="BA60" s="132">
        <v>-133492</v>
      </c>
      <c r="BB60" s="224" t="str">
        <f t="shared" si="17"/>
        <v>«</v>
      </c>
      <c r="BC60" s="64" t="str">
        <f t="shared" si="17"/>
        <v>«</v>
      </c>
      <c r="BD60" s="64" t="str">
        <f t="shared" si="17"/>
        <v>«</v>
      </c>
      <c r="BE60" s="64" t="str">
        <f t="shared" si="16"/>
        <v>«</v>
      </c>
      <c r="BF60" s="64" t="str">
        <f t="shared" si="16"/>
        <v>«</v>
      </c>
      <c r="BG60" s="231" t="str">
        <f t="shared" si="16"/>
        <v>«</v>
      </c>
    </row>
    <row r="61" spans="1:59" ht="12" customHeight="1" x14ac:dyDescent="0.2">
      <c r="A61" s="5"/>
      <c r="B61" s="6" t="s">
        <v>40</v>
      </c>
      <c r="C61" s="7"/>
      <c r="D61" s="7"/>
      <c r="E61" s="116">
        <v>15826916</v>
      </c>
      <c r="F61" s="72">
        <v>7676509</v>
      </c>
      <c r="G61" s="72">
        <v>8150407</v>
      </c>
      <c r="H61" s="72">
        <v>2223500</v>
      </c>
      <c r="I61" s="72">
        <v>2137837</v>
      </c>
      <c r="J61" s="132">
        <v>3789070</v>
      </c>
      <c r="K61" s="123">
        <v>0.81686999999999999</v>
      </c>
      <c r="L61" s="56">
        <v>1.0401339999999999</v>
      </c>
      <c r="M61" s="56">
        <v>1.2475750000000001</v>
      </c>
      <c r="N61" s="56">
        <v>2.1123289999999999</v>
      </c>
      <c r="O61" s="56">
        <v>2.420652</v>
      </c>
      <c r="P61" s="141">
        <v>1.9492970000000001</v>
      </c>
      <c r="Q61" s="116">
        <v>129285</v>
      </c>
      <c r="R61" s="72">
        <v>79845</v>
      </c>
      <c r="S61" s="72">
        <v>101682</v>
      </c>
      <c r="T61" s="72">
        <v>46967</v>
      </c>
      <c r="U61" s="72">
        <v>51749</v>
      </c>
      <c r="V61" s="132">
        <v>73860</v>
      </c>
      <c r="W61" s="115">
        <v>15614241.638</v>
      </c>
      <c r="X61" s="70">
        <v>16039590.362</v>
      </c>
      <c r="Y61" s="77">
        <v>7545162.3370000003</v>
      </c>
      <c r="Z61" s="78">
        <v>7807855.6629999997</v>
      </c>
      <c r="AA61" s="70">
        <v>7983139.4349999996</v>
      </c>
      <c r="AB61" s="70">
        <v>8317674.5650000004</v>
      </c>
      <c r="AC61" s="77">
        <v>2146238.2280000001</v>
      </c>
      <c r="AD61" s="78">
        <v>2300761.7719999999</v>
      </c>
      <c r="AE61" s="70">
        <v>2052708.929</v>
      </c>
      <c r="AF61" s="70">
        <v>2222965.071</v>
      </c>
      <c r="AG61" s="77">
        <v>3667569.9240000001</v>
      </c>
      <c r="AH61" s="174">
        <v>3910570.0759999999</v>
      </c>
      <c r="AI61" s="255"/>
      <c r="AJ61" s="186">
        <v>15774159</v>
      </c>
      <c r="AK61" s="89">
        <v>7675821</v>
      </c>
      <c r="AL61" s="89">
        <v>8098338</v>
      </c>
      <c r="AM61" s="89">
        <v>2223730</v>
      </c>
      <c r="AN61" s="89">
        <v>2095857</v>
      </c>
      <c r="AO61" s="194">
        <v>3778751</v>
      </c>
      <c r="AP61" s="186">
        <v>15312997</v>
      </c>
      <c r="AQ61" s="89">
        <v>7480715</v>
      </c>
      <c r="AR61" s="89">
        <v>7832282</v>
      </c>
      <c r="AS61" s="89">
        <v>2201142</v>
      </c>
      <c r="AT61" s="89">
        <v>2070776</v>
      </c>
      <c r="AU61" s="194">
        <v>3560364</v>
      </c>
      <c r="AV61" s="116">
        <v>461162</v>
      </c>
      <c r="AW61" s="72">
        <v>195106</v>
      </c>
      <c r="AX61" s="72">
        <v>266056</v>
      </c>
      <c r="AY61" s="72">
        <v>22588</v>
      </c>
      <c r="AZ61" s="72">
        <v>25081</v>
      </c>
      <c r="BA61" s="132">
        <v>218387</v>
      </c>
      <c r="BB61" s="224" t="str">
        <f>CHAR(173)</f>
        <v>­</v>
      </c>
      <c r="BC61" s="64" t="str">
        <f>CHAR(171)</f>
        <v>«</v>
      </c>
      <c r="BD61" s="64" t="str">
        <f>CHAR(171)</f>
        <v>«</v>
      </c>
      <c r="BE61" s="64" t="str">
        <f t="shared" si="16"/>
        <v>«</v>
      </c>
      <c r="BF61" s="64" t="str">
        <f t="shared" si="16"/>
        <v>«</v>
      </c>
      <c r="BG61" s="231" t="str">
        <f t="shared" si="16"/>
        <v>«</v>
      </c>
    </row>
    <row r="62" spans="1:59" ht="12" customHeight="1" x14ac:dyDescent="0.2">
      <c r="A62" s="5"/>
      <c r="B62" s="6" t="s">
        <v>41</v>
      </c>
      <c r="C62" s="7"/>
      <c r="D62" s="7"/>
      <c r="E62" s="116">
        <v>11326269</v>
      </c>
      <c r="F62" s="72">
        <v>5830183</v>
      </c>
      <c r="G62" s="72">
        <v>5496086</v>
      </c>
      <c r="H62" s="72">
        <v>1790551</v>
      </c>
      <c r="I62" s="72">
        <v>1654573</v>
      </c>
      <c r="J62" s="132">
        <v>2050962</v>
      </c>
      <c r="K62" s="123">
        <v>1.005916</v>
      </c>
      <c r="L62" s="56">
        <v>1.3082940000000001</v>
      </c>
      <c r="M62" s="56">
        <v>1.539868</v>
      </c>
      <c r="N62" s="56">
        <v>2.2826249999999999</v>
      </c>
      <c r="O62" s="56">
        <v>3.1932860000000001</v>
      </c>
      <c r="P62" s="141">
        <v>2.5338029999999998</v>
      </c>
      <c r="Q62" s="116">
        <v>113932</v>
      </c>
      <c r="R62" s="72">
        <v>76275</v>
      </c>
      <c r="S62" s="72">
        <v>84632</v>
      </c>
      <c r="T62" s="72">
        <v>40871</v>
      </c>
      <c r="U62" s="72">
        <v>52835</v>
      </c>
      <c r="V62" s="132">
        <v>51967</v>
      </c>
      <c r="W62" s="115">
        <v>11138849.657</v>
      </c>
      <c r="X62" s="70">
        <v>11513688.343</v>
      </c>
      <c r="Y62" s="77">
        <v>5704709.1279999996</v>
      </c>
      <c r="Z62" s="78">
        <v>5955656.8720000004</v>
      </c>
      <c r="AA62" s="70">
        <v>5356865.6069999998</v>
      </c>
      <c r="AB62" s="70">
        <v>5635306.3930000002</v>
      </c>
      <c r="AC62" s="77">
        <v>1723317.2720000001</v>
      </c>
      <c r="AD62" s="78">
        <v>1857784.7279999999</v>
      </c>
      <c r="AE62" s="70">
        <v>1567659.0249999999</v>
      </c>
      <c r="AF62" s="70">
        <v>1741486.9750000001</v>
      </c>
      <c r="AG62" s="77">
        <v>1965475.7169999999</v>
      </c>
      <c r="AH62" s="174">
        <v>2136448.2829999998</v>
      </c>
      <c r="AI62" s="255"/>
      <c r="AJ62" s="186">
        <v>11411141</v>
      </c>
      <c r="AK62" s="89">
        <v>5862967</v>
      </c>
      <c r="AL62" s="89">
        <v>5548174</v>
      </c>
      <c r="AM62" s="89">
        <v>1830021</v>
      </c>
      <c r="AN62" s="89">
        <v>1672407</v>
      </c>
      <c r="AO62" s="194">
        <v>2045746</v>
      </c>
      <c r="AP62" s="186">
        <v>10706552</v>
      </c>
      <c r="AQ62" s="89">
        <v>5514229</v>
      </c>
      <c r="AR62" s="89">
        <v>5192323</v>
      </c>
      <c r="AS62" s="89">
        <v>1659584</v>
      </c>
      <c r="AT62" s="89">
        <v>1511282</v>
      </c>
      <c r="AU62" s="194">
        <v>2021457</v>
      </c>
      <c r="AV62" s="116">
        <v>704589</v>
      </c>
      <c r="AW62" s="72">
        <v>348738</v>
      </c>
      <c r="AX62" s="72">
        <v>355851</v>
      </c>
      <c r="AY62" s="72">
        <v>170437</v>
      </c>
      <c r="AZ62" s="72">
        <v>161125</v>
      </c>
      <c r="BA62" s="132">
        <v>24289</v>
      </c>
      <c r="BB62" s="224" t="str">
        <f>CHAR(173)</f>
        <v>­</v>
      </c>
      <c r="BC62" s="64" t="str">
        <f>CHAR(173)</f>
        <v>­</v>
      </c>
      <c r="BD62" s="64" t="str">
        <f>CHAR(173)</f>
        <v>­</v>
      </c>
      <c r="BE62" s="64" t="str">
        <f>CHAR(173)</f>
        <v>­</v>
      </c>
      <c r="BF62" s="64" t="str">
        <f>CHAR(173)</f>
        <v>­</v>
      </c>
      <c r="BG62" s="231" t="str">
        <f>CHAR(171)</f>
        <v>«</v>
      </c>
    </row>
    <row r="63" spans="1:59" ht="12" customHeight="1" x14ac:dyDescent="0.2">
      <c r="A63" s="5"/>
      <c r="B63" s="6" t="s">
        <v>14</v>
      </c>
      <c r="C63" s="7"/>
      <c r="D63" s="7"/>
      <c r="E63" s="115">
        <v>399505</v>
      </c>
      <c r="F63" s="70">
        <v>245880</v>
      </c>
      <c r="G63" s="70">
        <v>153625</v>
      </c>
      <c r="H63" s="70">
        <v>56352</v>
      </c>
      <c r="I63" s="70">
        <v>42143</v>
      </c>
      <c r="J63" s="131">
        <v>55130</v>
      </c>
      <c r="K63" s="124">
        <v>0</v>
      </c>
      <c r="L63" s="45">
        <v>0</v>
      </c>
      <c r="M63" s="45">
        <v>0</v>
      </c>
      <c r="N63" s="45">
        <v>0</v>
      </c>
      <c r="O63" s="45">
        <v>0</v>
      </c>
      <c r="P63" s="142">
        <v>0</v>
      </c>
      <c r="Q63" s="115">
        <v>0</v>
      </c>
      <c r="R63" s="70">
        <v>0</v>
      </c>
      <c r="S63" s="70">
        <v>0</v>
      </c>
      <c r="T63" s="70">
        <v>0</v>
      </c>
      <c r="U63" s="70">
        <v>0</v>
      </c>
      <c r="V63" s="131">
        <v>0</v>
      </c>
      <c r="W63" s="115">
        <v>0</v>
      </c>
      <c r="X63" s="70">
        <v>0</v>
      </c>
      <c r="Y63" s="77">
        <v>0</v>
      </c>
      <c r="Z63" s="78">
        <v>0</v>
      </c>
      <c r="AA63" s="70">
        <v>0</v>
      </c>
      <c r="AB63" s="70">
        <v>0</v>
      </c>
      <c r="AC63" s="77">
        <v>0</v>
      </c>
      <c r="AD63" s="78">
        <v>0</v>
      </c>
      <c r="AE63" s="70">
        <v>0</v>
      </c>
      <c r="AF63" s="70">
        <v>0</v>
      </c>
      <c r="AG63" s="77">
        <v>0</v>
      </c>
      <c r="AH63" s="174">
        <v>0</v>
      </c>
      <c r="AI63" s="255"/>
      <c r="AJ63" s="115">
        <v>408540</v>
      </c>
      <c r="AK63" s="70">
        <v>255351</v>
      </c>
      <c r="AL63" s="70">
        <v>153189</v>
      </c>
      <c r="AM63" s="70">
        <v>51196</v>
      </c>
      <c r="AN63" s="70">
        <v>45945</v>
      </c>
      <c r="AO63" s="131">
        <v>56048</v>
      </c>
      <c r="AP63" s="115">
        <v>369750</v>
      </c>
      <c r="AQ63" s="70">
        <v>236880</v>
      </c>
      <c r="AR63" s="70">
        <v>132870</v>
      </c>
      <c r="AS63" s="70">
        <v>42727</v>
      </c>
      <c r="AT63" s="70">
        <v>44893</v>
      </c>
      <c r="AU63" s="131">
        <v>45250</v>
      </c>
      <c r="AV63" s="115">
        <v>38790</v>
      </c>
      <c r="AW63" s="70">
        <v>18471</v>
      </c>
      <c r="AX63" s="70">
        <v>20319</v>
      </c>
      <c r="AY63" s="70">
        <v>8469</v>
      </c>
      <c r="AZ63" s="70">
        <v>1052</v>
      </c>
      <c r="BA63" s="131">
        <v>10798</v>
      </c>
      <c r="BB63" s="223"/>
      <c r="BC63" s="61"/>
      <c r="BD63" s="61"/>
      <c r="BE63" s="61"/>
      <c r="BF63" s="61"/>
      <c r="BG63" s="230"/>
    </row>
    <row r="64" spans="1:59" ht="9.75" customHeight="1" x14ac:dyDescent="0.2">
      <c r="A64" s="5"/>
      <c r="B64" s="6"/>
      <c r="C64" s="7"/>
      <c r="D64" s="7"/>
      <c r="E64" s="115"/>
      <c r="F64" s="70"/>
      <c r="G64" s="70"/>
      <c r="H64" s="70"/>
      <c r="I64" s="70"/>
      <c r="J64" s="131"/>
      <c r="K64" s="124"/>
      <c r="L64" s="45"/>
      <c r="M64" s="45"/>
      <c r="N64" s="45"/>
      <c r="O64" s="45"/>
      <c r="P64" s="142"/>
      <c r="Q64" s="115"/>
      <c r="R64" s="70"/>
      <c r="S64" s="70"/>
      <c r="T64" s="70"/>
      <c r="U64" s="70"/>
      <c r="V64" s="131"/>
      <c r="W64" s="115"/>
      <c r="X64" s="70"/>
      <c r="Y64" s="77"/>
      <c r="Z64" s="78"/>
      <c r="AA64" s="70"/>
      <c r="AB64" s="70"/>
      <c r="AC64" s="77"/>
      <c r="AD64" s="78"/>
      <c r="AE64" s="70"/>
      <c r="AF64" s="70"/>
      <c r="AG64" s="77"/>
      <c r="AH64" s="174"/>
      <c r="AI64" s="255"/>
      <c r="AJ64" s="115"/>
      <c r="AK64" s="70"/>
      <c r="AL64" s="70"/>
      <c r="AM64" s="70"/>
      <c r="AN64" s="70"/>
      <c r="AO64" s="131"/>
      <c r="AP64" s="115"/>
      <c r="AQ64" s="70"/>
      <c r="AR64" s="70"/>
      <c r="AS64" s="70"/>
      <c r="AT64" s="70"/>
      <c r="AU64" s="131"/>
      <c r="AV64" s="115"/>
      <c r="AW64" s="70"/>
      <c r="AX64" s="70"/>
      <c r="AY64" s="70"/>
      <c r="AZ64" s="70"/>
      <c r="BA64" s="131"/>
      <c r="BB64" s="223"/>
      <c r="BC64" s="61"/>
      <c r="BD64" s="61"/>
      <c r="BE64" s="61"/>
      <c r="BF64" s="61"/>
      <c r="BG64" s="230"/>
    </row>
    <row r="65" spans="1:59" ht="12" customHeight="1" x14ac:dyDescent="0.2">
      <c r="A65" s="35"/>
      <c r="B65" s="36" t="s">
        <v>153</v>
      </c>
      <c r="C65" s="37"/>
      <c r="D65" s="37"/>
      <c r="E65" s="117">
        <v>33428261</v>
      </c>
      <c r="F65" s="73">
        <v>15975399</v>
      </c>
      <c r="G65" s="73">
        <v>17452862</v>
      </c>
      <c r="H65" s="73">
        <v>4838269</v>
      </c>
      <c r="I65" s="73">
        <v>4750667</v>
      </c>
      <c r="J65" s="133">
        <v>7863926</v>
      </c>
      <c r="K65" s="148">
        <v>0.49219099999999999</v>
      </c>
      <c r="L65" s="57">
        <v>0.62334299999999998</v>
      </c>
      <c r="M65" s="57">
        <v>0.75043899999999997</v>
      </c>
      <c r="N65" s="57">
        <v>1.3474440000000001</v>
      </c>
      <c r="O65" s="57">
        <v>1.458585</v>
      </c>
      <c r="P65" s="156">
        <v>1.144633</v>
      </c>
      <c r="Q65" s="117">
        <v>164530</v>
      </c>
      <c r="R65" s="73">
        <v>99581</v>
      </c>
      <c r="S65" s="73">
        <v>130973</v>
      </c>
      <c r="T65" s="73">
        <v>65192</v>
      </c>
      <c r="U65" s="73">
        <v>69292</v>
      </c>
      <c r="V65" s="133">
        <v>90013</v>
      </c>
      <c r="W65" s="165">
        <v>33157607.682</v>
      </c>
      <c r="X65" s="82">
        <v>33698914.318000004</v>
      </c>
      <c r="Y65" s="83">
        <v>15811587.355</v>
      </c>
      <c r="Z65" s="84">
        <v>16139210.645</v>
      </c>
      <c r="AA65" s="82">
        <v>17237411.394000001</v>
      </c>
      <c r="AB65" s="82">
        <v>17668312.605999999</v>
      </c>
      <c r="AC65" s="83">
        <v>4731026.6119999997</v>
      </c>
      <c r="AD65" s="84">
        <v>4945511.3880000003</v>
      </c>
      <c r="AE65" s="82">
        <v>4636680.8320000004</v>
      </c>
      <c r="AF65" s="82">
        <v>4864653.1679999996</v>
      </c>
      <c r="AG65" s="83">
        <v>7715854.4380000001</v>
      </c>
      <c r="AH65" s="176">
        <v>8011997.5619999999</v>
      </c>
      <c r="AI65" s="255"/>
      <c r="AJ65" s="187">
        <v>33497328</v>
      </c>
      <c r="AK65" s="90">
        <v>16023290</v>
      </c>
      <c r="AL65" s="90">
        <v>17474038</v>
      </c>
      <c r="AM65" s="90">
        <v>4872243</v>
      </c>
      <c r="AN65" s="90">
        <v>4746615</v>
      </c>
      <c r="AO65" s="195">
        <v>7855180</v>
      </c>
      <c r="AP65" s="187">
        <v>32392870</v>
      </c>
      <c r="AQ65" s="90">
        <v>15361348</v>
      </c>
      <c r="AR65" s="90">
        <v>17031522</v>
      </c>
      <c r="AS65" s="90">
        <v>4736875</v>
      </c>
      <c r="AT65" s="90">
        <v>4550907</v>
      </c>
      <c r="AU65" s="195">
        <v>7743740</v>
      </c>
      <c r="AV65" s="117">
        <v>1104458</v>
      </c>
      <c r="AW65" s="73">
        <v>661942</v>
      </c>
      <c r="AX65" s="73">
        <v>442516</v>
      </c>
      <c r="AY65" s="73">
        <v>135368</v>
      </c>
      <c r="AZ65" s="73">
        <v>195708</v>
      </c>
      <c r="BA65" s="133">
        <v>111440</v>
      </c>
      <c r="BB65" s="225" t="str">
        <f>CHAR(173)</f>
        <v>­</v>
      </c>
      <c r="BC65" s="65" t="str">
        <f>CHAR(173)</f>
        <v>­</v>
      </c>
      <c r="BD65" s="65" t="str">
        <f>CHAR(173)</f>
        <v>­</v>
      </c>
      <c r="BE65" s="65" t="str">
        <f>CHAR(171)</f>
        <v>«</v>
      </c>
      <c r="BF65" s="65" t="str">
        <f>CHAR(171)</f>
        <v>«</v>
      </c>
      <c r="BG65" s="232" t="str">
        <f>CHAR(171)</f>
        <v>«</v>
      </c>
    </row>
    <row r="66" spans="1:59" ht="12" customHeight="1" x14ac:dyDescent="0.2">
      <c r="A66" s="5"/>
      <c r="B66" s="6" t="s">
        <v>42</v>
      </c>
      <c r="C66" s="7"/>
      <c r="D66" s="7"/>
      <c r="E66" s="116">
        <v>12308595</v>
      </c>
      <c r="F66" s="72">
        <v>7918907</v>
      </c>
      <c r="G66" s="72">
        <v>4389688</v>
      </c>
      <c r="H66" s="72">
        <v>1922684</v>
      </c>
      <c r="I66" s="72">
        <v>1280593</v>
      </c>
      <c r="J66" s="132">
        <v>1186411</v>
      </c>
      <c r="K66" s="123">
        <v>0.89108900000000002</v>
      </c>
      <c r="L66" s="56">
        <v>0.95280399999999998</v>
      </c>
      <c r="M66" s="56">
        <v>1.8134429999999999</v>
      </c>
      <c r="N66" s="56">
        <v>2.5516730000000001</v>
      </c>
      <c r="O66" s="56">
        <v>3.1710039999999999</v>
      </c>
      <c r="P66" s="141">
        <v>4.0255260000000002</v>
      </c>
      <c r="Q66" s="116">
        <v>109680</v>
      </c>
      <c r="R66" s="72">
        <v>75451</v>
      </c>
      <c r="S66" s="72">
        <v>79604</v>
      </c>
      <c r="T66" s="72">
        <v>49060</v>
      </c>
      <c r="U66" s="72">
        <v>40607</v>
      </c>
      <c r="V66" s="132">
        <v>47759</v>
      </c>
      <c r="W66" s="115">
        <v>12128170.464</v>
      </c>
      <c r="X66" s="70">
        <v>12489019.536</v>
      </c>
      <c r="Y66" s="77">
        <v>7794789.0099999998</v>
      </c>
      <c r="Z66" s="78">
        <v>8043024.9900000002</v>
      </c>
      <c r="AA66" s="70">
        <v>4258738.6279999996</v>
      </c>
      <c r="AB66" s="70">
        <v>4520637.3720000004</v>
      </c>
      <c r="AC66" s="77">
        <v>1841979.311</v>
      </c>
      <c r="AD66" s="78">
        <v>2003388.689</v>
      </c>
      <c r="AE66" s="70">
        <v>1213793.399</v>
      </c>
      <c r="AF66" s="70">
        <v>1347392.601</v>
      </c>
      <c r="AG66" s="77">
        <v>1107846.9839999999</v>
      </c>
      <c r="AH66" s="174">
        <v>1264975.0160000001</v>
      </c>
      <c r="AI66" s="255"/>
      <c r="AJ66" s="186">
        <v>12331097</v>
      </c>
      <c r="AK66" s="89">
        <v>7924667</v>
      </c>
      <c r="AL66" s="89">
        <v>4406430</v>
      </c>
      <c r="AM66" s="89">
        <v>1943732</v>
      </c>
      <c r="AN66" s="89">
        <v>1263559</v>
      </c>
      <c r="AO66" s="194">
        <v>1199139</v>
      </c>
      <c r="AP66" s="186">
        <v>11922471</v>
      </c>
      <c r="AQ66" s="89">
        <v>7802871</v>
      </c>
      <c r="AR66" s="89">
        <v>4119600</v>
      </c>
      <c r="AS66" s="89">
        <v>1774396</v>
      </c>
      <c r="AT66" s="89">
        <v>1251064</v>
      </c>
      <c r="AU66" s="194">
        <v>1094140</v>
      </c>
      <c r="AV66" s="116">
        <v>408626</v>
      </c>
      <c r="AW66" s="72">
        <v>121796</v>
      </c>
      <c r="AX66" s="72">
        <v>286830</v>
      </c>
      <c r="AY66" s="72">
        <v>169336</v>
      </c>
      <c r="AZ66" s="72">
        <v>12495</v>
      </c>
      <c r="BA66" s="132">
        <v>104999</v>
      </c>
      <c r="BB66" s="224" t="str">
        <f>CHAR(173)</f>
        <v>­</v>
      </c>
      <c r="BC66" s="64" t="str">
        <f>CHAR(171)</f>
        <v>«</v>
      </c>
      <c r="BD66" s="64" t="str">
        <f>CHAR(173)</f>
        <v>­</v>
      </c>
      <c r="BE66" s="64" t="str">
        <f>CHAR(173)</f>
        <v>­</v>
      </c>
      <c r="BF66" s="64" t="str">
        <f>CHAR(171)</f>
        <v>«</v>
      </c>
      <c r="BG66" s="231" t="str">
        <f>CHAR(171)</f>
        <v>«</v>
      </c>
    </row>
    <row r="67" spans="1:59" ht="12" customHeight="1" x14ac:dyDescent="0.2">
      <c r="A67" s="5"/>
      <c r="B67" s="6" t="s">
        <v>43</v>
      </c>
      <c r="C67" s="7"/>
      <c r="D67" s="7"/>
      <c r="E67" s="116">
        <v>20890917</v>
      </c>
      <c r="F67" s="72">
        <v>7899738</v>
      </c>
      <c r="G67" s="72">
        <v>12991179</v>
      </c>
      <c r="H67" s="72">
        <v>2892638</v>
      </c>
      <c r="I67" s="72">
        <v>3447645</v>
      </c>
      <c r="J67" s="132">
        <v>6650896</v>
      </c>
      <c r="K67" s="123">
        <v>0.69864800000000005</v>
      </c>
      <c r="L67" s="56">
        <v>1.0287759999999999</v>
      </c>
      <c r="M67" s="56">
        <v>0.93320099999999995</v>
      </c>
      <c r="N67" s="56">
        <v>1.988504</v>
      </c>
      <c r="O67" s="56">
        <v>1.8291120000000001</v>
      </c>
      <c r="P67" s="141">
        <v>1.2944850000000001</v>
      </c>
      <c r="Q67" s="116">
        <v>145953</v>
      </c>
      <c r="R67" s="72">
        <v>81270</v>
      </c>
      <c r="S67" s="72">
        <v>121233</v>
      </c>
      <c r="T67" s="72">
        <v>57520</v>
      </c>
      <c r="U67" s="72">
        <v>63061</v>
      </c>
      <c r="V67" s="132">
        <v>86094</v>
      </c>
      <c r="W67" s="115">
        <v>20650822.870999999</v>
      </c>
      <c r="X67" s="70">
        <v>21131011.129000001</v>
      </c>
      <c r="Y67" s="77">
        <v>7766047.9019999998</v>
      </c>
      <c r="Z67" s="78">
        <v>8033428.0980000002</v>
      </c>
      <c r="AA67" s="70">
        <v>12791749.442</v>
      </c>
      <c r="AB67" s="70">
        <v>13190608.558</v>
      </c>
      <c r="AC67" s="77">
        <v>2798017.2280000001</v>
      </c>
      <c r="AD67" s="78">
        <v>2987258.7719999999</v>
      </c>
      <c r="AE67" s="70">
        <v>3343909.193</v>
      </c>
      <c r="AF67" s="70">
        <v>3551380.807</v>
      </c>
      <c r="AG67" s="77">
        <v>6509269.9409999996</v>
      </c>
      <c r="AH67" s="174">
        <v>6792522.0590000004</v>
      </c>
      <c r="AI67" s="255"/>
      <c r="AJ67" s="186">
        <v>20930323</v>
      </c>
      <c r="AK67" s="89">
        <v>7937543</v>
      </c>
      <c r="AL67" s="89">
        <v>12992780</v>
      </c>
      <c r="AM67" s="89">
        <v>2907253</v>
      </c>
      <c r="AN67" s="89">
        <v>3457710</v>
      </c>
      <c r="AO67" s="194">
        <v>6627817</v>
      </c>
      <c r="AP67" s="186">
        <v>20283534</v>
      </c>
      <c r="AQ67" s="89">
        <v>7445047</v>
      </c>
      <c r="AR67" s="89">
        <v>12838487</v>
      </c>
      <c r="AS67" s="89">
        <v>2939032</v>
      </c>
      <c r="AT67" s="89">
        <v>3278579</v>
      </c>
      <c r="AU67" s="194">
        <v>6620876</v>
      </c>
      <c r="AV67" s="116">
        <v>646789</v>
      </c>
      <c r="AW67" s="72">
        <v>492496</v>
      </c>
      <c r="AX67" s="72">
        <v>154293</v>
      </c>
      <c r="AY67" s="72">
        <v>-31779</v>
      </c>
      <c r="AZ67" s="72">
        <v>179131</v>
      </c>
      <c r="BA67" s="132">
        <v>6941</v>
      </c>
      <c r="BB67" s="224" t="str">
        <f>CHAR(173)</f>
        <v>­</v>
      </c>
      <c r="BC67" s="64" t="str">
        <f>CHAR(173)</f>
        <v>­</v>
      </c>
      <c r="BD67" s="64" t="str">
        <f>CHAR(171)</f>
        <v>«</v>
      </c>
      <c r="BE67" s="64" t="str">
        <f>CHAR(171)</f>
        <v>«</v>
      </c>
      <c r="BF67" s="64" t="str">
        <f>CHAR(171)</f>
        <v>«</v>
      </c>
      <c r="BG67" s="231" t="str">
        <f>CHAR(171)</f>
        <v>«</v>
      </c>
    </row>
    <row r="68" spans="1:59" ht="12" customHeight="1" x14ac:dyDescent="0.2">
      <c r="A68" s="5"/>
      <c r="B68" s="6" t="s">
        <v>14</v>
      </c>
      <c r="C68" s="7"/>
      <c r="D68" s="7"/>
      <c r="E68" s="115">
        <v>228749</v>
      </c>
      <c r="F68" s="70">
        <v>156754</v>
      </c>
      <c r="G68" s="70">
        <v>71995</v>
      </c>
      <c r="H68" s="70">
        <v>22947</v>
      </c>
      <c r="I68" s="70">
        <v>22429</v>
      </c>
      <c r="J68" s="131">
        <v>26619</v>
      </c>
      <c r="K68" s="124">
        <v>0</v>
      </c>
      <c r="L68" s="45">
        <v>0</v>
      </c>
      <c r="M68" s="45">
        <v>0</v>
      </c>
      <c r="N68" s="45">
        <v>0</v>
      </c>
      <c r="O68" s="45">
        <v>0</v>
      </c>
      <c r="P68" s="142">
        <v>0</v>
      </c>
      <c r="Q68" s="115">
        <v>0</v>
      </c>
      <c r="R68" s="70">
        <v>0</v>
      </c>
      <c r="S68" s="70">
        <v>0</v>
      </c>
      <c r="T68" s="70">
        <v>0</v>
      </c>
      <c r="U68" s="70">
        <v>0</v>
      </c>
      <c r="V68" s="131">
        <v>0</v>
      </c>
      <c r="W68" s="115">
        <v>0</v>
      </c>
      <c r="X68" s="70">
        <v>0</v>
      </c>
      <c r="Y68" s="77">
        <v>0</v>
      </c>
      <c r="Z68" s="78">
        <v>0</v>
      </c>
      <c r="AA68" s="70">
        <v>0</v>
      </c>
      <c r="AB68" s="70">
        <v>0</v>
      </c>
      <c r="AC68" s="77">
        <v>0</v>
      </c>
      <c r="AD68" s="78">
        <v>0</v>
      </c>
      <c r="AE68" s="70">
        <v>0</v>
      </c>
      <c r="AF68" s="70">
        <v>0</v>
      </c>
      <c r="AG68" s="77">
        <v>0</v>
      </c>
      <c r="AH68" s="174">
        <v>0</v>
      </c>
      <c r="AI68" s="255"/>
      <c r="AJ68" s="115">
        <v>235908</v>
      </c>
      <c r="AK68" s="70">
        <v>161080</v>
      </c>
      <c r="AL68" s="70">
        <v>74828</v>
      </c>
      <c r="AM68" s="70">
        <v>21258</v>
      </c>
      <c r="AN68" s="70">
        <v>25346</v>
      </c>
      <c r="AO68" s="131">
        <v>28224</v>
      </c>
      <c r="AP68" s="115">
        <v>186865</v>
      </c>
      <c r="AQ68" s="70">
        <v>113430</v>
      </c>
      <c r="AR68" s="70">
        <v>73435</v>
      </c>
      <c r="AS68" s="70">
        <v>23447</v>
      </c>
      <c r="AT68" s="70">
        <v>21264</v>
      </c>
      <c r="AU68" s="131">
        <v>28724</v>
      </c>
      <c r="AV68" s="115">
        <v>49043</v>
      </c>
      <c r="AW68" s="70">
        <v>47650</v>
      </c>
      <c r="AX68" s="70">
        <v>1393</v>
      </c>
      <c r="AY68" s="70">
        <v>-2189</v>
      </c>
      <c r="AZ68" s="70">
        <v>4082</v>
      </c>
      <c r="BA68" s="131">
        <v>-500</v>
      </c>
      <c r="BB68" s="223"/>
      <c r="BC68" s="61"/>
      <c r="BD68" s="61"/>
      <c r="BE68" s="61"/>
      <c r="BF68" s="61"/>
      <c r="BG68" s="230"/>
    </row>
    <row r="69" spans="1:59" ht="9.75" customHeight="1" x14ac:dyDescent="0.2">
      <c r="A69" s="5"/>
      <c r="B69" s="6"/>
      <c r="C69" s="7"/>
      <c r="D69" s="7"/>
      <c r="E69" s="115"/>
      <c r="F69" s="70"/>
      <c r="G69" s="70"/>
      <c r="H69" s="70"/>
      <c r="I69" s="70"/>
      <c r="J69" s="131"/>
      <c r="K69" s="124"/>
      <c r="L69" s="45"/>
      <c r="M69" s="45"/>
      <c r="N69" s="45"/>
      <c r="O69" s="45"/>
      <c r="P69" s="142"/>
      <c r="Q69" s="115"/>
      <c r="R69" s="70"/>
      <c r="S69" s="70"/>
      <c r="T69" s="70"/>
      <c r="U69" s="70"/>
      <c r="V69" s="131"/>
      <c r="W69" s="115"/>
      <c r="X69" s="70"/>
      <c r="Y69" s="77"/>
      <c r="Z69" s="78"/>
      <c r="AA69" s="70"/>
      <c r="AB69" s="70"/>
      <c r="AC69" s="77"/>
      <c r="AD69" s="78"/>
      <c r="AE69" s="70"/>
      <c r="AF69" s="70"/>
      <c r="AG69" s="77"/>
      <c r="AH69" s="174"/>
      <c r="AI69" s="255"/>
      <c r="AJ69" s="115"/>
      <c r="AK69" s="70"/>
      <c r="AL69" s="70"/>
      <c r="AM69" s="70"/>
      <c r="AN69" s="70"/>
      <c r="AO69" s="131"/>
      <c r="AP69" s="115"/>
      <c r="AQ69" s="70"/>
      <c r="AR69" s="70"/>
      <c r="AS69" s="70"/>
      <c r="AT69" s="70"/>
      <c r="AU69" s="131"/>
      <c r="AV69" s="115"/>
      <c r="AW69" s="70"/>
      <c r="AX69" s="70"/>
      <c r="AY69" s="70"/>
      <c r="AZ69" s="70"/>
      <c r="BA69" s="131"/>
      <c r="BB69" s="223"/>
      <c r="BC69" s="61"/>
      <c r="BD69" s="61"/>
      <c r="BE69" s="61"/>
      <c r="BF69" s="61"/>
      <c r="BG69" s="230"/>
    </row>
    <row r="70" spans="1:59" ht="12" customHeight="1" x14ac:dyDescent="0.2">
      <c r="A70" s="35"/>
      <c r="B70" s="36" t="s">
        <v>154</v>
      </c>
      <c r="C70" s="37"/>
      <c r="D70" s="37"/>
      <c r="E70" s="117">
        <v>33428261</v>
      </c>
      <c r="F70" s="73">
        <v>15975399</v>
      </c>
      <c r="G70" s="73">
        <v>17452862</v>
      </c>
      <c r="H70" s="73">
        <v>4838269</v>
      </c>
      <c r="I70" s="73">
        <v>4750667</v>
      </c>
      <c r="J70" s="133">
        <v>7863926</v>
      </c>
      <c r="K70" s="148">
        <v>0.49219099999999999</v>
      </c>
      <c r="L70" s="57">
        <v>0.62334299999999998</v>
      </c>
      <c r="M70" s="57">
        <v>0.75043899999999997</v>
      </c>
      <c r="N70" s="57">
        <v>1.3474440000000001</v>
      </c>
      <c r="O70" s="57">
        <v>1.458585</v>
      </c>
      <c r="P70" s="156">
        <v>1.144633</v>
      </c>
      <c r="Q70" s="117">
        <v>164530</v>
      </c>
      <c r="R70" s="73">
        <v>99581</v>
      </c>
      <c r="S70" s="73">
        <v>130973</v>
      </c>
      <c r="T70" s="73">
        <v>65192</v>
      </c>
      <c r="U70" s="73">
        <v>69292</v>
      </c>
      <c r="V70" s="133">
        <v>90013</v>
      </c>
      <c r="W70" s="165">
        <v>33157607.682</v>
      </c>
      <c r="X70" s="82">
        <v>33698914.318000004</v>
      </c>
      <c r="Y70" s="83">
        <v>15811587.355</v>
      </c>
      <c r="Z70" s="84">
        <v>16139210.645</v>
      </c>
      <c r="AA70" s="82">
        <v>17237411.394000001</v>
      </c>
      <c r="AB70" s="82">
        <v>17668312.605999999</v>
      </c>
      <c r="AC70" s="83">
        <v>4731026.6119999997</v>
      </c>
      <c r="AD70" s="84">
        <v>4945511.3880000003</v>
      </c>
      <c r="AE70" s="82">
        <v>4636680.8320000004</v>
      </c>
      <c r="AF70" s="82">
        <v>4864653.1679999996</v>
      </c>
      <c r="AG70" s="83">
        <v>7715854.4380000001</v>
      </c>
      <c r="AH70" s="176">
        <v>8011997.5619999999</v>
      </c>
      <c r="AI70" s="255"/>
      <c r="AJ70" s="187">
        <v>33497328</v>
      </c>
      <c r="AK70" s="90">
        <v>16023290</v>
      </c>
      <c r="AL70" s="90">
        <v>17474038</v>
      </c>
      <c r="AM70" s="90">
        <v>4872243</v>
      </c>
      <c r="AN70" s="90">
        <v>4746615</v>
      </c>
      <c r="AO70" s="195">
        <v>7855180</v>
      </c>
      <c r="AP70" s="187">
        <v>32392870</v>
      </c>
      <c r="AQ70" s="90">
        <v>15361348</v>
      </c>
      <c r="AR70" s="90">
        <v>17031522</v>
      </c>
      <c r="AS70" s="90">
        <v>4736875</v>
      </c>
      <c r="AT70" s="90">
        <v>4550907</v>
      </c>
      <c r="AU70" s="195">
        <v>7743740</v>
      </c>
      <c r="AV70" s="117">
        <v>1104458</v>
      </c>
      <c r="AW70" s="73">
        <v>661942</v>
      </c>
      <c r="AX70" s="73">
        <v>442516</v>
      </c>
      <c r="AY70" s="73">
        <v>135368</v>
      </c>
      <c r="AZ70" s="73">
        <v>195708</v>
      </c>
      <c r="BA70" s="133">
        <v>111440</v>
      </c>
      <c r="BB70" s="225" t="str">
        <f>CHAR(173)</f>
        <v>­</v>
      </c>
      <c r="BC70" s="65" t="str">
        <f>CHAR(173)</f>
        <v>­</v>
      </c>
      <c r="BD70" s="65" t="str">
        <f>CHAR(173)</f>
        <v>­</v>
      </c>
      <c r="BE70" s="65" t="str">
        <f t="shared" ref="BE70:BG80" si="18">CHAR(171)</f>
        <v>«</v>
      </c>
      <c r="BF70" s="65" t="str">
        <f t="shared" si="18"/>
        <v>«</v>
      </c>
      <c r="BG70" s="232" t="str">
        <f t="shared" si="18"/>
        <v>«</v>
      </c>
    </row>
    <row r="71" spans="1:59" ht="12" customHeight="1" x14ac:dyDescent="0.2">
      <c r="A71" s="5"/>
      <c r="B71" s="6" t="s">
        <v>44</v>
      </c>
      <c r="C71" s="7"/>
      <c r="D71" s="7"/>
      <c r="E71" s="116">
        <v>6236426</v>
      </c>
      <c r="F71" s="72">
        <v>151363</v>
      </c>
      <c r="G71" s="72">
        <v>6085063</v>
      </c>
      <c r="H71" s="72">
        <v>379021</v>
      </c>
      <c r="I71" s="72">
        <v>1176643</v>
      </c>
      <c r="J71" s="132">
        <v>4529399</v>
      </c>
      <c r="K71" s="123">
        <v>1.8087759999999999</v>
      </c>
      <c r="L71" s="56">
        <v>6.4007639999999997</v>
      </c>
      <c r="M71" s="56">
        <v>1.8469180000000001</v>
      </c>
      <c r="N71" s="56">
        <v>6.5344860000000002</v>
      </c>
      <c r="O71" s="56">
        <v>4.4509239999999997</v>
      </c>
      <c r="P71" s="141">
        <v>2.1261990000000002</v>
      </c>
      <c r="Q71" s="116">
        <v>112802</v>
      </c>
      <c r="R71" s="72">
        <v>9688</v>
      </c>
      <c r="S71" s="72">
        <v>112386</v>
      </c>
      <c r="T71" s="72">
        <v>24767</v>
      </c>
      <c r="U71" s="72">
        <v>52371</v>
      </c>
      <c r="V71" s="132">
        <v>96304</v>
      </c>
      <c r="W71" s="115">
        <v>6050865.125</v>
      </c>
      <c r="X71" s="70">
        <v>6421986.875</v>
      </c>
      <c r="Y71" s="77">
        <v>135425.60200000001</v>
      </c>
      <c r="Z71" s="78">
        <v>167300.39799999999</v>
      </c>
      <c r="AA71" s="70">
        <v>5900187.8049999997</v>
      </c>
      <c r="AB71" s="70">
        <v>6269938.1950000003</v>
      </c>
      <c r="AC71" s="77">
        <v>338279.16200000001</v>
      </c>
      <c r="AD71" s="78">
        <v>419762.83799999999</v>
      </c>
      <c r="AE71" s="70">
        <v>1090491.9040000001</v>
      </c>
      <c r="AF71" s="70">
        <v>1262794.0959999999</v>
      </c>
      <c r="AG71" s="77">
        <v>4370978.8969999999</v>
      </c>
      <c r="AH71" s="174">
        <v>4687819.1030000001</v>
      </c>
      <c r="AI71" s="255"/>
      <c r="AJ71" s="186">
        <v>6203481</v>
      </c>
      <c r="AK71" s="89">
        <v>152408</v>
      </c>
      <c r="AL71" s="89">
        <v>6051073</v>
      </c>
      <c r="AM71" s="89">
        <v>368779</v>
      </c>
      <c r="AN71" s="89">
        <v>1171784</v>
      </c>
      <c r="AO71" s="194">
        <v>4510510</v>
      </c>
      <c r="AP71" s="186">
        <v>6199137</v>
      </c>
      <c r="AQ71" s="89">
        <v>149701</v>
      </c>
      <c r="AR71" s="89">
        <v>6049436</v>
      </c>
      <c r="AS71" s="89">
        <v>403267</v>
      </c>
      <c r="AT71" s="89">
        <v>1133663</v>
      </c>
      <c r="AU71" s="194">
        <v>4512506</v>
      </c>
      <c r="AV71" s="116">
        <v>4344</v>
      </c>
      <c r="AW71" s="72">
        <v>2707</v>
      </c>
      <c r="AX71" s="72">
        <v>1637</v>
      </c>
      <c r="AY71" s="72">
        <v>-34488</v>
      </c>
      <c r="AZ71" s="72">
        <v>38121</v>
      </c>
      <c r="BA71" s="132">
        <v>-1996</v>
      </c>
      <c r="BB71" s="224" t="str">
        <f>CHAR(171)</f>
        <v>«</v>
      </c>
      <c r="BC71" s="64" t="str">
        <f>CHAR(171)</f>
        <v>«</v>
      </c>
      <c r="BD71" s="64" t="str">
        <f>CHAR(171)</f>
        <v>«</v>
      </c>
      <c r="BE71" s="64" t="str">
        <f t="shared" si="18"/>
        <v>«</v>
      </c>
      <c r="BF71" s="64" t="str">
        <f t="shared" si="18"/>
        <v>«</v>
      </c>
      <c r="BG71" s="231" t="str">
        <f t="shared" si="18"/>
        <v>«</v>
      </c>
    </row>
    <row r="72" spans="1:59" ht="12" customHeight="1" x14ac:dyDescent="0.2">
      <c r="A72" s="5"/>
      <c r="B72" s="6" t="s">
        <v>45</v>
      </c>
      <c r="C72" s="7"/>
      <c r="D72" s="7"/>
      <c r="E72" s="116">
        <v>25681964</v>
      </c>
      <c r="F72" s="72">
        <v>14921119</v>
      </c>
      <c r="G72" s="72">
        <v>10760845</v>
      </c>
      <c r="H72" s="72">
        <v>4225592</v>
      </c>
      <c r="I72" s="72">
        <v>3398637</v>
      </c>
      <c r="J72" s="132">
        <v>3136616</v>
      </c>
      <c r="K72" s="123">
        <v>0.62578699999999998</v>
      </c>
      <c r="L72" s="56">
        <v>0.66198900000000005</v>
      </c>
      <c r="M72" s="56">
        <v>1.178131</v>
      </c>
      <c r="N72" s="56">
        <v>1.4192560000000001</v>
      </c>
      <c r="O72" s="56">
        <v>2.1297470000000001</v>
      </c>
      <c r="P72" s="141">
        <v>2.7120890000000002</v>
      </c>
      <c r="Q72" s="116">
        <v>160714</v>
      </c>
      <c r="R72" s="72">
        <v>98776</v>
      </c>
      <c r="S72" s="72">
        <v>126776</v>
      </c>
      <c r="T72" s="72">
        <v>59971</v>
      </c>
      <c r="U72" s="72">
        <v>72382</v>
      </c>
      <c r="V72" s="132">
        <v>85067</v>
      </c>
      <c r="W72" s="115">
        <v>25417588.818999998</v>
      </c>
      <c r="X72" s="70">
        <v>25946339.181000002</v>
      </c>
      <c r="Y72" s="77">
        <v>14758632.152000001</v>
      </c>
      <c r="Z72" s="78">
        <v>15083605.847999999</v>
      </c>
      <c r="AA72" s="70">
        <v>10552297.017999999</v>
      </c>
      <c r="AB72" s="70">
        <v>10969392.982000001</v>
      </c>
      <c r="AC72" s="77">
        <v>4126938.1379999998</v>
      </c>
      <c r="AD72" s="78">
        <v>4324245.8619999997</v>
      </c>
      <c r="AE72" s="70">
        <v>3279567.977</v>
      </c>
      <c r="AF72" s="70">
        <v>3517706.023</v>
      </c>
      <c r="AG72" s="77">
        <v>2996679.429</v>
      </c>
      <c r="AH72" s="174">
        <v>3276552.571</v>
      </c>
      <c r="AI72" s="255"/>
      <c r="AJ72" s="186">
        <v>25764599</v>
      </c>
      <c r="AK72" s="89">
        <v>14955091</v>
      </c>
      <c r="AL72" s="89">
        <v>10809508</v>
      </c>
      <c r="AM72" s="89">
        <v>4274597</v>
      </c>
      <c r="AN72" s="89">
        <v>3393795</v>
      </c>
      <c r="AO72" s="194">
        <v>3141116</v>
      </c>
      <c r="AP72" s="186">
        <v>24743860</v>
      </c>
      <c r="AQ72" s="89">
        <v>14358983</v>
      </c>
      <c r="AR72" s="89">
        <v>10384877</v>
      </c>
      <c r="AS72" s="89">
        <v>4091804</v>
      </c>
      <c r="AT72" s="89">
        <v>3259584</v>
      </c>
      <c r="AU72" s="194">
        <v>3033489</v>
      </c>
      <c r="AV72" s="116">
        <v>1020739</v>
      </c>
      <c r="AW72" s="72">
        <v>596108</v>
      </c>
      <c r="AX72" s="72">
        <v>424631</v>
      </c>
      <c r="AY72" s="72">
        <v>182793</v>
      </c>
      <c r="AZ72" s="72">
        <v>134211</v>
      </c>
      <c r="BA72" s="132">
        <v>107627</v>
      </c>
      <c r="BB72" s="224" t="str">
        <f>CHAR(173)</f>
        <v>­</v>
      </c>
      <c r="BC72" s="64" t="str">
        <f>CHAR(173)</f>
        <v>­</v>
      </c>
      <c r="BD72" s="64" t="str">
        <f>CHAR(173)</f>
        <v>­</v>
      </c>
      <c r="BE72" s="64" t="str">
        <f t="shared" si="18"/>
        <v>«</v>
      </c>
      <c r="BF72" s="64" t="str">
        <f t="shared" si="18"/>
        <v>«</v>
      </c>
      <c r="BG72" s="231" t="str">
        <f t="shared" si="18"/>
        <v>«</v>
      </c>
    </row>
    <row r="73" spans="1:59" ht="12" customHeight="1" x14ac:dyDescent="0.2">
      <c r="A73" s="5"/>
      <c r="B73" s="6"/>
      <c r="C73" s="7" t="s">
        <v>46</v>
      </c>
      <c r="D73" s="7"/>
      <c r="E73" s="116">
        <v>12831311</v>
      </c>
      <c r="F73" s="72">
        <v>6565754</v>
      </c>
      <c r="G73" s="72">
        <v>6265557</v>
      </c>
      <c r="H73" s="72">
        <v>2225999</v>
      </c>
      <c r="I73" s="72">
        <v>2043347</v>
      </c>
      <c r="J73" s="132">
        <v>1996211</v>
      </c>
      <c r="K73" s="123">
        <v>0.95475200000000005</v>
      </c>
      <c r="L73" s="56">
        <v>1.1478930000000001</v>
      </c>
      <c r="M73" s="56">
        <v>1.541444</v>
      </c>
      <c r="N73" s="56">
        <v>2.1223329999999998</v>
      </c>
      <c r="O73" s="56">
        <v>2.8567170000000002</v>
      </c>
      <c r="P73" s="141">
        <v>3.0423870000000002</v>
      </c>
      <c r="Q73" s="116">
        <v>122507</v>
      </c>
      <c r="R73" s="72">
        <v>75367</v>
      </c>
      <c r="S73" s="72">
        <v>96580</v>
      </c>
      <c r="T73" s="72">
        <v>47243</v>
      </c>
      <c r="U73" s="72">
        <v>58372</v>
      </c>
      <c r="V73" s="132">
        <v>60732</v>
      </c>
      <c r="W73" s="115">
        <v>12629786.611</v>
      </c>
      <c r="X73" s="70">
        <v>13032835.389</v>
      </c>
      <c r="Y73" s="77">
        <v>6441773.8890000004</v>
      </c>
      <c r="Z73" s="78">
        <v>6689734.1109999996</v>
      </c>
      <c r="AA73" s="70">
        <v>6106682.7999999998</v>
      </c>
      <c r="AB73" s="70">
        <v>6424431.2000000002</v>
      </c>
      <c r="AC73" s="77">
        <v>2148284.0869999998</v>
      </c>
      <c r="AD73" s="78">
        <v>2303713.9130000002</v>
      </c>
      <c r="AE73" s="70">
        <v>1947324.0190000001</v>
      </c>
      <c r="AF73" s="70">
        <v>2139369.9810000001</v>
      </c>
      <c r="AG73" s="77">
        <v>1896306.0919999999</v>
      </c>
      <c r="AH73" s="174">
        <v>2096115.9080000001</v>
      </c>
      <c r="AI73" s="255"/>
      <c r="AJ73" s="186">
        <v>12841202</v>
      </c>
      <c r="AK73" s="89">
        <v>6580845</v>
      </c>
      <c r="AL73" s="89">
        <v>6260357</v>
      </c>
      <c r="AM73" s="89">
        <v>2222075</v>
      </c>
      <c r="AN73" s="89">
        <v>2045817</v>
      </c>
      <c r="AO73" s="194">
        <v>1992465</v>
      </c>
      <c r="AP73" s="186">
        <v>12246251</v>
      </c>
      <c r="AQ73" s="89">
        <v>6181047</v>
      </c>
      <c r="AR73" s="89">
        <v>6065204</v>
      </c>
      <c r="AS73" s="89">
        <v>2215745</v>
      </c>
      <c r="AT73" s="89">
        <v>1886407</v>
      </c>
      <c r="AU73" s="194">
        <v>1963052</v>
      </c>
      <c r="AV73" s="116">
        <v>594951</v>
      </c>
      <c r="AW73" s="72">
        <v>399798</v>
      </c>
      <c r="AX73" s="72">
        <v>195153</v>
      </c>
      <c r="AY73" s="72">
        <v>6330</v>
      </c>
      <c r="AZ73" s="72">
        <v>159410</v>
      </c>
      <c r="BA73" s="132">
        <v>29413</v>
      </c>
      <c r="BB73" s="224" t="str">
        <f>CHAR(173)</f>
        <v>­</v>
      </c>
      <c r="BC73" s="64" t="str">
        <f>CHAR(173)</f>
        <v>­</v>
      </c>
      <c r="BD73" s="64" t="str">
        <f t="shared" ref="BD73:BD80" si="19">CHAR(171)</f>
        <v>«</v>
      </c>
      <c r="BE73" s="64" t="str">
        <f t="shared" si="18"/>
        <v>«</v>
      </c>
      <c r="BF73" s="64" t="str">
        <f t="shared" si="18"/>
        <v>«</v>
      </c>
      <c r="BG73" s="231" t="str">
        <f t="shared" si="18"/>
        <v>«</v>
      </c>
    </row>
    <row r="74" spans="1:59" ht="12" customHeight="1" x14ac:dyDescent="0.2">
      <c r="A74" s="5"/>
      <c r="B74" s="6"/>
      <c r="C74" s="7"/>
      <c r="D74" s="7" t="s">
        <v>47</v>
      </c>
      <c r="E74" s="116">
        <v>7768960</v>
      </c>
      <c r="F74" s="72">
        <v>3870361</v>
      </c>
      <c r="G74" s="72">
        <v>3898599</v>
      </c>
      <c r="H74" s="72">
        <v>1243345</v>
      </c>
      <c r="I74" s="72">
        <v>1265650</v>
      </c>
      <c r="J74" s="132">
        <v>1389604</v>
      </c>
      <c r="K74" s="123">
        <v>1.2686789999999999</v>
      </c>
      <c r="L74" s="56">
        <v>1.5857950000000001</v>
      </c>
      <c r="M74" s="56">
        <v>1.9781789999999999</v>
      </c>
      <c r="N74" s="56">
        <v>2.9574910000000001</v>
      </c>
      <c r="O74" s="56">
        <v>3.7478199999999999</v>
      </c>
      <c r="P74" s="141">
        <v>3.4851990000000002</v>
      </c>
      <c r="Q74" s="116">
        <v>98563</v>
      </c>
      <c r="R74" s="72">
        <v>61375</v>
      </c>
      <c r="S74" s="72">
        <v>77121</v>
      </c>
      <c r="T74" s="72">
        <v>36771</v>
      </c>
      <c r="U74" s="72">
        <v>47434</v>
      </c>
      <c r="V74" s="132">
        <v>48430</v>
      </c>
      <c r="W74" s="115">
        <v>7606823.5860000001</v>
      </c>
      <c r="X74" s="70">
        <v>7931096.4139999999</v>
      </c>
      <c r="Y74" s="77">
        <v>3769397.5189999999</v>
      </c>
      <c r="Z74" s="78">
        <v>3971324.4810000001</v>
      </c>
      <c r="AA74" s="70">
        <v>3771734.5350000001</v>
      </c>
      <c r="AB74" s="70">
        <v>4025463.4649999999</v>
      </c>
      <c r="AC74" s="77">
        <v>1182855.362</v>
      </c>
      <c r="AD74" s="78">
        <v>1303834.638</v>
      </c>
      <c r="AE74" s="70">
        <v>1187620.601</v>
      </c>
      <c r="AF74" s="70">
        <v>1343679.399</v>
      </c>
      <c r="AG74" s="77">
        <v>1309935.8810000001</v>
      </c>
      <c r="AH74" s="174">
        <v>1469272.1189999999</v>
      </c>
      <c r="AI74" s="255"/>
      <c r="AJ74" s="186">
        <v>7776992</v>
      </c>
      <c r="AK74" s="89">
        <v>3869285</v>
      </c>
      <c r="AL74" s="89">
        <v>3907707</v>
      </c>
      <c r="AM74" s="89">
        <v>1251469</v>
      </c>
      <c r="AN74" s="89">
        <v>1276490</v>
      </c>
      <c r="AO74" s="194">
        <v>1379748</v>
      </c>
      <c r="AP74" s="186">
        <v>7283589</v>
      </c>
      <c r="AQ74" s="89">
        <v>3583192</v>
      </c>
      <c r="AR74" s="89">
        <v>3700397</v>
      </c>
      <c r="AS74" s="89">
        <v>1204427</v>
      </c>
      <c r="AT74" s="89">
        <v>1147425</v>
      </c>
      <c r="AU74" s="194">
        <v>1348545</v>
      </c>
      <c r="AV74" s="116">
        <v>493403</v>
      </c>
      <c r="AW74" s="72">
        <v>286093</v>
      </c>
      <c r="AX74" s="72">
        <v>207310</v>
      </c>
      <c r="AY74" s="72">
        <v>47042</v>
      </c>
      <c r="AZ74" s="72">
        <v>129065</v>
      </c>
      <c r="BA74" s="132">
        <v>31203</v>
      </c>
      <c r="BB74" s="224" t="str">
        <f>CHAR(173)</f>
        <v>­</v>
      </c>
      <c r="BC74" s="64" t="str">
        <f>CHAR(173)</f>
        <v>­</v>
      </c>
      <c r="BD74" s="64" t="str">
        <f t="shared" si="19"/>
        <v>«</v>
      </c>
      <c r="BE74" s="64" t="str">
        <f t="shared" si="18"/>
        <v>«</v>
      </c>
      <c r="BF74" s="64" t="str">
        <f t="shared" si="18"/>
        <v>«</v>
      </c>
      <c r="BG74" s="231" t="str">
        <f t="shared" si="18"/>
        <v>«</v>
      </c>
    </row>
    <row r="75" spans="1:59" ht="12" customHeight="1" x14ac:dyDescent="0.2">
      <c r="A75" s="5"/>
      <c r="B75" s="6"/>
      <c r="C75" s="7"/>
      <c r="D75" s="7" t="s">
        <v>48</v>
      </c>
      <c r="E75" s="116">
        <v>5062351</v>
      </c>
      <c r="F75" s="72">
        <v>2695393</v>
      </c>
      <c r="G75" s="72">
        <v>2366958</v>
      </c>
      <c r="H75" s="72">
        <v>982654</v>
      </c>
      <c r="I75" s="72">
        <v>777697</v>
      </c>
      <c r="J75" s="132">
        <v>606607</v>
      </c>
      <c r="K75" s="123">
        <v>1.4047270000000001</v>
      </c>
      <c r="L75" s="56">
        <v>1.818098</v>
      </c>
      <c r="M75" s="56">
        <v>2.177108</v>
      </c>
      <c r="N75" s="56">
        <v>3.265082</v>
      </c>
      <c r="O75" s="56">
        <v>3.716129</v>
      </c>
      <c r="P75" s="141">
        <v>4.6359079999999997</v>
      </c>
      <c r="Q75" s="116">
        <v>71112</v>
      </c>
      <c r="R75" s="72">
        <v>49004</v>
      </c>
      <c r="S75" s="72">
        <v>51531</v>
      </c>
      <c r="T75" s="72">
        <v>32084</v>
      </c>
      <c r="U75" s="72">
        <v>28900</v>
      </c>
      <c r="V75" s="132">
        <v>28121</v>
      </c>
      <c r="W75" s="115">
        <v>4945371.4160000002</v>
      </c>
      <c r="X75" s="70">
        <v>5179330.5839999998</v>
      </c>
      <c r="Y75" s="77">
        <v>2614779.9750000001</v>
      </c>
      <c r="Z75" s="78">
        <v>2776006.0249999999</v>
      </c>
      <c r="AA75" s="70">
        <v>2282189.1189999999</v>
      </c>
      <c r="AB75" s="70">
        <v>2451726.8810000001</v>
      </c>
      <c r="AC75" s="77">
        <v>929875.06</v>
      </c>
      <c r="AD75" s="78">
        <v>1035432.94</v>
      </c>
      <c r="AE75" s="70">
        <v>730156.12699999998</v>
      </c>
      <c r="AF75" s="70">
        <v>825237.87300000002</v>
      </c>
      <c r="AG75" s="77">
        <v>560346.73499999999</v>
      </c>
      <c r="AH75" s="174">
        <v>652867.26500000001</v>
      </c>
      <c r="AI75" s="255"/>
      <c r="AJ75" s="186">
        <v>5064210</v>
      </c>
      <c r="AK75" s="89">
        <v>2711560</v>
      </c>
      <c r="AL75" s="89">
        <v>2352650</v>
      </c>
      <c r="AM75" s="89">
        <v>970606</v>
      </c>
      <c r="AN75" s="89">
        <v>769327</v>
      </c>
      <c r="AO75" s="194">
        <v>612717</v>
      </c>
      <c r="AP75" s="186">
        <v>4962662</v>
      </c>
      <c r="AQ75" s="89">
        <v>2597855</v>
      </c>
      <c r="AR75" s="89">
        <v>2364807</v>
      </c>
      <c r="AS75" s="89">
        <v>1011318</v>
      </c>
      <c r="AT75" s="89">
        <v>738982</v>
      </c>
      <c r="AU75" s="194">
        <v>614507</v>
      </c>
      <c r="AV75" s="116">
        <v>101548</v>
      </c>
      <c r="AW75" s="72">
        <v>113705</v>
      </c>
      <c r="AX75" s="72">
        <v>-12157</v>
      </c>
      <c r="AY75" s="72">
        <v>-40712</v>
      </c>
      <c r="AZ75" s="72">
        <v>30345</v>
      </c>
      <c r="BA75" s="132">
        <v>-1790</v>
      </c>
      <c r="BB75" s="224" t="str">
        <f>CHAR(171)</f>
        <v>«</v>
      </c>
      <c r="BC75" s="64" t="str">
        <f>CHAR(171)</f>
        <v>«</v>
      </c>
      <c r="BD75" s="64" t="str">
        <f t="shared" si="19"/>
        <v>«</v>
      </c>
      <c r="BE75" s="64" t="str">
        <f t="shared" si="18"/>
        <v>«</v>
      </c>
      <c r="BF75" s="64" t="str">
        <f t="shared" si="18"/>
        <v>«</v>
      </c>
      <c r="BG75" s="231" t="str">
        <f t="shared" si="18"/>
        <v>«</v>
      </c>
    </row>
    <row r="76" spans="1:59" ht="12" customHeight="1" x14ac:dyDescent="0.2">
      <c r="A76" s="5"/>
      <c r="B76" s="6"/>
      <c r="C76" s="7" t="s">
        <v>49</v>
      </c>
      <c r="D76" s="7"/>
      <c r="E76" s="116">
        <v>4578504</v>
      </c>
      <c r="F76" s="72">
        <v>2909119</v>
      </c>
      <c r="G76" s="72">
        <v>1669385</v>
      </c>
      <c r="H76" s="72">
        <v>748927</v>
      </c>
      <c r="I76" s="72">
        <v>503181</v>
      </c>
      <c r="J76" s="132">
        <v>417277</v>
      </c>
      <c r="K76" s="123">
        <v>1.448318</v>
      </c>
      <c r="L76" s="56">
        <v>1.6968909999999999</v>
      </c>
      <c r="M76" s="56">
        <v>2.6522109999999999</v>
      </c>
      <c r="N76" s="56">
        <v>3.5838459999999999</v>
      </c>
      <c r="O76" s="56">
        <v>5.6816800000000001</v>
      </c>
      <c r="P76" s="141">
        <v>4.9264299999999999</v>
      </c>
      <c r="Q76" s="116">
        <v>66311</v>
      </c>
      <c r="R76" s="72">
        <v>49364</v>
      </c>
      <c r="S76" s="72">
        <v>44275</v>
      </c>
      <c r="T76" s="72">
        <v>26840</v>
      </c>
      <c r="U76" s="72">
        <v>28589</v>
      </c>
      <c r="V76" s="132">
        <v>20556</v>
      </c>
      <c r="W76" s="115">
        <v>4469421.8839999996</v>
      </c>
      <c r="X76" s="70">
        <v>4687586.1160000004</v>
      </c>
      <c r="Y76" s="77">
        <v>2827914.28</v>
      </c>
      <c r="Z76" s="78">
        <v>2990323.72</v>
      </c>
      <c r="AA76" s="70">
        <v>1596551.6189999999</v>
      </c>
      <c r="AB76" s="70">
        <v>1742218.3810000001</v>
      </c>
      <c r="AC76" s="77">
        <v>704774.55700000003</v>
      </c>
      <c r="AD76" s="78">
        <v>793079.44299999997</v>
      </c>
      <c r="AE76" s="70">
        <v>456151.87099999998</v>
      </c>
      <c r="AF76" s="70">
        <v>550210.12899999996</v>
      </c>
      <c r="AG76" s="77">
        <v>383460.96600000001</v>
      </c>
      <c r="AH76" s="174">
        <v>451093.03399999999</v>
      </c>
      <c r="AI76" s="255"/>
      <c r="AJ76" s="186">
        <v>4629433</v>
      </c>
      <c r="AK76" s="89">
        <v>2924712</v>
      </c>
      <c r="AL76" s="89">
        <v>1704721</v>
      </c>
      <c r="AM76" s="89">
        <v>770525</v>
      </c>
      <c r="AN76" s="89">
        <v>512359</v>
      </c>
      <c r="AO76" s="194">
        <v>421837</v>
      </c>
      <c r="AP76" s="186">
        <v>4408332</v>
      </c>
      <c r="AQ76" s="89">
        <v>2746806</v>
      </c>
      <c r="AR76" s="89">
        <v>1661526</v>
      </c>
      <c r="AS76" s="89">
        <v>707876</v>
      </c>
      <c r="AT76" s="89">
        <v>548331</v>
      </c>
      <c r="AU76" s="194">
        <v>405319</v>
      </c>
      <c r="AV76" s="116">
        <v>221101</v>
      </c>
      <c r="AW76" s="72">
        <v>177906</v>
      </c>
      <c r="AX76" s="72">
        <v>43195</v>
      </c>
      <c r="AY76" s="72">
        <v>62649</v>
      </c>
      <c r="AZ76" s="72">
        <v>-35972</v>
      </c>
      <c r="BA76" s="132">
        <v>16518</v>
      </c>
      <c r="BB76" s="224" t="str">
        <f>CHAR(173)</f>
        <v>­</v>
      </c>
      <c r="BC76" s="64" t="str">
        <f>CHAR(173)</f>
        <v>­</v>
      </c>
      <c r="BD76" s="64" t="str">
        <f t="shared" si="19"/>
        <v>«</v>
      </c>
      <c r="BE76" s="64" t="str">
        <f t="shared" si="18"/>
        <v>«</v>
      </c>
      <c r="BF76" s="64" t="str">
        <f t="shared" si="18"/>
        <v>«</v>
      </c>
      <c r="BG76" s="231" t="str">
        <f t="shared" si="18"/>
        <v>«</v>
      </c>
    </row>
    <row r="77" spans="1:59" ht="12" customHeight="1" x14ac:dyDescent="0.2">
      <c r="A77" s="5"/>
      <c r="B77" s="6"/>
      <c r="C77" s="7" t="s">
        <v>50</v>
      </c>
      <c r="D77" s="7"/>
      <c r="E77" s="116">
        <v>3413179</v>
      </c>
      <c r="F77" s="72">
        <v>2269220</v>
      </c>
      <c r="G77" s="72">
        <v>1143959</v>
      </c>
      <c r="H77" s="72">
        <v>524438</v>
      </c>
      <c r="I77" s="72">
        <v>339896</v>
      </c>
      <c r="J77" s="132">
        <v>279625</v>
      </c>
      <c r="K77" s="123">
        <v>1.7738100000000001</v>
      </c>
      <c r="L77" s="56">
        <v>1.973168</v>
      </c>
      <c r="M77" s="56">
        <v>3.5622799999999999</v>
      </c>
      <c r="N77" s="56">
        <v>5.1287200000000004</v>
      </c>
      <c r="O77" s="56">
        <v>5.7930580000000003</v>
      </c>
      <c r="P77" s="141">
        <v>8.3830729999999996</v>
      </c>
      <c r="Q77" s="116">
        <v>60543</v>
      </c>
      <c r="R77" s="72">
        <v>44775</v>
      </c>
      <c r="S77" s="72">
        <v>40751</v>
      </c>
      <c r="T77" s="72">
        <v>26896</v>
      </c>
      <c r="U77" s="72">
        <v>19690</v>
      </c>
      <c r="V77" s="132">
        <v>23441</v>
      </c>
      <c r="W77" s="115">
        <v>3313585.2439999999</v>
      </c>
      <c r="X77" s="70">
        <v>3512772.7560000001</v>
      </c>
      <c r="Y77" s="77">
        <v>2195564.2599999998</v>
      </c>
      <c r="Z77" s="78">
        <v>2342875.7400000002</v>
      </c>
      <c r="AA77" s="70">
        <v>1076923.5759999999</v>
      </c>
      <c r="AB77" s="70">
        <v>1210994.4240000001</v>
      </c>
      <c r="AC77" s="77">
        <v>480192.50199999998</v>
      </c>
      <c r="AD77" s="78">
        <v>568683.49800000002</v>
      </c>
      <c r="AE77" s="70">
        <v>307505.33899999998</v>
      </c>
      <c r="AF77" s="70">
        <v>372286.66100000002</v>
      </c>
      <c r="AG77" s="77">
        <v>241064.28</v>
      </c>
      <c r="AH77" s="174">
        <v>318185.71999999997</v>
      </c>
      <c r="AI77" s="255"/>
      <c r="AJ77" s="186">
        <v>3432473</v>
      </c>
      <c r="AK77" s="89">
        <v>2278642</v>
      </c>
      <c r="AL77" s="89">
        <v>1153831</v>
      </c>
      <c r="AM77" s="89">
        <v>546011</v>
      </c>
      <c r="AN77" s="89">
        <v>328026</v>
      </c>
      <c r="AO77" s="194">
        <v>279794</v>
      </c>
      <c r="AP77" s="186">
        <v>3317568</v>
      </c>
      <c r="AQ77" s="89">
        <v>2242453</v>
      </c>
      <c r="AR77" s="89">
        <v>1075115</v>
      </c>
      <c r="AS77" s="89">
        <v>503351</v>
      </c>
      <c r="AT77" s="89">
        <v>317502</v>
      </c>
      <c r="AU77" s="194">
        <v>254262</v>
      </c>
      <c r="AV77" s="116">
        <v>114905</v>
      </c>
      <c r="AW77" s="72">
        <v>36189</v>
      </c>
      <c r="AX77" s="72">
        <v>78716</v>
      </c>
      <c r="AY77" s="72">
        <v>42660</v>
      </c>
      <c r="AZ77" s="72">
        <v>10524</v>
      </c>
      <c r="BA77" s="132">
        <v>25532</v>
      </c>
      <c r="BB77" s="224" t="str">
        <f t="shared" ref="BB77:BC80" si="20">CHAR(171)</f>
        <v>«</v>
      </c>
      <c r="BC77" s="64" t="str">
        <f t="shared" si="20"/>
        <v>«</v>
      </c>
      <c r="BD77" s="64" t="str">
        <f t="shared" si="19"/>
        <v>«</v>
      </c>
      <c r="BE77" s="64" t="str">
        <f t="shared" si="18"/>
        <v>«</v>
      </c>
      <c r="BF77" s="64" t="str">
        <f t="shared" si="18"/>
        <v>«</v>
      </c>
      <c r="BG77" s="231" t="str">
        <f t="shared" si="18"/>
        <v>«</v>
      </c>
    </row>
    <row r="78" spans="1:59" ht="12" customHeight="1" x14ac:dyDescent="0.2">
      <c r="A78" s="5"/>
      <c r="B78" s="6"/>
      <c r="C78" s="7" t="s">
        <v>51</v>
      </c>
      <c r="D78" s="7"/>
      <c r="E78" s="116">
        <v>3046089</v>
      </c>
      <c r="F78" s="72">
        <v>2111992</v>
      </c>
      <c r="G78" s="72">
        <v>934097</v>
      </c>
      <c r="H78" s="72">
        <v>430310</v>
      </c>
      <c r="I78" s="72">
        <v>292173</v>
      </c>
      <c r="J78" s="132">
        <v>211614</v>
      </c>
      <c r="K78" s="123">
        <v>1.779515</v>
      </c>
      <c r="L78" s="56">
        <v>2.0001660000000001</v>
      </c>
      <c r="M78" s="56">
        <v>3.6363349999999999</v>
      </c>
      <c r="N78" s="56">
        <v>4.6279009999999996</v>
      </c>
      <c r="O78" s="56">
        <v>7.966507</v>
      </c>
      <c r="P78" s="141">
        <v>6.9354849999999999</v>
      </c>
      <c r="Q78" s="116">
        <v>54205</v>
      </c>
      <c r="R78" s="72">
        <v>42243</v>
      </c>
      <c r="S78" s="72">
        <v>33966</v>
      </c>
      <c r="T78" s="72">
        <v>19914</v>
      </c>
      <c r="U78" s="72">
        <v>23275</v>
      </c>
      <c r="V78" s="132">
        <v>14676</v>
      </c>
      <c r="W78" s="115">
        <v>2956920.7459999998</v>
      </c>
      <c r="X78" s="70">
        <v>3135257.2540000002</v>
      </c>
      <c r="Y78" s="77">
        <v>2042501.703</v>
      </c>
      <c r="Z78" s="78">
        <v>2181482.2969999998</v>
      </c>
      <c r="AA78" s="70">
        <v>878221.45799999998</v>
      </c>
      <c r="AB78" s="70">
        <v>989972.54200000002</v>
      </c>
      <c r="AC78" s="77">
        <v>397550.94400000002</v>
      </c>
      <c r="AD78" s="78">
        <v>463069.05599999998</v>
      </c>
      <c r="AE78" s="70">
        <v>253884.00700000001</v>
      </c>
      <c r="AF78" s="70">
        <v>330461.99300000002</v>
      </c>
      <c r="AG78" s="77">
        <v>187471.226</v>
      </c>
      <c r="AH78" s="174">
        <v>235756.774</v>
      </c>
      <c r="AI78" s="255"/>
      <c r="AJ78" s="186">
        <v>3038493</v>
      </c>
      <c r="AK78" s="89">
        <v>2099721</v>
      </c>
      <c r="AL78" s="89">
        <v>938772</v>
      </c>
      <c r="AM78" s="89">
        <v>439966</v>
      </c>
      <c r="AN78" s="89">
        <v>287194</v>
      </c>
      <c r="AO78" s="194">
        <v>211612</v>
      </c>
      <c r="AP78" s="186">
        <v>3047711</v>
      </c>
      <c r="AQ78" s="89">
        <v>2149286</v>
      </c>
      <c r="AR78" s="89">
        <v>898425</v>
      </c>
      <c r="AS78" s="89">
        <v>403748</v>
      </c>
      <c r="AT78" s="89">
        <v>280747</v>
      </c>
      <c r="AU78" s="194">
        <v>213930</v>
      </c>
      <c r="AV78" s="116">
        <v>-9218</v>
      </c>
      <c r="AW78" s="72">
        <v>-49565</v>
      </c>
      <c r="AX78" s="72">
        <v>40347</v>
      </c>
      <c r="AY78" s="72">
        <v>36218</v>
      </c>
      <c r="AZ78" s="72">
        <v>6447</v>
      </c>
      <c r="BA78" s="132">
        <v>-2318</v>
      </c>
      <c r="BB78" s="224" t="str">
        <f t="shared" si="20"/>
        <v>«</v>
      </c>
      <c r="BC78" s="64" t="str">
        <f t="shared" si="20"/>
        <v>«</v>
      </c>
      <c r="BD78" s="64" t="str">
        <f t="shared" si="19"/>
        <v>«</v>
      </c>
      <c r="BE78" s="64" t="str">
        <f t="shared" si="18"/>
        <v>«</v>
      </c>
      <c r="BF78" s="64" t="str">
        <f t="shared" si="18"/>
        <v>«</v>
      </c>
      <c r="BG78" s="231" t="str">
        <f t="shared" si="18"/>
        <v>«</v>
      </c>
    </row>
    <row r="79" spans="1:59" ht="12" customHeight="1" x14ac:dyDescent="0.2">
      <c r="A79" s="5"/>
      <c r="B79" s="6"/>
      <c r="C79" s="7" t="s">
        <v>52</v>
      </c>
      <c r="D79" s="7"/>
      <c r="E79" s="116">
        <v>1408058</v>
      </c>
      <c r="F79" s="72">
        <v>831709</v>
      </c>
      <c r="G79" s="72">
        <v>576349</v>
      </c>
      <c r="H79" s="72">
        <v>245438</v>
      </c>
      <c r="I79" s="72">
        <v>167726</v>
      </c>
      <c r="J79" s="132">
        <v>163185</v>
      </c>
      <c r="K79" s="123">
        <v>2.527987</v>
      </c>
      <c r="L79" s="56">
        <v>3.2459500000000001</v>
      </c>
      <c r="M79" s="56">
        <v>4.0252290000000004</v>
      </c>
      <c r="N79" s="56">
        <v>6.4209699999999996</v>
      </c>
      <c r="O79" s="56">
        <v>7.1820789999999999</v>
      </c>
      <c r="P79" s="141">
        <v>7.3724259999999999</v>
      </c>
      <c r="Q79" s="116">
        <v>35595</v>
      </c>
      <c r="R79" s="72">
        <v>26996</v>
      </c>
      <c r="S79" s="72">
        <v>23199</v>
      </c>
      <c r="T79" s="72">
        <v>15759</v>
      </c>
      <c r="U79" s="72">
        <v>12046</v>
      </c>
      <c r="V79" s="132">
        <v>12030</v>
      </c>
      <c r="W79" s="115">
        <v>1349503.365</v>
      </c>
      <c r="X79" s="70">
        <v>1466612.635</v>
      </c>
      <c r="Y79" s="77">
        <v>787299.16200000001</v>
      </c>
      <c r="Z79" s="78">
        <v>876118.83799999999</v>
      </c>
      <c r="AA79" s="70">
        <v>538186.03899999999</v>
      </c>
      <c r="AB79" s="70">
        <v>614511.96100000001</v>
      </c>
      <c r="AC79" s="77">
        <v>219513.62100000001</v>
      </c>
      <c r="AD79" s="78">
        <v>271362.37900000002</v>
      </c>
      <c r="AE79" s="70">
        <v>147909.97899999999</v>
      </c>
      <c r="AF79" s="70">
        <v>187542.02100000001</v>
      </c>
      <c r="AG79" s="77">
        <v>143394.51</v>
      </c>
      <c r="AH79" s="174">
        <v>182975.49</v>
      </c>
      <c r="AI79" s="255"/>
      <c r="AJ79" s="186">
        <v>1421828</v>
      </c>
      <c r="AK79" s="89">
        <v>844358</v>
      </c>
      <c r="AL79" s="89">
        <v>577470</v>
      </c>
      <c r="AM79" s="89">
        <v>248382</v>
      </c>
      <c r="AN79" s="89">
        <v>167634</v>
      </c>
      <c r="AO79" s="194">
        <v>161454</v>
      </c>
      <c r="AP79" s="186">
        <v>1333862</v>
      </c>
      <c r="AQ79" s="89">
        <v>820844</v>
      </c>
      <c r="AR79" s="89">
        <v>513018</v>
      </c>
      <c r="AS79" s="89">
        <v>213016</v>
      </c>
      <c r="AT79" s="89">
        <v>171512</v>
      </c>
      <c r="AU79" s="194">
        <v>128490</v>
      </c>
      <c r="AV79" s="116">
        <v>87966</v>
      </c>
      <c r="AW79" s="72">
        <v>23514</v>
      </c>
      <c r="AX79" s="72">
        <v>64452</v>
      </c>
      <c r="AY79" s="72">
        <v>35366</v>
      </c>
      <c r="AZ79" s="72">
        <v>-3878</v>
      </c>
      <c r="BA79" s="132">
        <v>32964</v>
      </c>
      <c r="BB79" s="224" t="str">
        <f t="shared" si="20"/>
        <v>«</v>
      </c>
      <c r="BC79" s="64" t="str">
        <f t="shared" si="20"/>
        <v>«</v>
      </c>
      <c r="BD79" s="64" t="str">
        <f t="shared" si="19"/>
        <v>«</v>
      </c>
      <c r="BE79" s="64" t="str">
        <f t="shared" si="18"/>
        <v>«</v>
      </c>
      <c r="BF79" s="64" t="str">
        <f t="shared" si="18"/>
        <v>«</v>
      </c>
      <c r="BG79" s="231" t="str">
        <f t="shared" si="18"/>
        <v>«</v>
      </c>
    </row>
    <row r="80" spans="1:59" ht="12" customHeight="1" x14ac:dyDescent="0.2">
      <c r="A80" s="5"/>
      <c r="B80" s="6"/>
      <c r="C80" s="7" t="s">
        <v>53</v>
      </c>
      <c r="D80" s="7"/>
      <c r="E80" s="116">
        <v>404823</v>
      </c>
      <c r="F80" s="72">
        <v>233325</v>
      </c>
      <c r="G80" s="72">
        <v>171498</v>
      </c>
      <c r="H80" s="72">
        <v>50480</v>
      </c>
      <c r="I80" s="72">
        <v>52314</v>
      </c>
      <c r="J80" s="132">
        <v>68704</v>
      </c>
      <c r="K80" s="123">
        <v>4.475263</v>
      </c>
      <c r="L80" s="56">
        <v>5.8360779999999997</v>
      </c>
      <c r="M80" s="56">
        <v>6.9679089999999997</v>
      </c>
      <c r="N80" s="56">
        <v>11.753951000000001</v>
      </c>
      <c r="O80" s="56">
        <v>11.136044999999999</v>
      </c>
      <c r="P80" s="141">
        <v>12.491565</v>
      </c>
      <c r="Q80" s="116">
        <v>18116</v>
      </c>
      <c r="R80" s="72">
        <v>13617</v>
      </c>
      <c r="S80" s="72">
        <v>11949</v>
      </c>
      <c r="T80" s="72">
        <v>5933</v>
      </c>
      <c r="U80" s="72">
        <v>5825</v>
      </c>
      <c r="V80" s="132">
        <v>8582</v>
      </c>
      <c r="W80" s="115">
        <v>375020.71100000001</v>
      </c>
      <c r="X80" s="70">
        <v>434625.28899999999</v>
      </c>
      <c r="Y80" s="77">
        <v>210924.986</v>
      </c>
      <c r="Z80" s="78">
        <v>255725.014</v>
      </c>
      <c r="AA80" s="70">
        <v>151840.538</v>
      </c>
      <c r="AB80" s="70">
        <v>191155.462</v>
      </c>
      <c r="AC80" s="77">
        <v>40719.565999999999</v>
      </c>
      <c r="AD80" s="78">
        <v>60240.434000000001</v>
      </c>
      <c r="AE80" s="70">
        <v>42730.705999999998</v>
      </c>
      <c r="AF80" s="70">
        <v>61897.294000000002</v>
      </c>
      <c r="AG80" s="77">
        <v>54586.273000000001</v>
      </c>
      <c r="AH80" s="174">
        <v>82821.726999999999</v>
      </c>
      <c r="AI80" s="255"/>
      <c r="AJ80" s="186">
        <v>401170</v>
      </c>
      <c r="AK80" s="89">
        <v>226813</v>
      </c>
      <c r="AL80" s="89">
        <v>174357</v>
      </c>
      <c r="AM80" s="89">
        <v>47638</v>
      </c>
      <c r="AN80" s="89">
        <v>52765</v>
      </c>
      <c r="AO80" s="194">
        <v>73954</v>
      </c>
      <c r="AP80" s="186">
        <v>390136</v>
      </c>
      <c r="AQ80" s="89">
        <v>218547</v>
      </c>
      <c r="AR80" s="89">
        <v>171589</v>
      </c>
      <c r="AS80" s="89">
        <v>48068</v>
      </c>
      <c r="AT80" s="89">
        <v>55085</v>
      </c>
      <c r="AU80" s="194">
        <v>68436</v>
      </c>
      <c r="AV80" s="116">
        <v>11034</v>
      </c>
      <c r="AW80" s="72">
        <v>8266</v>
      </c>
      <c r="AX80" s="72">
        <v>2768</v>
      </c>
      <c r="AY80" s="72">
        <v>-430</v>
      </c>
      <c r="AZ80" s="72">
        <v>-2320</v>
      </c>
      <c r="BA80" s="132">
        <v>5518</v>
      </c>
      <c r="BB80" s="224" t="str">
        <f t="shared" si="20"/>
        <v>«</v>
      </c>
      <c r="BC80" s="64" t="str">
        <f t="shared" si="20"/>
        <v>«</v>
      </c>
      <c r="BD80" s="64" t="str">
        <f t="shared" si="19"/>
        <v>«</v>
      </c>
      <c r="BE80" s="64" t="str">
        <f t="shared" si="18"/>
        <v>«</v>
      </c>
      <c r="BF80" s="64" t="str">
        <f t="shared" si="18"/>
        <v>«</v>
      </c>
      <c r="BG80" s="231" t="str">
        <f t="shared" si="18"/>
        <v>«</v>
      </c>
    </row>
    <row r="81" spans="1:59" ht="12" customHeight="1" x14ac:dyDescent="0.2">
      <c r="A81" s="5"/>
      <c r="B81" s="6" t="s">
        <v>14</v>
      </c>
      <c r="C81" s="7"/>
      <c r="D81" s="7"/>
      <c r="E81" s="115">
        <v>1509871</v>
      </c>
      <c r="F81" s="70">
        <v>902917</v>
      </c>
      <c r="G81" s="70">
        <v>606954</v>
      </c>
      <c r="H81" s="70">
        <v>233656</v>
      </c>
      <c r="I81" s="70">
        <v>175387</v>
      </c>
      <c r="J81" s="131">
        <v>197911</v>
      </c>
      <c r="K81" s="124">
        <v>0</v>
      </c>
      <c r="L81" s="45">
        <v>0</v>
      </c>
      <c r="M81" s="45">
        <v>0</v>
      </c>
      <c r="N81" s="45">
        <v>0</v>
      </c>
      <c r="O81" s="45">
        <v>0</v>
      </c>
      <c r="P81" s="142">
        <v>0</v>
      </c>
      <c r="Q81" s="115">
        <v>0</v>
      </c>
      <c r="R81" s="70">
        <v>0</v>
      </c>
      <c r="S81" s="70">
        <v>0</v>
      </c>
      <c r="T81" s="70">
        <v>0</v>
      </c>
      <c r="U81" s="70">
        <v>0</v>
      </c>
      <c r="V81" s="131">
        <v>0</v>
      </c>
      <c r="W81" s="115">
        <v>0</v>
      </c>
      <c r="X81" s="70">
        <v>0</v>
      </c>
      <c r="Y81" s="77">
        <v>0</v>
      </c>
      <c r="Z81" s="78">
        <v>0</v>
      </c>
      <c r="AA81" s="70">
        <v>0</v>
      </c>
      <c r="AB81" s="70">
        <v>0</v>
      </c>
      <c r="AC81" s="77">
        <v>0</v>
      </c>
      <c r="AD81" s="78">
        <v>0</v>
      </c>
      <c r="AE81" s="70">
        <v>0</v>
      </c>
      <c r="AF81" s="70">
        <v>0</v>
      </c>
      <c r="AG81" s="77">
        <v>0</v>
      </c>
      <c r="AH81" s="174">
        <v>0</v>
      </c>
      <c r="AI81" s="255"/>
      <c r="AJ81" s="115">
        <v>1529248</v>
      </c>
      <c r="AK81" s="70">
        <v>915791</v>
      </c>
      <c r="AL81" s="70">
        <v>613457</v>
      </c>
      <c r="AM81" s="70">
        <v>228867</v>
      </c>
      <c r="AN81" s="70">
        <v>181036</v>
      </c>
      <c r="AO81" s="131">
        <v>203554</v>
      </c>
      <c r="AP81" s="115">
        <v>1449873</v>
      </c>
      <c r="AQ81" s="70">
        <v>852664</v>
      </c>
      <c r="AR81" s="70">
        <v>597209</v>
      </c>
      <c r="AS81" s="70">
        <v>241804</v>
      </c>
      <c r="AT81" s="70">
        <v>157660</v>
      </c>
      <c r="AU81" s="131">
        <v>197745</v>
      </c>
      <c r="AV81" s="115">
        <v>79375</v>
      </c>
      <c r="AW81" s="70">
        <v>63127</v>
      </c>
      <c r="AX81" s="70">
        <v>16248</v>
      </c>
      <c r="AY81" s="70">
        <v>-12937</v>
      </c>
      <c r="AZ81" s="70">
        <v>23376</v>
      </c>
      <c r="BA81" s="131">
        <v>5809</v>
      </c>
      <c r="BB81" s="223"/>
      <c r="BC81" s="61"/>
      <c r="BD81" s="61"/>
      <c r="BE81" s="61"/>
      <c r="BF81" s="61"/>
      <c r="BG81" s="230"/>
    </row>
    <row r="82" spans="1:59" ht="6.75" customHeight="1" x14ac:dyDescent="0.2">
      <c r="A82" s="5"/>
      <c r="B82" s="6"/>
      <c r="C82" s="7"/>
      <c r="D82" s="7"/>
      <c r="E82" s="115"/>
      <c r="F82" s="70"/>
      <c r="G82" s="70"/>
      <c r="H82" s="70"/>
      <c r="I82" s="70"/>
      <c r="J82" s="131"/>
      <c r="K82" s="124"/>
      <c r="L82" s="45"/>
      <c r="M82" s="45"/>
      <c r="N82" s="45"/>
      <c r="O82" s="45"/>
      <c r="P82" s="142"/>
      <c r="Q82" s="115"/>
      <c r="R82" s="70"/>
      <c r="S82" s="70"/>
      <c r="T82" s="70"/>
      <c r="U82" s="70"/>
      <c r="V82" s="131"/>
      <c r="W82" s="115"/>
      <c r="X82" s="70"/>
      <c r="Y82" s="77"/>
      <c r="Z82" s="78"/>
      <c r="AA82" s="70"/>
      <c r="AB82" s="70"/>
      <c r="AC82" s="77"/>
      <c r="AD82" s="78"/>
      <c r="AE82" s="70"/>
      <c r="AF82" s="70"/>
      <c r="AG82" s="77"/>
      <c r="AH82" s="174"/>
      <c r="AI82" s="255"/>
      <c r="AJ82" s="115"/>
      <c r="AK82" s="70"/>
      <c r="AL82" s="70"/>
      <c r="AM82" s="70"/>
      <c r="AN82" s="70"/>
      <c r="AO82" s="131"/>
      <c r="AP82" s="115"/>
      <c r="AQ82" s="70"/>
      <c r="AR82" s="70"/>
      <c r="AS82" s="70"/>
      <c r="AT82" s="70"/>
      <c r="AU82" s="131"/>
      <c r="AV82" s="115"/>
      <c r="AW82" s="70"/>
      <c r="AX82" s="70"/>
      <c r="AY82" s="70"/>
      <c r="AZ82" s="70"/>
      <c r="BA82" s="131"/>
      <c r="BB82" s="223"/>
      <c r="BC82" s="61"/>
      <c r="BD82" s="61"/>
      <c r="BE82" s="61"/>
      <c r="BF82" s="61"/>
      <c r="BG82" s="230"/>
    </row>
    <row r="83" spans="1:59" ht="12" customHeight="1" x14ac:dyDescent="0.2">
      <c r="A83" s="35"/>
      <c r="B83" s="36" t="s">
        <v>54</v>
      </c>
      <c r="C83" s="37"/>
      <c r="D83" s="37"/>
      <c r="E83" s="117">
        <v>33428261</v>
      </c>
      <c r="F83" s="73">
        <v>15975399</v>
      </c>
      <c r="G83" s="73">
        <v>17452862</v>
      </c>
      <c r="H83" s="73">
        <v>4838269</v>
      </c>
      <c r="I83" s="73">
        <v>4750667</v>
      </c>
      <c r="J83" s="133">
        <v>7863926</v>
      </c>
      <c r="K83" s="148">
        <v>0.49219099999999999</v>
      </c>
      <c r="L83" s="57">
        <v>0.62334299999999998</v>
      </c>
      <c r="M83" s="57">
        <v>0.75043899999999997</v>
      </c>
      <c r="N83" s="57">
        <v>1.3474440000000001</v>
      </c>
      <c r="O83" s="57">
        <v>1.458585</v>
      </c>
      <c r="P83" s="156">
        <v>1.144633</v>
      </c>
      <c r="Q83" s="117">
        <v>164530</v>
      </c>
      <c r="R83" s="73">
        <v>99581</v>
      </c>
      <c r="S83" s="73">
        <v>130973</v>
      </c>
      <c r="T83" s="73">
        <v>65192</v>
      </c>
      <c r="U83" s="73">
        <v>69292</v>
      </c>
      <c r="V83" s="133">
        <v>90013</v>
      </c>
      <c r="W83" s="165">
        <v>33157607.682</v>
      </c>
      <c r="X83" s="82">
        <v>33698914.318000004</v>
      </c>
      <c r="Y83" s="83">
        <v>15811587.355</v>
      </c>
      <c r="Z83" s="84">
        <v>16139210.645</v>
      </c>
      <c r="AA83" s="82">
        <v>17237411.394000001</v>
      </c>
      <c r="AB83" s="82">
        <v>17668312.605999999</v>
      </c>
      <c r="AC83" s="83">
        <v>4731026.6119999997</v>
      </c>
      <c r="AD83" s="84">
        <v>4945511.3880000003</v>
      </c>
      <c r="AE83" s="82">
        <v>4636680.8320000004</v>
      </c>
      <c r="AF83" s="82">
        <v>4864653.1679999996</v>
      </c>
      <c r="AG83" s="83">
        <v>7715854.4380000001</v>
      </c>
      <c r="AH83" s="176">
        <v>8011997.5619999999</v>
      </c>
      <c r="AI83" s="255"/>
      <c r="AJ83" s="187">
        <v>33497328</v>
      </c>
      <c r="AK83" s="90">
        <v>16023290</v>
      </c>
      <c r="AL83" s="90">
        <v>17474038</v>
      </c>
      <c r="AM83" s="90">
        <v>4872243</v>
      </c>
      <c r="AN83" s="90">
        <v>4746615</v>
      </c>
      <c r="AO83" s="195">
        <v>7855180</v>
      </c>
      <c r="AP83" s="187">
        <v>32392870</v>
      </c>
      <c r="AQ83" s="90">
        <v>15361348</v>
      </c>
      <c r="AR83" s="90">
        <v>17031522</v>
      </c>
      <c r="AS83" s="90">
        <v>4736875</v>
      </c>
      <c r="AT83" s="90">
        <v>4550907</v>
      </c>
      <c r="AU83" s="195">
        <v>7743740</v>
      </c>
      <c r="AV83" s="117">
        <v>1104458</v>
      </c>
      <c r="AW83" s="73">
        <v>661942</v>
      </c>
      <c r="AX83" s="73">
        <v>442516</v>
      </c>
      <c r="AY83" s="73">
        <v>135368</v>
      </c>
      <c r="AZ83" s="73">
        <v>195708</v>
      </c>
      <c r="BA83" s="133">
        <v>111440</v>
      </c>
      <c r="BB83" s="225" t="str">
        <f>CHAR(173)</f>
        <v>­</v>
      </c>
      <c r="BC83" s="65" t="str">
        <f>CHAR(173)</f>
        <v>­</v>
      </c>
      <c r="BD83" s="65" t="str">
        <f>CHAR(173)</f>
        <v>­</v>
      </c>
      <c r="BE83" s="65" t="str">
        <f t="shared" ref="BE83:BG91" si="21">CHAR(171)</f>
        <v>«</v>
      </c>
      <c r="BF83" s="65" t="str">
        <f t="shared" si="21"/>
        <v>«</v>
      </c>
      <c r="BG83" s="232" t="str">
        <f t="shared" si="21"/>
        <v>«</v>
      </c>
    </row>
    <row r="84" spans="1:59" ht="12" customHeight="1" x14ac:dyDescent="0.2">
      <c r="A84" s="18"/>
      <c r="B84" s="19" t="s">
        <v>55</v>
      </c>
      <c r="C84" s="20"/>
      <c r="D84" s="20"/>
      <c r="E84" s="118">
        <v>19313849</v>
      </c>
      <c r="F84" s="74">
        <v>9508041</v>
      </c>
      <c r="G84" s="74">
        <v>9805808</v>
      </c>
      <c r="H84" s="74">
        <v>2651630</v>
      </c>
      <c r="I84" s="74">
        <v>2530173</v>
      </c>
      <c r="J84" s="134">
        <v>4624005</v>
      </c>
      <c r="K84" s="149">
        <v>0.72821800000000003</v>
      </c>
      <c r="L84" s="58">
        <v>0.88834400000000002</v>
      </c>
      <c r="M84" s="58">
        <v>1.146876</v>
      </c>
      <c r="N84" s="58">
        <v>2.015987</v>
      </c>
      <c r="O84" s="58">
        <v>2.2726489999999999</v>
      </c>
      <c r="P84" s="157">
        <v>1.741323</v>
      </c>
      <c r="Q84" s="118">
        <v>140646</v>
      </c>
      <c r="R84" s="74">
        <v>84464</v>
      </c>
      <c r="S84" s="74">
        <v>112460</v>
      </c>
      <c r="T84" s="74">
        <v>53456</v>
      </c>
      <c r="U84" s="74">
        <v>57501</v>
      </c>
      <c r="V84" s="134">
        <v>80518</v>
      </c>
      <c r="W84" s="166">
        <v>19082484.842</v>
      </c>
      <c r="X84" s="85">
        <v>19545213.158</v>
      </c>
      <c r="Y84" s="86">
        <v>9369097.4710000008</v>
      </c>
      <c r="Z84" s="87">
        <v>9646984.5289999992</v>
      </c>
      <c r="AA84" s="85">
        <v>9620810.5150000006</v>
      </c>
      <c r="AB84" s="85">
        <v>9990805.4849999994</v>
      </c>
      <c r="AC84" s="86">
        <v>2563694.023</v>
      </c>
      <c r="AD84" s="87">
        <v>2739565.977</v>
      </c>
      <c r="AE84" s="85">
        <v>2435582.2719999999</v>
      </c>
      <c r="AF84" s="85">
        <v>2624763.7280000001</v>
      </c>
      <c r="AG84" s="86">
        <v>4491551.5080000004</v>
      </c>
      <c r="AH84" s="177">
        <v>4756458.4919999996</v>
      </c>
      <c r="AI84" s="255"/>
      <c r="AJ84" s="188">
        <v>19393078</v>
      </c>
      <c r="AK84" s="91">
        <v>9531428</v>
      </c>
      <c r="AL84" s="91">
        <v>9861650</v>
      </c>
      <c r="AM84" s="91">
        <v>2697321</v>
      </c>
      <c r="AN84" s="91">
        <v>2522699</v>
      </c>
      <c r="AO84" s="197">
        <v>4641630</v>
      </c>
      <c r="AP84" s="188">
        <v>18973679</v>
      </c>
      <c r="AQ84" s="91">
        <v>9280574</v>
      </c>
      <c r="AR84" s="91">
        <v>9693105</v>
      </c>
      <c r="AS84" s="91">
        <v>2665922</v>
      </c>
      <c r="AT84" s="91">
        <v>2455390</v>
      </c>
      <c r="AU84" s="197">
        <v>4571793</v>
      </c>
      <c r="AV84" s="118">
        <v>419399</v>
      </c>
      <c r="AW84" s="74">
        <v>250854</v>
      </c>
      <c r="AX84" s="74">
        <v>168545</v>
      </c>
      <c r="AY84" s="74">
        <v>31399</v>
      </c>
      <c r="AZ84" s="74">
        <v>67309</v>
      </c>
      <c r="BA84" s="134">
        <v>69837</v>
      </c>
      <c r="BB84" s="224" t="str">
        <f t="shared" ref="BB84:BD91" si="22">CHAR(171)</f>
        <v>«</v>
      </c>
      <c r="BC84" s="64" t="str">
        <f t="shared" si="22"/>
        <v>«</v>
      </c>
      <c r="BD84" s="64" t="str">
        <f t="shared" si="22"/>
        <v>«</v>
      </c>
      <c r="BE84" s="64" t="str">
        <f t="shared" si="21"/>
        <v>«</v>
      </c>
      <c r="BF84" s="64" t="str">
        <f t="shared" si="21"/>
        <v>«</v>
      </c>
      <c r="BG84" s="231" t="str">
        <f t="shared" si="21"/>
        <v>«</v>
      </c>
    </row>
    <row r="85" spans="1:59" ht="12" customHeight="1" x14ac:dyDescent="0.2">
      <c r="A85" s="21"/>
      <c r="B85" s="22"/>
      <c r="C85" s="23" t="s">
        <v>56</v>
      </c>
      <c r="D85" s="23"/>
      <c r="E85" s="116">
        <v>9147529</v>
      </c>
      <c r="F85" s="72">
        <v>6125095</v>
      </c>
      <c r="G85" s="72">
        <v>3022434</v>
      </c>
      <c r="H85" s="72">
        <v>1337801</v>
      </c>
      <c r="I85" s="72">
        <v>903539</v>
      </c>
      <c r="J85" s="132">
        <v>781094</v>
      </c>
      <c r="K85" s="123">
        <v>1.078884</v>
      </c>
      <c r="L85" s="56">
        <v>1.169557</v>
      </c>
      <c r="M85" s="56">
        <v>2.245987</v>
      </c>
      <c r="N85" s="56">
        <v>3.099987</v>
      </c>
      <c r="O85" s="56">
        <v>4.2273189999999996</v>
      </c>
      <c r="P85" s="141">
        <v>4.840268</v>
      </c>
      <c r="Q85" s="116">
        <v>98691</v>
      </c>
      <c r="R85" s="72">
        <v>71636</v>
      </c>
      <c r="S85" s="72">
        <v>67883</v>
      </c>
      <c r="T85" s="72">
        <v>41471</v>
      </c>
      <c r="U85" s="72">
        <v>38195</v>
      </c>
      <c r="V85" s="132">
        <v>37807</v>
      </c>
      <c r="W85" s="115">
        <v>8985181.9910000004</v>
      </c>
      <c r="X85" s="70">
        <v>9309876.0089999996</v>
      </c>
      <c r="Y85" s="77">
        <v>6007252.9840000002</v>
      </c>
      <c r="Z85" s="78">
        <v>6242937.0159999998</v>
      </c>
      <c r="AA85" s="70">
        <v>2910765.6949999998</v>
      </c>
      <c r="AB85" s="70">
        <v>3134102.3050000002</v>
      </c>
      <c r="AC85" s="77">
        <v>1269580.121</v>
      </c>
      <c r="AD85" s="78">
        <v>1406021.879</v>
      </c>
      <c r="AE85" s="70">
        <v>840707.446</v>
      </c>
      <c r="AF85" s="70">
        <v>966370.554</v>
      </c>
      <c r="AG85" s="77">
        <v>718901.41299999994</v>
      </c>
      <c r="AH85" s="174">
        <v>843286.58700000006</v>
      </c>
      <c r="AI85" s="255"/>
      <c r="AJ85" s="186">
        <v>9204880</v>
      </c>
      <c r="AK85" s="89">
        <v>6124399</v>
      </c>
      <c r="AL85" s="89">
        <v>3080481</v>
      </c>
      <c r="AM85" s="89">
        <v>1375543</v>
      </c>
      <c r="AN85" s="89">
        <v>912394</v>
      </c>
      <c r="AO85" s="194">
        <v>792544</v>
      </c>
      <c r="AP85" s="186">
        <v>8935086</v>
      </c>
      <c r="AQ85" s="89">
        <v>5992768</v>
      </c>
      <c r="AR85" s="89">
        <v>2942318</v>
      </c>
      <c r="AS85" s="89">
        <v>1283719</v>
      </c>
      <c r="AT85" s="89">
        <v>898239</v>
      </c>
      <c r="AU85" s="194">
        <v>760360</v>
      </c>
      <c r="AV85" s="116">
        <v>269794</v>
      </c>
      <c r="AW85" s="72">
        <v>131631</v>
      </c>
      <c r="AX85" s="72">
        <v>138163</v>
      </c>
      <c r="AY85" s="72">
        <v>91824</v>
      </c>
      <c r="AZ85" s="72">
        <v>14155</v>
      </c>
      <c r="BA85" s="132">
        <v>32184</v>
      </c>
      <c r="BB85" s="224" t="str">
        <f t="shared" si="22"/>
        <v>«</v>
      </c>
      <c r="BC85" s="64" t="str">
        <f t="shared" si="22"/>
        <v>«</v>
      </c>
      <c r="BD85" s="64" t="str">
        <f t="shared" si="22"/>
        <v>«</v>
      </c>
      <c r="BE85" s="64" t="str">
        <f t="shared" si="21"/>
        <v>«</v>
      </c>
      <c r="BF85" s="64" t="str">
        <f t="shared" si="21"/>
        <v>«</v>
      </c>
      <c r="BG85" s="231" t="str">
        <f t="shared" si="21"/>
        <v>«</v>
      </c>
    </row>
    <row r="86" spans="1:59" ht="12" customHeight="1" x14ac:dyDescent="0.2">
      <c r="A86" s="21"/>
      <c r="B86" s="22"/>
      <c r="C86" s="23" t="s">
        <v>57</v>
      </c>
      <c r="D86" s="23"/>
      <c r="E86" s="116">
        <v>10166320</v>
      </c>
      <c r="F86" s="72">
        <v>3382946</v>
      </c>
      <c r="G86" s="72">
        <v>6783374</v>
      </c>
      <c r="H86" s="72">
        <v>1313829</v>
      </c>
      <c r="I86" s="72">
        <v>1626634</v>
      </c>
      <c r="J86" s="132">
        <v>3842911</v>
      </c>
      <c r="K86" s="123">
        <v>1.116768</v>
      </c>
      <c r="L86" s="56">
        <v>1.5391170000000001</v>
      </c>
      <c r="M86" s="56">
        <v>1.4873270000000001</v>
      </c>
      <c r="N86" s="56">
        <v>2.911432</v>
      </c>
      <c r="O86" s="56">
        <v>3.0194220000000001</v>
      </c>
      <c r="P86" s="141">
        <v>2.0660099999999999</v>
      </c>
      <c r="Q86" s="116">
        <v>113534</v>
      </c>
      <c r="R86" s="72">
        <v>52067</v>
      </c>
      <c r="S86" s="72">
        <v>100890</v>
      </c>
      <c r="T86" s="72">
        <v>38251</v>
      </c>
      <c r="U86" s="72">
        <v>49114</v>
      </c>
      <c r="V86" s="132">
        <v>79394</v>
      </c>
      <c r="W86" s="115">
        <v>9979556.2579999994</v>
      </c>
      <c r="X86" s="70">
        <v>10353083.742000001</v>
      </c>
      <c r="Y86" s="77">
        <v>3297294.966</v>
      </c>
      <c r="Z86" s="78">
        <v>3468597.034</v>
      </c>
      <c r="AA86" s="70">
        <v>6617408.3540000003</v>
      </c>
      <c r="AB86" s="70">
        <v>6949339.6459999997</v>
      </c>
      <c r="AC86" s="77">
        <v>1250905.719</v>
      </c>
      <c r="AD86" s="78">
        <v>1376752.281</v>
      </c>
      <c r="AE86" s="70">
        <v>1545839.929</v>
      </c>
      <c r="AF86" s="70">
        <v>1707428.071</v>
      </c>
      <c r="AG86" s="77">
        <v>3712306.3509999998</v>
      </c>
      <c r="AH86" s="174">
        <v>3973515.6490000002</v>
      </c>
      <c r="AI86" s="255"/>
      <c r="AJ86" s="186">
        <v>10188198</v>
      </c>
      <c r="AK86" s="89">
        <v>3407029</v>
      </c>
      <c r="AL86" s="89">
        <v>6781169</v>
      </c>
      <c r="AM86" s="89">
        <v>1321778</v>
      </c>
      <c r="AN86" s="89">
        <v>1610305</v>
      </c>
      <c r="AO86" s="194">
        <v>3849086</v>
      </c>
      <c r="AP86" s="186">
        <v>10038593</v>
      </c>
      <c r="AQ86" s="89">
        <v>3287806</v>
      </c>
      <c r="AR86" s="89">
        <v>6750787</v>
      </c>
      <c r="AS86" s="89">
        <v>1382203</v>
      </c>
      <c r="AT86" s="89">
        <v>1557151</v>
      </c>
      <c r="AU86" s="194">
        <v>3811433</v>
      </c>
      <c r="AV86" s="116">
        <v>149605</v>
      </c>
      <c r="AW86" s="72">
        <v>119223</v>
      </c>
      <c r="AX86" s="72">
        <v>30382</v>
      </c>
      <c r="AY86" s="72">
        <v>-60425</v>
      </c>
      <c r="AZ86" s="72">
        <v>53154</v>
      </c>
      <c r="BA86" s="132">
        <v>37653</v>
      </c>
      <c r="BB86" s="224" t="str">
        <f t="shared" si="22"/>
        <v>«</v>
      </c>
      <c r="BC86" s="64" t="str">
        <f t="shared" si="22"/>
        <v>«</v>
      </c>
      <c r="BD86" s="64" t="str">
        <f t="shared" si="22"/>
        <v>«</v>
      </c>
      <c r="BE86" s="64" t="str">
        <f t="shared" si="21"/>
        <v>«</v>
      </c>
      <c r="BF86" s="64" t="str">
        <f t="shared" si="21"/>
        <v>«</v>
      </c>
      <c r="BG86" s="231" t="str">
        <f t="shared" si="21"/>
        <v>«</v>
      </c>
    </row>
    <row r="87" spans="1:59" ht="12" customHeight="1" x14ac:dyDescent="0.2">
      <c r="A87" s="18"/>
      <c r="B87" s="19" t="s">
        <v>58</v>
      </c>
      <c r="C87" s="20"/>
      <c r="D87" s="20"/>
      <c r="E87" s="118">
        <v>3214708</v>
      </c>
      <c r="F87" s="74">
        <v>1921538</v>
      </c>
      <c r="G87" s="74">
        <v>1293170</v>
      </c>
      <c r="H87" s="74">
        <v>585677</v>
      </c>
      <c r="I87" s="74">
        <v>389192</v>
      </c>
      <c r="J87" s="134">
        <v>318301</v>
      </c>
      <c r="K87" s="149">
        <v>1.6410880000000001</v>
      </c>
      <c r="L87" s="58">
        <v>2.0305719999999998</v>
      </c>
      <c r="M87" s="58">
        <v>2.745787</v>
      </c>
      <c r="N87" s="58">
        <v>4.219894</v>
      </c>
      <c r="O87" s="58">
        <v>4.764545</v>
      </c>
      <c r="P87" s="157">
        <v>5.4967360000000003</v>
      </c>
      <c r="Q87" s="118">
        <v>52756</v>
      </c>
      <c r="R87" s="74">
        <v>39018</v>
      </c>
      <c r="S87" s="74">
        <v>35507</v>
      </c>
      <c r="T87" s="74">
        <v>24714</v>
      </c>
      <c r="U87" s="74">
        <v>18543</v>
      </c>
      <c r="V87" s="134">
        <v>17496</v>
      </c>
      <c r="W87" s="166">
        <v>3127924.057</v>
      </c>
      <c r="X87" s="85">
        <v>3301491.943</v>
      </c>
      <c r="Y87" s="86">
        <v>1857353.051</v>
      </c>
      <c r="Z87" s="87">
        <v>1985722.949</v>
      </c>
      <c r="AA87" s="85">
        <v>1234759.8540000001</v>
      </c>
      <c r="AB87" s="85">
        <v>1351580.1459999999</v>
      </c>
      <c r="AC87" s="86">
        <v>545020.90800000005</v>
      </c>
      <c r="AD87" s="87">
        <v>626333.09199999995</v>
      </c>
      <c r="AE87" s="85">
        <v>358688.39</v>
      </c>
      <c r="AF87" s="85">
        <v>419695.61</v>
      </c>
      <c r="AG87" s="86">
        <v>289519.80699999997</v>
      </c>
      <c r="AH87" s="177">
        <v>347082.19300000003</v>
      </c>
      <c r="AI87" s="255"/>
      <c r="AJ87" s="188">
        <v>3219897</v>
      </c>
      <c r="AK87" s="91">
        <v>1942743</v>
      </c>
      <c r="AL87" s="91">
        <v>1277154</v>
      </c>
      <c r="AM87" s="91">
        <v>585319</v>
      </c>
      <c r="AN87" s="91">
        <v>377934</v>
      </c>
      <c r="AO87" s="197">
        <v>313901</v>
      </c>
      <c r="AP87" s="188">
        <v>3108035</v>
      </c>
      <c r="AQ87" s="91">
        <v>1884877</v>
      </c>
      <c r="AR87" s="91">
        <v>1223158</v>
      </c>
      <c r="AS87" s="91">
        <v>516670</v>
      </c>
      <c r="AT87" s="91">
        <v>407684</v>
      </c>
      <c r="AU87" s="197">
        <v>298804</v>
      </c>
      <c r="AV87" s="118">
        <v>111862</v>
      </c>
      <c r="AW87" s="74">
        <v>57866</v>
      </c>
      <c r="AX87" s="74">
        <v>53996</v>
      </c>
      <c r="AY87" s="74">
        <v>68649</v>
      </c>
      <c r="AZ87" s="74">
        <v>-29750</v>
      </c>
      <c r="BA87" s="134">
        <v>15097</v>
      </c>
      <c r="BB87" s="224" t="str">
        <f t="shared" si="22"/>
        <v>«</v>
      </c>
      <c r="BC87" s="64" t="str">
        <f t="shared" si="22"/>
        <v>«</v>
      </c>
      <c r="BD87" s="64" t="str">
        <f t="shared" si="22"/>
        <v>«</v>
      </c>
      <c r="BE87" s="64" t="str">
        <f t="shared" si="21"/>
        <v>«</v>
      </c>
      <c r="BF87" s="64" t="str">
        <f t="shared" si="21"/>
        <v>«</v>
      </c>
      <c r="BG87" s="231" t="str">
        <f t="shared" si="21"/>
        <v>«</v>
      </c>
    </row>
    <row r="88" spans="1:59" ht="12" customHeight="1" x14ac:dyDescent="0.2">
      <c r="A88" s="21"/>
      <c r="B88" s="22"/>
      <c r="C88" s="23" t="s">
        <v>155</v>
      </c>
      <c r="D88" s="23"/>
      <c r="E88" s="116">
        <v>365942</v>
      </c>
      <c r="F88" s="72">
        <v>250185</v>
      </c>
      <c r="G88" s="72">
        <v>115757</v>
      </c>
      <c r="H88" s="72">
        <v>60135</v>
      </c>
      <c r="I88" s="75">
        <v>31109</v>
      </c>
      <c r="J88" s="135">
        <v>24513</v>
      </c>
      <c r="K88" s="123">
        <v>5.483975</v>
      </c>
      <c r="L88" s="56">
        <v>6.6889279999999998</v>
      </c>
      <c r="M88" s="56">
        <v>9.5684590000000007</v>
      </c>
      <c r="N88" s="56">
        <v>14.329627</v>
      </c>
      <c r="O88" s="56">
        <v>18.929445999999999</v>
      </c>
      <c r="P88" s="141">
        <v>15.126557</v>
      </c>
      <c r="Q88" s="116">
        <v>20068</v>
      </c>
      <c r="R88" s="72">
        <v>16734</v>
      </c>
      <c r="S88" s="72">
        <v>11076</v>
      </c>
      <c r="T88" s="72">
        <v>8617</v>
      </c>
      <c r="U88" s="72">
        <v>5888</v>
      </c>
      <c r="V88" s="132">
        <v>3707</v>
      </c>
      <c r="W88" s="115">
        <v>332929.86300000001</v>
      </c>
      <c r="X88" s="70">
        <v>398954.13699999999</v>
      </c>
      <c r="Y88" s="77">
        <v>222656.42600000001</v>
      </c>
      <c r="Z88" s="78">
        <v>277713.57400000002</v>
      </c>
      <c r="AA88" s="70">
        <v>97536.714000000007</v>
      </c>
      <c r="AB88" s="70">
        <v>133977.28599999999</v>
      </c>
      <c r="AC88" s="77">
        <v>45959.834999999999</v>
      </c>
      <c r="AD88" s="78">
        <v>74310.164999999994</v>
      </c>
      <c r="AE88" s="70">
        <v>21421.988000000001</v>
      </c>
      <c r="AF88" s="70">
        <v>40796.012000000002</v>
      </c>
      <c r="AG88" s="77">
        <v>18413.384999999998</v>
      </c>
      <c r="AH88" s="174">
        <v>30612.615000000002</v>
      </c>
      <c r="AI88" s="255"/>
      <c r="AJ88" s="186">
        <v>382386</v>
      </c>
      <c r="AK88" s="89">
        <v>266189</v>
      </c>
      <c r="AL88" s="89">
        <v>116197</v>
      </c>
      <c r="AM88" s="89">
        <v>57716</v>
      </c>
      <c r="AN88" s="92">
        <v>31383</v>
      </c>
      <c r="AO88" s="196">
        <v>27098</v>
      </c>
      <c r="AP88" s="186">
        <v>365921</v>
      </c>
      <c r="AQ88" s="89">
        <v>249105</v>
      </c>
      <c r="AR88" s="89">
        <v>116816</v>
      </c>
      <c r="AS88" s="89">
        <v>42496</v>
      </c>
      <c r="AT88" s="92">
        <v>40368</v>
      </c>
      <c r="AU88" s="196">
        <v>33952</v>
      </c>
      <c r="AV88" s="116">
        <v>16465</v>
      </c>
      <c r="AW88" s="72">
        <v>17084</v>
      </c>
      <c r="AX88" s="72">
        <v>-619</v>
      </c>
      <c r="AY88" s="72">
        <v>15220</v>
      </c>
      <c r="AZ88" s="72">
        <v>-8985</v>
      </c>
      <c r="BA88" s="132">
        <v>-6854</v>
      </c>
      <c r="BB88" s="224" t="str">
        <f t="shared" si="22"/>
        <v>«</v>
      </c>
      <c r="BC88" s="64" t="str">
        <f t="shared" si="22"/>
        <v>«</v>
      </c>
      <c r="BD88" s="64" t="str">
        <f t="shared" si="22"/>
        <v>«</v>
      </c>
      <c r="BE88" s="64" t="str">
        <f t="shared" si="21"/>
        <v>«</v>
      </c>
      <c r="BF88" s="64" t="str">
        <f t="shared" si="21"/>
        <v>«</v>
      </c>
      <c r="BG88" s="231" t="str">
        <f t="shared" si="21"/>
        <v>«</v>
      </c>
    </row>
    <row r="89" spans="1:59" ht="12" customHeight="1" x14ac:dyDescent="0.2">
      <c r="A89" s="21"/>
      <c r="B89" s="22"/>
      <c r="C89" s="23" t="s">
        <v>59</v>
      </c>
      <c r="D89" s="23"/>
      <c r="E89" s="116">
        <v>2848766</v>
      </c>
      <c r="F89" s="72">
        <v>1671353</v>
      </c>
      <c r="G89" s="72">
        <v>1177413</v>
      </c>
      <c r="H89" s="72">
        <v>525542</v>
      </c>
      <c r="I89" s="72">
        <v>358083</v>
      </c>
      <c r="J89" s="132">
        <v>293788</v>
      </c>
      <c r="K89" s="123">
        <v>1.715168</v>
      </c>
      <c r="L89" s="56">
        <v>2.148317</v>
      </c>
      <c r="M89" s="56">
        <v>2.814533</v>
      </c>
      <c r="N89" s="56">
        <v>4.3033510000000001</v>
      </c>
      <c r="O89" s="56">
        <v>4.7801239999999998</v>
      </c>
      <c r="P89" s="141">
        <v>5.8334229999999998</v>
      </c>
      <c r="Q89" s="116">
        <v>48861</v>
      </c>
      <c r="R89" s="72">
        <v>35905</v>
      </c>
      <c r="S89" s="72">
        <v>33138</v>
      </c>
      <c r="T89" s="72">
        <v>22615</v>
      </c>
      <c r="U89" s="72">
        <v>17116</v>
      </c>
      <c r="V89" s="132">
        <v>17137</v>
      </c>
      <c r="W89" s="115">
        <v>2768389.446</v>
      </c>
      <c r="X89" s="70">
        <v>2929142.554</v>
      </c>
      <c r="Y89" s="77">
        <v>1612287.7080000001</v>
      </c>
      <c r="Z89" s="78">
        <v>1730418.2919999999</v>
      </c>
      <c r="AA89" s="70">
        <v>1122899.8670000001</v>
      </c>
      <c r="AB89" s="70">
        <v>1231926.1329999999</v>
      </c>
      <c r="AC89" s="77">
        <v>488338.821</v>
      </c>
      <c r="AD89" s="78">
        <v>562745.179</v>
      </c>
      <c r="AE89" s="70">
        <v>329925.848</v>
      </c>
      <c r="AF89" s="70">
        <v>386240.152</v>
      </c>
      <c r="AG89" s="77">
        <v>265596.15899999999</v>
      </c>
      <c r="AH89" s="174">
        <v>321979.84100000001</v>
      </c>
      <c r="AI89" s="255"/>
      <c r="AJ89" s="186">
        <v>2837511</v>
      </c>
      <c r="AK89" s="89">
        <v>1676554</v>
      </c>
      <c r="AL89" s="89">
        <v>1160957</v>
      </c>
      <c r="AM89" s="89">
        <v>527603</v>
      </c>
      <c r="AN89" s="89">
        <v>346551</v>
      </c>
      <c r="AO89" s="194">
        <v>286803</v>
      </c>
      <c r="AP89" s="186">
        <v>2742114</v>
      </c>
      <c r="AQ89" s="89">
        <v>1635772</v>
      </c>
      <c r="AR89" s="89">
        <v>1106342</v>
      </c>
      <c r="AS89" s="89">
        <v>474174</v>
      </c>
      <c r="AT89" s="89">
        <v>367316</v>
      </c>
      <c r="AU89" s="194">
        <v>264852</v>
      </c>
      <c r="AV89" s="116">
        <v>95397</v>
      </c>
      <c r="AW89" s="72">
        <v>40782</v>
      </c>
      <c r="AX89" s="72">
        <v>54615</v>
      </c>
      <c r="AY89" s="72">
        <v>53429</v>
      </c>
      <c r="AZ89" s="72">
        <v>-20765</v>
      </c>
      <c r="BA89" s="132">
        <v>21951</v>
      </c>
      <c r="BB89" s="224" t="str">
        <f t="shared" si="22"/>
        <v>«</v>
      </c>
      <c r="BC89" s="64" t="str">
        <f t="shared" si="22"/>
        <v>«</v>
      </c>
      <c r="BD89" s="64" t="str">
        <f t="shared" si="22"/>
        <v>«</v>
      </c>
      <c r="BE89" s="64" t="str">
        <f t="shared" si="21"/>
        <v>«</v>
      </c>
      <c r="BF89" s="64" t="str">
        <f t="shared" si="21"/>
        <v>«</v>
      </c>
      <c r="BG89" s="231" t="str">
        <f t="shared" si="21"/>
        <v>«</v>
      </c>
    </row>
    <row r="90" spans="1:59" ht="12" customHeight="1" x14ac:dyDescent="0.2">
      <c r="A90" s="5"/>
      <c r="B90" s="6"/>
      <c r="C90" s="7"/>
      <c r="D90" s="7" t="s">
        <v>60</v>
      </c>
      <c r="E90" s="116">
        <v>2650477</v>
      </c>
      <c r="F90" s="72">
        <v>1512611</v>
      </c>
      <c r="G90" s="72">
        <v>1137866</v>
      </c>
      <c r="H90" s="72">
        <v>502533</v>
      </c>
      <c r="I90" s="72">
        <v>347273</v>
      </c>
      <c r="J90" s="132">
        <v>288060</v>
      </c>
      <c r="K90" s="123">
        <v>1.7891710000000001</v>
      </c>
      <c r="L90" s="56">
        <v>2.2930790000000001</v>
      </c>
      <c r="M90" s="56">
        <v>2.8419669999999999</v>
      </c>
      <c r="N90" s="56">
        <v>4.3513739999999999</v>
      </c>
      <c r="O90" s="56">
        <v>4.830533</v>
      </c>
      <c r="P90" s="141">
        <v>5.8724460000000001</v>
      </c>
      <c r="Q90" s="116">
        <v>47421</v>
      </c>
      <c r="R90" s="72">
        <v>34685</v>
      </c>
      <c r="S90" s="72">
        <v>32337</v>
      </c>
      <c r="T90" s="72">
        <v>21867</v>
      </c>
      <c r="U90" s="72">
        <v>16775</v>
      </c>
      <c r="V90" s="132">
        <v>16916</v>
      </c>
      <c r="W90" s="115">
        <v>2572468.5109999999</v>
      </c>
      <c r="X90" s="70">
        <v>2728485.4890000001</v>
      </c>
      <c r="Y90" s="77">
        <v>1455553.5870000001</v>
      </c>
      <c r="Z90" s="78">
        <v>1569668.4129999999</v>
      </c>
      <c r="AA90" s="70">
        <v>1084670.362</v>
      </c>
      <c r="AB90" s="70">
        <v>1191061.638</v>
      </c>
      <c r="AC90" s="77">
        <v>466561.63900000002</v>
      </c>
      <c r="AD90" s="78">
        <v>538504.36100000003</v>
      </c>
      <c r="AE90" s="70">
        <v>319677.89899999998</v>
      </c>
      <c r="AF90" s="70">
        <v>374868.10100000002</v>
      </c>
      <c r="AG90" s="77">
        <v>260232.90100000001</v>
      </c>
      <c r="AH90" s="174">
        <v>315887.09899999999</v>
      </c>
      <c r="AI90" s="255"/>
      <c r="AJ90" s="186">
        <v>2640317</v>
      </c>
      <c r="AK90" s="89">
        <v>1518082</v>
      </c>
      <c r="AL90" s="89">
        <v>1122235</v>
      </c>
      <c r="AM90" s="89">
        <v>504748</v>
      </c>
      <c r="AN90" s="89">
        <v>337143</v>
      </c>
      <c r="AO90" s="194">
        <v>280344</v>
      </c>
      <c r="AP90" s="186">
        <v>2564965</v>
      </c>
      <c r="AQ90" s="89">
        <v>1495091</v>
      </c>
      <c r="AR90" s="89">
        <v>1069874</v>
      </c>
      <c r="AS90" s="89">
        <v>455112</v>
      </c>
      <c r="AT90" s="89">
        <v>354640</v>
      </c>
      <c r="AU90" s="194">
        <v>260122</v>
      </c>
      <c r="AV90" s="116">
        <v>75352</v>
      </c>
      <c r="AW90" s="72">
        <v>22991</v>
      </c>
      <c r="AX90" s="72">
        <v>52361</v>
      </c>
      <c r="AY90" s="72">
        <v>49636</v>
      </c>
      <c r="AZ90" s="72">
        <v>-17497</v>
      </c>
      <c r="BA90" s="132">
        <v>20222</v>
      </c>
      <c r="BB90" s="224" t="str">
        <f t="shared" si="22"/>
        <v>«</v>
      </c>
      <c r="BC90" s="64" t="str">
        <f t="shared" si="22"/>
        <v>«</v>
      </c>
      <c r="BD90" s="64" t="str">
        <f t="shared" si="22"/>
        <v>«</v>
      </c>
      <c r="BE90" s="64" t="str">
        <f t="shared" si="21"/>
        <v>«</v>
      </c>
      <c r="BF90" s="64" t="str">
        <f t="shared" si="21"/>
        <v>«</v>
      </c>
      <c r="BG90" s="231" t="str">
        <f t="shared" si="21"/>
        <v>«</v>
      </c>
    </row>
    <row r="91" spans="1:59" ht="12" customHeight="1" x14ac:dyDescent="0.2">
      <c r="A91" s="5"/>
      <c r="B91" s="6"/>
      <c r="C91" s="7"/>
      <c r="D91" s="7" t="s">
        <v>156</v>
      </c>
      <c r="E91" s="116">
        <v>198289</v>
      </c>
      <c r="F91" s="72">
        <v>158742</v>
      </c>
      <c r="G91" s="72">
        <v>39547</v>
      </c>
      <c r="H91" s="75">
        <v>23009</v>
      </c>
      <c r="I91" s="75">
        <v>10810</v>
      </c>
      <c r="J91" s="137">
        <v>5728</v>
      </c>
      <c r="K91" s="123">
        <v>6.2432150000000002</v>
      </c>
      <c r="L91" s="56">
        <v>6.8760849999999998</v>
      </c>
      <c r="M91" s="56">
        <v>14.768703</v>
      </c>
      <c r="N91" s="56">
        <v>21.134115999999999</v>
      </c>
      <c r="O91" s="56">
        <v>20.712228</v>
      </c>
      <c r="P91" s="141">
        <v>40.767386000000002</v>
      </c>
      <c r="Q91" s="116">
        <v>12379</v>
      </c>
      <c r="R91" s="72">
        <v>10915</v>
      </c>
      <c r="S91" s="72">
        <v>5840</v>
      </c>
      <c r="T91" s="72">
        <v>4862</v>
      </c>
      <c r="U91" s="72">
        <v>2238</v>
      </c>
      <c r="V91" s="132">
        <v>2335</v>
      </c>
      <c r="W91" s="115">
        <v>177924.54500000001</v>
      </c>
      <c r="X91" s="70">
        <v>218653.45499999999</v>
      </c>
      <c r="Y91" s="77">
        <v>140786.44</v>
      </c>
      <c r="Z91" s="78">
        <v>176697.56</v>
      </c>
      <c r="AA91" s="70">
        <v>29939.248</v>
      </c>
      <c r="AB91" s="70">
        <v>49154.752</v>
      </c>
      <c r="AC91" s="77">
        <v>15009.778</v>
      </c>
      <c r="AD91" s="78">
        <v>31008.222000000002</v>
      </c>
      <c r="AE91" s="70">
        <v>7126.8580000000002</v>
      </c>
      <c r="AF91" s="70">
        <v>14493.142</v>
      </c>
      <c r="AG91" s="77">
        <v>1886.6690000000001</v>
      </c>
      <c r="AH91" s="174">
        <v>9569.3310000000001</v>
      </c>
      <c r="AI91" s="255"/>
      <c r="AJ91" s="186">
        <v>197194</v>
      </c>
      <c r="AK91" s="89">
        <v>158472</v>
      </c>
      <c r="AL91" s="92">
        <v>38722</v>
      </c>
      <c r="AM91" s="92">
        <v>22855</v>
      </c>
      <c r="AN91" s="92">
        <v>9408</v>
      </c>
      <c r="AO91" s="198">
        <v>6459</v>
      </c>
      <c r="AP91" s="186">
        <v>177149</v>
      </c>
      <c r="AQ91" s="89">
        <v>140681</v>
      </c>
      <c r="AR91" s="92">
        <v>36468</v>
      </c>
      <c r="AS91" s="92">
        <v>19062</v>
      </c>
      <c r="AT91" s="92">
        <v>12676</v>
      </c>
      <c r="AU91" s="198">
        <v>4730</v>
      </c>
      <c r="AV91" s="116">
        <v>20045</v>
      </c>
      <c r="AW91" s="72">
        <v>17791</v>
      </c>
      <c r="AX91" s="72">
        <v>2254</v>
      </c>
      <c r="AY91" s="72">
        <v>3793</v>
      </c>
      <c r="AZ91" s="72">
        <v>-3268</v>
      </c>
      <c r="BA91" s="132">
        <v>1729</v>
      </c>
      <c r="BB91" s="224" t="str">
        <f t="shared" si="22"/>
        <v>«</v>
      </c>
      <c r="BC91" s="64" t="str">
        <f t="shared" si="22"/>
        <v>«</v>
      </c>
      <c r="BD91" s="64" t="str">
        <f t="shared" si="22"/>
        <v>«</v>
      </c>
      <c r="BE91" s="64" t="str">
        <f t="shared" si="21"/>
        <v>«</v>
      </c>
      <c r="BF91" s="64" t="str">
        <f t="shared" si="21"/>
        <v>«</v>
      </c>
      <c r="BG91" s="231" t="str">
        <f t="shared" si="21"/>
        <v>«</v>
      </c>
    </row>
    <row r="92" spans="1:59" ht="12" customHeight="1" x14ac:dyDescent="0.2">
      <c r="A92" s="18"/>
      <c r="B92" s="19" t="s">
        <v>61</v>
      </c>
      <c r="C92" s="20"/>
      <c r="D92" s="20"/>
      <c r="E92" s="118">
        <v>10675384</v>
      </c>
      <c r="F92" s="74">
        <v>4408728</v>
      </c>
      <c r="G92" s="74">
        <v>6266656</v>
      </c>
      <c r="H92" s="74">
        <v>1575561</v>
      </c>
      <c r="I92" s="74">
        <v>1805633</v>
      </c>
      <c r="J92" s="134">
        <v>2885462</v>
      </c>
      <c r="K92" s="149">
        <v>1.057884</v>
      </c>
      <c r="L92" s="58">
        <v>1.4633119999999999</v>
      </c>
      <c r="M92" s="58">
        <v>1.479139</v>
      </c>
      <c r="N92" s="58">
        <v>2.7380689999999999</v>
      </c>
      <c r="O92" s="58">
        <v>2.7708170000000001</v>
      </c>
      <c r="P92" s="157">
        <v>2.2534100000000001</v>
      </c>
      <c r="Q92" s="118">
        <v>112933</v>
      </c>
      <c r="R92" s="74">
        <v>64513</v>
      </c>
      <c r="S92" s="74">
        <v>92692</v>
      </c>
      <c r="T92" s="74">
        <v>43139</v>
      </c>
      <c r="U92" s="74">
        <v>50030</v>
      </c>
      <c r="V92" s="134">
        <v>65021</v>
      </c>
      <c r="W92" s="166">
        <v>10489609</v>
      </c>
      <c r="X92" s="85">
        <v>10861159</v>
      </c>
      <c r="Y92" s="86">
        <v>4302603.352</v>
      </c>
      <c r="Z92" s="87">
        <v>4514852.648</v>
      </c>
      <c r="AA92" s="85">
        <v>6114176.7889999999</v>
      </c>
      <c r="AB92" s="85">
        <v>6419135.2110000001</v>
      </c>
      <c r="AC92" s="86">
        <v>1504595.79</v>
      </c>
      <c r="AD92" s="87">
        <v>1646526.21</v>
      </c>
      <c r="AE92" s="85">
        <v>1723332.3459999999</v>
      </c>
      <c r="AF92" s="85">
        <v>1887933.6540000001</v>
      </c>
      <c r="AG92" s="86">
        <v>2778501.9559999998</v>
      </c>
      <c r="AH92" s="177">
        <v>2992422.0440000002</v>
      </c>
      <c r="AI92" s="255"/>
      <c r="AJ92" s="188">
        <v>10653883</v>
      </c>
      <c r="AK92" s="91">
        <v>4408085</v>
      </c>
      <c r="AL92" s="91">
        <v>6245798</v>
      </c>
      <c r="AM92" s="91">
        <v>1564986</v>
      </c>
      <c r="AN92" s="91">
        <v>1820731</v>
      </c>
      <c r="AO92" s="197">
        <v>2860081</v>
      </c>
      <c r="AP92" s="188">
        <v>10090957</v>
      </c>
      <c r="AQ92" s="91">
        <v>4062631</v>
      </c>
      <c r="AR92" s="91">
        <v>6028326</v>
      </c>
      <c r="AS92" s="91">
        <v>1528383</v>
      </c>
      <c r="AT92" s="91">
        <v>1662675</v>
      </c>
      <c r="AU92" s="197">
        <v>2837268</v>
      </c>
      <c r="AV92" s="118">
        <v>562926</v>
      </c>
      <c r="AW92" s="74">
        <v>345454</v>
      </c>
      <c r="AX92" s="74">
        <v>217472</v>
      </c>
      <c r="AY92" s="74">
        <v>36603</v>
      </c>
      <c r="AZ92" s="74">
        <v>158056</v>
      </c>
      <c r="BA92" s="134">
        <v>22813</v>
      </c>
      <c r="BB92" s="224" t="str">
        <f>CHAR(173)</f>
        <v>­</v>
      </c>
      <c r="BC92" s="64" t="str">
        <f>CHAR(173)</f>
        <v>­</v>
      </c>
      <c r="BD92" s="64" t="str">
        <f>CHAR(171)</f>
        <v>«</v>
      </c>
      <c r="BE92" s="64" t="str">
        <f>CHAR(171)</f>
        <v>«</v>
      </c>
      <c r="BF92" s="64" t="str">
        <f>CHAR(173)</f>
        <v>­</v>
      </c>
      <c r="BG92" s="231" t="str">
        <f>CHAR(171)</f>
        <v>«</v>
      </c>
    </row>
    <row r="93" spans="1:59" ht="12" customHeight="1" x14ac:dyDescent="0.2">
      <c r="A93" s="5"/>
      <c r="B93" s="6"/>
      <c r="C93" s="7" t="s">
        <v>62</v>
      </c>
      <c r="D93" s="7"/>
      <c r="E93" s="116">
        <v>9019271</v>
      </c>
      <c r="F93" s="72">
        <v>4294536</v>
      </c>
      <c r="G93" s="72">
        <v>4724735</v>
      </c>
      <c r="H93" s="72">
        <v>1514677</v>
      </c>
      <c r="I93" s="72">
        <v>1556301</v>
      </c>
      <c r="J93" s="132">
        <v>1653757</v>
      </c>
      <c r="K93" s="123">
        <v>1.1734439999999999</v>
      </c>
      <c r="L93" s="56">
        <v>1.4965189999999999</v>
      </c>
      <c r="M93" s="56">
        <v>1.7797460000000001</v>
      </c>
      <c r="N93" s="56">
        <v>2.7912949999999999</v>
      </c>
      <c r="O93" s="56">
        <v>3.2319629999999999</v>
      </c>
      <c r="P93" s="141">
        <v>3.1729029999999998</v>
      </c>
      <c r="Q93" s="116">
        <v>105836</v>
      </c>
      <c r="R93" s="72">
        <v>64268</v>
      </c>
      <c r="S93" s="72">
        <v>84088</v>
      </c>
      <c r="T93" s="72">
        <v>42279</v>
      </c>
      <c r="U93" s="72">
        <v>50299</v>
      </c>
      <c r="V93" s="132">
        <v>52472</v>
      </c>
      <c r="W93" s="115">
        <v>8845170.5649999995</v>
      </c>
      <c r="X93" s="70">
        <v>9193371.4350000005</v>
      </c>
      <c r="Y93" s="77">
        <v>4188814.264</v>
      </c>
      <c r="Z93" s="78">
        <v>4400257.7359999996</v>
      </c>
      <c r="AA93" s="70">
        <v>4586409.7460000003</v>
      </c>
      <c r="AB93" s="70">
        <v>4863060.2539999997</v>
      </c>
      <c r="AC93" s="77">
        <v>1445127.8759999999</v>
      </c>
      <c r="AD93" s="78">
        <v>1584226.1240000001</v>
      </c>
      <c r="AE93" s="70">
        <v>1473559.017</v>
      </c>
      <c r="AF93" s="70">
        <v>1639042.983</v>
      </c>
      <c r="AG93" s="77">
        <v>1567440.3770000001</v>
      </c>
      <c r="AH93" s="174">
        <v>1740073.6229999999</v>
      </c>
      <c r="AI93" s="255"/>
      <c r="AJ93" s="186">
        <v>9031981</v>
      </c>
      <c r="AK93" s="89">
        <v>4303782</v>
      </c>
      <c r="AL93" s="89">
        <v>4728199</v>
      </c>
      <c r="AM93" s="89">
        <v>1504819</v>
      </c>
      <c r="AN93" s="89">
        <v>1563265</v>
      </c>
      <c r="AO93" s="194">
        <v>1660115</v>
      </c>
      <c r="AP93" s="186">
        <v>8400249</v>
      </c>
      <c r="AQ93" s="89">
        <v>3957233</v>
      </c>
      <c r="AR93" s="89">
        <v>4443016</v>
      </c>
      <c r="AS93" s="89">
        <v>1467702</v>
      </c>
      <c r="AT93" s="89">
        <v>1400177</v>
      </c>
      <c r="AU93" s="194">
        <v>1575137</v>
      </c>
      <c r="AV93" s="116">
        <v>631732</v>
      </c>
      <c r="AW93" s="72">
        <v>346549</v>
      </c>
      <c r="AX93" s="72">
        <v>285183</v>
      </c>
      <c r="AY93" s="72">
        <v>37117</v>
      </c>
      <c r="AZ93" s="72">
        <v>163088</v>
      </c>
      <c r="BA93" s="132">
        <v>84978</v>
      </c>
      <c r="BB93" s="224" t="str">
        <f>CHAR(173)</f>
        <v>­</v>
      </c>
      <c r="BC93" s="64" t="str">
        <f>CHAR(173)</f>
        <v>­</v>
      </c>
      <c r="BD93" s="64" t="str">
        <f>CHAR(173)</f>
        <v>­</v>
      </c>
      <c r="BE93" s="64" t="str">
        <f>CHAR(171)</f>
        <v>«</v>
      </c>
      <c r="BF93" s="64" t="str">
        <f>CHAR(173)</f>
        <v>­</v>
      </c>
      <c r="BG93" s="231" t="str">
        <f>CHAR(171)</f>
        <v>«</v>
      </c>
    </row>
    <row r="94" spans="1:59" ht="12" customHeight="1" x14ac:dyDescent="0.2">
      <c r="A94" s="5"/>
      <c r="B94" s="6"/>
      <c r="C94" s="7" t="s">
        <v>63</v>
      </c>
      <c r="D94" s="7"/>
      <c r="E94" s="116">
        <v>187968</v>
      </c>
      <c r="F94" s="72">
        <v>104131</v>
      </c>
      <c r="G94" s="72">
        <v>83837</v>
      </c>
      <c r="H94" s="72">
        <v>25371</v>
      </c>
      <c r="I94" s="72">
        <v>28123</v>
      </c>
      <c r="J94" s="132">
        <v>30343</v>
      </c>
      <c r="K94" s="123">
        <v>5.9831469999999998</v>
      </c>
      <c r="L94" s="56">
        <v>8.6184379999999994</v>
      </c>
      <c r="M94" s="56">
        <v>8.0846699999999991</v>
      </c>
      <c r="N94" s="56">
        <v>12.552014</v>
      </c>
      <c r="O94" s="56">
        <v>14.463160999999999</v>
      </c>
      <c r="P94" s="141">
        <v>14.461378</v>
      </c>
      <c r="Q94" s="116">
        <v>11246</v>
      </c>
      <c r="R94" s="72">
        <v>8974</v>
      </c>
      <c r="S94" s="72">
        <v>6777</v>
      </c>
      <c r="T94" s="72">
        <v>3184</v>
      </c>
      <c r="U94" s="72">
        <v>4067</v>
      </c>
      <c r="V94" s="132">
        <v>4388</v>
      </c>
      <c r="W94" s="115">
        <v>169467.66899999999</v>
      </c>
      <c r="X94" s="70">
        <v>206468.33100000001</v>
      </c>
      <c r="Y94" s="77">
        <v>89368.004000000001</v>
      </c>
      <c r="Z94" s="78">
        <v>118893.996</v>
      </c>
      <c r="AA94" s="70">
        <v>72687.281000000003</v>
      </c>
      <c r="AB94" s="70">
        <v>94986.718999999997</v>
      </c>
      <c r="AC94" s="77">
        <v>20132.38</v>
      </c>
      <c r="AD94" s="78">
        <v>30609.62</v>
      </c>
      <c r="AE94" s="70">
        <v>21432.004000000001</v>
      </c>
      <c r="AF94" s="70">
        <v>34813.995999999999</v>
      </c>
      <c r="AG94" s="77">
        <v>23124.714</v>
      </c>
      <c r="AH94" s="174">
        <v>37561.286</v>
      </c>
      <c r="AI94" s="255"/>
      <c r="AJ94" s="186">
        <v>180219</v>
      </c>
      <c r="AK94" s="89">
        <v>94625</v>
      </c>
      <c r="AL94" s="89">
        <v>85594</v>
      </c>
      <c r="AM94" s="89">
        <v>23405</v>
      </c>
      <c r="AN94" s="92">
        <v>29490</v>
      </c>
      <c r="AO94" s="196">
        <v>32699</v>
      </c>
      <c r="AP94" s="186">
        <v>188158</v>
      </c>
      <c r="AQ94" s="89">
        <v>99882</v>
      </c>
      <c r="AR94" s="89">
        <v>88276</v>
      </c>
      <c r="AS94" s="89">
        <v>23691</v>
      </c>
      <c r="AT94" s="92">
        <v>30209</v>
      </c>
      <c r="AU94" s="196">
        <v>34376</v>
      </c>
      <c r="AV94" s="116">
        <v>-7939</v>
      </c>
      <c r="AW94" s="72">
        <v>-5257</v>
      </c>
      <c r="AX94" s="72">
        <v>-2682</v>
      </c>
      <c r="AY94" s="72">
        <v>-286</v>
      </c>
      <c r="AZ94" s="72">
        <v>-719</v>
      </c>
      <c r="BA94" s="132">
        <v>-1677</v>
      </c>
      <c r="BB94" s="224" t="str">
        <f t="shared" ref="BB94:BD96" si="23">CHAR(171)</f>
        <v>«</v>
      </c>
      <c r="BC94" s="64" t="str">
        <f t="shared" si="23"/>
        <v>«</v>
      </c>
      <c r="BD94" s="64" t="str">
        <f t="shared" si="23"/>
        <v>«</v>
      </c>
      <c r="BE94" s="64" t="str">
        <f>CHAR(171)</f>
        <v>«</v>
      </c>
      <c r="BF94" s="64" t="str">
        <f>CHAR(171)</f>
        <v>«</v>
      </c>
      <c r="BG94" s="231" t="str">
        <f>CHAR(171)</f>
        <v>«</v>
      </c>
    </row>
    <row r="95" spans="1:59" ht="12" customHeight="1" x14ac:dyDescent="0.2">
      <c r="A95" s="5"/>
      <c r="B95" s="6"/>
      <c r="C95" s="7" t="s">
        <v>64</v>
      </c>
      <c r="D95" s="7"/>
      <c r="E95" s="116">
        <v>1468145</v>
      </c>
      <c r="F95" s="76">
        <v>10061</v>
      </c>
      <c r="G95" s="72">
        <v>1458084</v>
      </c>
      <c r="H95" s="72">
        <v>35513</v>
      </c>
      <c r="I95" s="72">
        <v>221209</v>
      </c>
      <c r="J95" s="132">
        <v>1201362</v>
      </c>
      <c r="K95" s="123">
        <v>3.7047469999999998</v>
      </c>
      <c r="L95" s="56">
        <v>30.116111</v>
      </c>
      <c r="M95" s="56">
        <v>3.7245180000000002</v>
      </c>
      <c r="N95" s="56">
        <v>14.794428</v>
      </c>
      <c r="O95" s="56">
        <v>8.8293470000000003</v>
      </c>
      <c r="P95" s="141">
        <v>4.195214</v>
      </c>
      <c r="Q95" s="116">
        <v>54391</v>
      </c>
      <c r="R95" s="72">
        <v>3029</v>
      </c>
      <c r="S95" s="72">
        <v>54306</v>
      </c>
      <c r="T95" s="72">
        <v>5253</v>
      </c>
      <c r="U95" s="72">
        <v>19531</v>
      </c>
      <c r="V95" s="132">
        <v>50399</v>
      </c>
      <c r="W95" s="115">
        <v>1378671.71</v>
      </c>
      <c r="X95" s="70">
        <v>1557618.29</v>
      </c>
      <c r="Y95" s="77">
        <v>5076.68</v>
      </c>
      <c r="Z95" s="78">
        <v>15045.32</v>
      </c>
      <c r="AA95" s="70">
        <v>1368749.649</v>
      </c>
      <c r="AB95" s="70">
        <v>1547418.351</v>
      </c>
      <c r="AC95" s="77">
        <v>26870.26</v>
      </c>
      <c r="AD95" s="78">
        <v>44155.74</v>
      </c>
      <c r="AE95" s="70">
        <v>189079.995</v>
      </c>
      <c r="AF95" s="70">
        <v>253338.005</v>
      </c>
      <c r="AG95" s="77">
        <v>1118454.483</v>
      </c>
      <c r="AH95" s="174">
        <v>1284269.517</v>
      </c>
      <c r="AI95" s="255"/>
      <c r="AJ95" s="186">
        <v>1441683</v>
      </c>
      <c r="AK95" s="93">
        <v>9678</v>
      </c>
      <c r="AL95" s="89">
        <v>1432005</v>
      </c>
      <c r="AM95" s="92">
        <v>36762</v>
      </c>
      <c r="AN95" s="89">
        <v>227976</v>
      </c>
      <c r="AO95" s="194">
        <v>1167267</v>
      </c>
      <c r="AP95" s="186">
        <v>1502550</v>
      </c>
      <c r="AQ95" s="92">
        <v>5516</v>
      </c>
      <c r="AR95" s="89">
        <v>1497034</v>
      </c>
      <c r="AS95" s="92">
        <v>36990</v>
      </c>
      <c r="AT95" s="89">
        <v>232289</v>
      </c>
      <c r="AU95" s="194">
        <v>1227755</v>
      </c>
      <c r="AV95" s="116">
        <v>-60867</v>
      </c>
      <c r="AW95" s="72">
        <v>4162</v>
      </c>
      <c r="AX95" s="72">
        <v>-65029</v>
      </c>
      <c r="AY95" s="72">
        <v>-228</v>
      </c>
      <c r="AZ95" s="72">
        <v>-4313</v>
      </c>
      <c r="BA95" s="132">
        <v>-60488</v>
      </c>
      <c r="BB95" s="224" t="str">
        <f t="shared" si="23"/>
        <v>«</v>
      </c>
      <c r="BC95" s="64" t="str">
        <f t="shared" si="23"/>
        <v>«</v>
      </c>
      <c r="BD95" s="64" t="str">
        <f t="shared" si="23"/>
        <v>«</v>
      </c>
      <c r="BE95" s="64" t="str">
        <f>CHAR(171)</f>
        <v>«</v>
      </c>
      <c r="BF95" s="64" t="str">
        <f>CHAR(171)</f>
        <v>«</v>
      </c>
      <c r="BG95" s="231" t="str">
        <f>CHAR(171)</f>
        <v>«</v>
      </c>
    </row>
    <row r="96" spans="1:59" ht="12" customHeight="1" x14ac:dyDescent="0.2">
      <c r="A96" s="18"/>
      <c r="B96" s="19" t="s">
        <v>157</v>
      </c>
      <c r="C96" s="20"/>
      <c r="D96" s="20"/>
      <c r="E96" s="118">
        <v>224320</v>
      </c>
      <c r="F96" s="74">
        <v>137092</v>
      </c>
      <c r="G96" s="74">
        <v>87228</v>
      </c>
      <c r="H96" s="109">
        <v>25401</v>
      </c>
      <c r="I96" s="109">
        <v>25669</v>
      </c>
      <c r="J96" s="136">
        <v>36158</v>
      </c>
      <c r="K96" s="149">
        <v>6.5037289999999999</v>
      </c>
      <c r="L96" s="58">
        <v>7.8781109999999996</v>
      </c>
      <c r="M96" s="58">
        <v>11.244168</v>
      </c>
      <c r="N96" s="58">
        <v>18.946424</v>
      </c>
      <c r="O96" s="58">
        <v>17.343260000000001</v>
      </c>
      <c r="P96" s="157">
        <v>20.175576</v>
      </c>
      <c r="Q96" s="118">
        <v>14589</v>
      </c>
      <c r="R96" s="74">
        <v>10800</v>
      </c>
      <c r="S96" s="74">
        <v>9808</v>
      </c>
      <c r="T96" s="74">
        <v>4812</v>
      </c>
      <c r="U96" s="74">
        <v>4451</v>
      </c>
      <c r="V96" s="134">
        <v>7295</v>
      </c>
      <c r="W96" s="166">
        <v>200320.82500000001</v>
      </c>
      <c r="X96" s="85">
        <v>248319.17499999999</v>
      </c>
      <c r="Y96" s="86">
        <v>119325.573</v>
      </c>
      <c r="Z96" s="87">
        <v>154858.427</v>
      </c>
      <c r="AA96" s="85">
        <v>71093.736999999994</v>
      </c>
      <c r="AB96" s="85">
        <v>103362.26300000001</v>
      </c>
      <c r="AC96" s="86">
        <v>17484.304</v>
      </c>
      <c r="AD96" s="87">
        <v>33317.696000000004</v>
      </c>
      <c r="AE96" s="85">
        <v>18345.721000000001</v>
      </c>
      <c r="AF96" s="85">
        <v>32992.279000000002</v>
      </c>
      <c r="AG96" s="86">
        <v>24157.584999999999</v>
      </c>
      <c r="AH96" s="177">
        <v>48158.415000000001</v>
      </c>
      <c r="AI96" s="255"/>
      <c r="AJ96" s="188">
        <v>230470</v>
      </c>
      <c r="AK96" s="91">
        <v>141034</v>
      </c>
      <c r="AL96" s="91">
        <v>89436</v>
      </c>
      <c r="AM96" s="107">
        <v>24617</v>
      </c>
      <c r="AN96" s="107">
        <v>25251</v>
      </c>
      <c r="AO96" s="199">
        <v>39568</v>
      </c>
      <c r="AP96" s="188">
        <v>220199</v>
      </c>
      <c r="AQ96" s="91">
        <v>133266</v>
      </c>
      <c r="AR96" s="91">
        <v>86933</v>
      </c>
      <c r="AS96" s="107">
        <v>25900</v>
      </c>
      <c r="AT96" s="107">
        <v>25158</v>
      </c>
      <c r="AU96" s="197">
        <v>35875</v>
      </c>
      <c r="AV96" s="118">
        <v>10271</v>
      </c>
      <c r="AW96" s="74">
        <v>7768</v>
      </c>
      <c r="AX96" s="74">
        <v>2503</v>
      </c>
      <c r="AY96" s="74">
        <v>-1283</v>
      </c>
      <c r="AZ96" s="74">
        <v>93</v>
      </c>
      <c r="BA96" s="134">
        <v>3693</v>
      </c>
      <c r="BB96" s="224" t="str">
        <f t="shared" si="23"/>
        <v>«</v>
      </c>
      <c r="BC96" s="64" t="str">
        <f t="shared" si="23"/>
        <v>«</v>
      </c>
      <c r="BD96" s="64" t="str">
        <f t="shared" si="23"/>
        <v>«</v>
      </c>
      <c r="BE96" s="64" t="str">
        <f>CHAR(171)</f>
        <v>«</v>
      </c>
      <c r="BF96" s="64" t="str">
        <f>CHAR(171)</f>
        <v>«</v>
      </c>
      <c r="BG96" s="231" t="str">
        <f>CHAR(171)</f>
        <v>«</v>
      </c>
    </row>
    <row r="97" spans="1:59" ht="9.75" customHeight="1" x14ac:dyDescent="0.2">
      <c r="A97" s="5"/>
      <c r="B97" s="6"/>
      <c r="C97" s="7"/>
      <c r="D97" s="7"/>
      <c r="E97" s="115"/>
      <c r="F97" s="70"/>
      <c r="G97" s="70"/>
      <c r="H97" s="70"/>
      <c r="I97" s="70"/>
      <c r="J97" s="131"/>
      <c r="K97" s="124"/>
      <c r="L97" s="45"/>
      <c r="M97" s="45"/>
      <c r="N97" s="45"/>
      <c r="O97" s="45"/>
      <c r="P97" s="142"/>
      <c r="Q97" s="115"/>
      <c r="R97" s="70"/>
      <c r="S97" s="70"/>
      <c r="T97" s="70"/>
      <c r="U97" s="70"/>
      <c r="V97" s="131"/>
      <c r="W97" s="115"/>
      <c r="X97" s="70"/>
      <c r="Y97" s="77"/>
      <c r="Z97" s="78"/>
      <c r="AA97" s="70"/>
      <c r="AB97" s="70"/>
      <c r="AC97" s="77"/>
      <c r="AD97" s="78"/>
      <c r="AE97" s="70"/>
      <c r="AF97" s="70"/>
      <c r="AG97" s="77"/>
      <c r="AH97" s="174"/>
      <c r="AI97" s="255"/>
      <c r="AJ97" s="115"/>
      <c r="AK97" s="70"/>
      <c r="AL97" s="70"/>
      <c r="AM97" s="70"/>
      <c r="AN97" s="70"/>
      <c r="AO97" s="131"/>
      <c r="AP97" s="115"/>
      <c r="AQ97" s="70"/>
      <c r="AR97" s="70"/>
      <c r="AS97" s="70"/>
      <c r="AT97" s="70"/>
      <c r="AU97" s="131"/>
      <c r="AV97" s="115"/>
      <c r="AW97" s="70"/>
      <c r="AX97" s="70"/>
      <c r="AY97" s="70"/>
      <c r="AZ97" s="70"/>
      <c r="BA97" s="131"/>
      <c r="BB97" s="223"/>
      <c r="BC97" s="61"/>
      <c r="BD97" s="61"/>
      <c r="BE97" s="61"/>
      <c r="BF97" s="61"/>
      <c r="BG97" s="230"/>
    </row>
    <row r="98" spans="1:59" ht="12" customHeight="1" x14ac:dyDescent="0.2">
      <c r="A98" s="38" t="s">
        <v>65</v>
      </c>
      <c r="B98" s="39"/>
      <c r="C98" s="40"/>
      <c r="D98" s="40"/>
      <c r="E98" s="114">
        <v>22697634</v>
      </c>
      <c r="F98" s="71">
        <v>11877987</v>
      </c>
      <c r="G98" s="71">
        <v>10819647</v>
      </c>
      <c r="H98" s="71">
        <v>3488227</v>
      </c>
      <c r="I98" s="71">
        <v>3115153</v>
      </c>
      <c r="J98" s="130">
        <v>4216267</v>
      </c>
      <c r="K98" s="147">
        <v>0.65783100000000005</v>
      </c>
      <c r="L98" s="54">
        <v>0.76154500000000003</v>
      </c>
      <c r="M98" s="54">
        <v>1.0979380000000001</v>
      </c>
      <c r="N98" s="54">
        <v>1.711093</v>
      </c>
      <c r="O98" s="54">
        <v>2.1342979999999998</v>
      </c>
      <c r="P98" s="155">
        <v>1.8567739999999999</v>
      </c>
      <c r="Q98" s="114">
        <v>149312</v>
      </c>
      <c r="R98" s="71">
        <v>90456</v>
      </c>
      <c r="S98" s="71">
        <v>118792</v>
      </c>
      <c r="T98" s="71">
        <v>59686</v>
      </c>
      <c r="U98" s="71">
        <v>66486</v>
      </c>
      <c r="V98" s="130">
        <v>78286</v>
      </c>
      <c r="W98" s="164">
        <v>22452015.57</v>
      </c>
      <c r="X98" s="79">
        <v>22943252.43</v>
      </c>
      <c r="Y98" s="80">
        <v>11729186.471000001</v>
      </c>
      <c r="Z98" s="81">
        <v>12026787.528999999</v>
      </c>
      <c r="AA98" s="79">
        <v>10624232.528000001</v>
      </c>
      <c r="AB98" s="79">
        <v>11015061.471999999</v>
      </c>
      <c r="AC98" s="80">
        <v>3390042.2089999998</v>
      </c>
      <c r="AD98" s="81">
        <v>3586411.7910000002</v>
      </c>
      <c r="AE98" s="79">
        <v>3005782.4569999999</v>
      </c>
      <c r="AF98" s="79">
        <v>3224523.5430000001</v>
      </c>
      <c r="AG98" s="80">
        <v>4087485.608</v>
      </c>
      <c r="AH98" s="175">
        <v>4345048.392</v>
      </c>
      <c r="AI98" s="255"/>
      <c r="AJ98" s="185">
        <v>22720780</v>
      </c>
      <c r="AK98" s="88">
        <v>11904929</v>
      </c>
      <c r="AL98" s="88">
        <v>10815851</v>
      </c>
      <c r="AM98" s="88">
        <v>3503868</v>
      </c>
      <c r="AN98" s="88">
        <v>3076823</v>
      </c>
      <c r="AO98" s="193">
        <v>4235160</v>
      </c>
      <c r="AP98" s="185">
        <v>22182428</v>
      </c>
      <c r="AQ98" s="88">
        <v>11623527</v>
      </c>
      <c r="AR98" s="88">
        <v>10558901</v>
      </c>
      <c r="AS98" s="88">
        <v>3382393</v>
      </c>
      <c r="AT98" s="88">
        <v>3007674</v>
      </c>
      <c r="AU98" s="193">
        <v>4168834</v>
      </c>
      <c r="AV98" s="114">
        <v>538352</v>
      </c>
      <c r="AW98" s="71">
        <v>281402</v>
      </c>
      <c r="AX98" s="71">
        <v>256950</v>
      </c>
      <c r="AY98" s="71">
        <v>121475</v>
      </c>
      <c r="AZ98" s="71">
        <v>69149</v>
      </c>
      <c r="BA98" s="130">
        <v>66326</v>
      </c>
      <c r="BB98" s="222" t="str">
        <f>CHAR(173)</f>
        <v>­</v>
      </c>
      <c r="BC98" s="62" t="str">
        <f>CHAR(173)</f>
        <v>­</v>
      </c>
      <c r="BD98" s="62" t="str">
        <f>CHAR(171)</f>
        <v>«</v>
      </c>
      <c r="BE98" s="62" t="str">
        <f>CHAR(171)</f>
        <v>«</v>
      </c>
      <c r="BF98" s="62" t="str">
        <f>CHAR(171)</f>
        <v>«</v>
      </c>
      <c r="BG98" s="229" t="str">
        <f>CHAR(171)</f>
        <v>«</v>
      </c>
    </row>
    <row r="99" spans="1:59" ht="9.75" customHeight="1" x14ac:dyDescent="0.2">
      <c r="A99" s="5"/>
      <c r="B99" s="6"/>
      <c r="C99" s="7"/>
      <c r="D99" s="7"/>
      <c r="E99" s="115"/>
      <c r="F99" s="70"/>
      <c r="G99" s="70"/>
      <c r="H99" s="70"/>
      <c r="I99" s="70"/>
      <c r="J99" s="131"/>
      <c r="K99" s="124"/>
      <c r="L99" s="45"/>
      <c r="M99" s="45"/>
      <c r="N99" s="45"/>
      <c r="O99" s="45"/>
      <c r="P99" s="142"/>
      <c r="Q99" s="115"/>
      <c r="R99" s="70"/>
      <c r="S99" s="70"/>
      <c r="T99" s="70"/>
      <c r="U99" s="70"/>
      <c r="V99" s="131"/>
      <c r="W99" s="115"/>
      <c r="X99" s="70"/>
      <c r="Y99" s="77"/>
      <c r="Z99" s="78"/>
      <c r="AA99" s="70"/>
      <c r="AB99" s="70"/>
      <c r="AC99" s="77"/>
      <c r="AD99" s="78"/>
      <c r="AE99" s="70"/>
      <c r="AF99" s="70"/>
      <c r="AG99" s="77"/>
      <c r="AH99" s="174"/>
      <c r="AI99" s="255"/>
      <c r="AJ99" s="115"/>
      <c r="AK99" s="70"/>
      <c r="AL99" s="70"/>
      <c r="AM99" s="70"/>
      <c r="AN99" s="70"/>
      <c r="AO99" s="131"/>
      <c r="AP99" s="115"/>
      <c r="AQ99" s="70"/>
      <c r="AR99" s="70"/>
      <c r="AS99" s="70"/>
      <c r="AT99" s="70"/>
      <c r="AU99" s="131"/>
      <c r="AV99" s="115"/>
      <c r="AW99" s="70"/>
      <c r="AX99" s="70"/>
      <c r="AY99" s="70"/>
      <c r="AZ99" s="70"/>
      <c r="BA99" s="131"/>
      <c r="BB99" s="223"/>
      <c r="BC99" s="61"/>
      <c r="BD99" s="61"/>
      <c r="BE99" s="61"/>
      <c r="BF99" s="61"/>
      <c r="BG99" s="230"/>
    </row>
    <row r="100" spans="1:59" ht="12" customHeight="1" x14ac:dyDescent="0.2">
      <c r="A100" s="35"/>
      <c r="B100" s="36" t="s">
        <v>66</v>
      </c>
      <c r="C100" s="37"/>
      <c r="D100" s="37"/>
      <c r="E100" s="117">
        <v>22697634</v>
      </c>
      <c r="F100" s="73">
        <v>11877987</v>
      </c>
      <c r="G100" s="73">
        <v>10819647</v>
      </c>
      <c r="H100" s="73">
        <v>3488227</v>
      </c>
      <c r="I100" s="73">
        <v>3115153</v>
      </c>
      <c r="J100" s="133">
        <v>4216267</v>
      </c>
      <c r="K100" s="148">
        <v>0.65783100000000005</v>
      </c>
      <c r="L100" s="57">
        <v>0.76154500000000003</v>
      </c>
      <c r="M100" s="57">
        <v>1.0979380000000001</v>
      </c>
      <c r="N100" s="57">
        <v>1.711093</v>
      </c>
      <c r="O100" s="57">
        <v>2.1342979999999998</v>
      </c>
      <c r="P100" s="156">
        <v>1.8567739999999999</v>
      </c>
      <c r="Q100" s="117">
        <v>149312</v>
      </c>
      <c r="R100" s="73">
        <v>90456</v>
      </c>
      <c r="S100" s="73">
        <v>118792</v>
      </c>
      <c r="T100" s="73">
        <v>59686</v>
      </c>
      <c r="U100" s="73">
        <v>66486</v>
      </c>
      <c r="V100" s="133">
        <v>78286</v>
      </c>
      <c r="W100" s="165">
        <v>22452015.57</v>
      </c>
      <c r="X100" s="82">
        <v>22943252.43</v>
      </c>
      <c r="Y100" s="83">
        <v>11729186.471000001</v>
      </c>
      <c r="Z100" s="84">
        <v>12026787.528999999</v>
      </c>
      <c r="AA100" s="82">
        <v>10624232.528000001</v>
      </c>
      <c r="AB100" s="82">
        <v>11015061.471999999</v>
      </c>
      <c r="AC100" s="83">
        <v>3390042.2089999998</v>
      </c>
      <c r="AD100" s="84">
        <v>3586411.7910000002</v>
      </c>
      <c r="AE100" s="82">
        <v>3005782.4569999999</v>
      </c>
      <c r="AF100" s="82">
        <v>3224523.5430000001</v>
      </c>
      <c r="AG100" s="83">
        <v>4087485.608</v>
      </c>
      <c r="AH100" s="176">
        <v>4345048.392</v>
      </c>
      <c r="AI100" s="255"/>
      <c r="AJ100" s="187">
        <v>22720780</v>
      </c>
      <c r="AK100" s="90">
        <v>11904929</v>
      </c>
      <c r="AL100" s="90">
        <v>10815851</v>
      </c>
      <c r="AM100" s="90">
        <v>3503868</v>
      </c>
      <c r="AN100" s="90">
        <v>3076823</v>
      </c>
      <c r="AO100" s="195">
        <v>4235160</v>
      </c>
      <c r="AP100" s="187">
        <v>22182428</v>
      </c>
      <c r="AQ100" s="90">
        <v>11623527</v>
      </c>
      <c r="AR100" s="90">
        <v>10558901</v>
      </c>
      <c r="AS100" s="90">
        <v>3382393</v>
      </c>
      <c r="AT100" s="90">
        <v>3007674</v>
      </c>
      <c r="AU100" s="195">
        <v>4168834</v>
      </c>
      <c r="AV100" s="117">
        <v>538352</v>
      </c>
      <c r="AW100" s="73">
        <v>281402</v>
      </c>
      <c r="AX100" s="73">
        <v>256950</v>
      </c>
      <c r="AY100" s="73">
        <v>121475</v>
      </c>
      <c r="AZ100" s="73">
        <v>69149</v>
      </c>
      <c r="BA100" s="133">
        <v>66326</v>
      </c>
      <c r="BB100" s="225" t="str">
        <f>CHAR(173)</f>
        <v>­</v>
      </c>
      <c r="BC100" s="65" t="str">
        <f>CHAR(173)</f>
        <v>­</v>
      </c>
      <c r="BD100" s="65" t="str">
        <f t="shared" ref="BD100:BG114" si="24">CHAR(171)</f>
        <v>«</v>
      </c>
      <c r="BE100" s="65" t="str">
        <f t="shared" si="24"/>
        <v>«</v>
      </c>
      <c r="BF100" s="65" t="str">
        <f t="shared" si="24"/>
        <v>«</v>
      </c>
      <c r="BG100" s="232" t="str">
        <f t="shared" si="24"/>
        <v>«</v>
      </c>
    </row>
    <row r="101" spans="1:59" ht="12" customHeight="1" x14ac:dyDescent="0.2">
      <c r="A101" s="5"/>
      <c r="B101" s="6" t="s">
        <v>16</v>
      </c>
      <c r="C101" s="7"/>
      <c r="D101" s="7"/>
      <c r="E101" s="116">
        <v>2642770</v>
      </c>
      <c r="F101" s="72">
        <v>78390</v>
      </c>
      <c r="G101" s="72">
        <v>2564380</v>
      </c>
      <c r="H101" s="72">
        <v>225325</v>
      </c>
      <c r="I101" s="72">
        <v>538772</v>
      </c>
      <c r="J101" s="132">
        <v>1800283</v>
      </c>
      <c r="K101" s="123">
        <v>2.7675290000000001</v>
      </c>
      <c r="L101" s="56">
        <v>8.8459830000000004</v>
      </c>
      <c r="M101" s="56">
        <v>2.8392819999999999</v>
      </c>
      <c r="N101" s="56">
        <v>8.7465720000000005</v>
      </c>
      <c r="O101" s="56">
        <v>5.9350189999999996</v>
      </c>
      <c r="P101" s="141">
        <v>3.4646249999999998</v>
      </c>
      <c r="Q101" s="116">
        <v>73139</v>
      </c>
      <c r="R101" s="72">
        <v>6934</v>
      </c>
      <c r="S101" s="72">
        <v>72809</v>
      </c>
      <c r="T101" s="72">
        <v>19708</v>
      </c>
      <c r="U101" s="72">
        <v>31976</v>
      </c>
      <c r="V101" s="132">
        <v>62373</v>
      </c>
      <c r="W101" s="115">
        <v>2522455.6320000002</v>
      </c>
      <c r="X101" s="70">
        <v>2763084.3679999998</v>
      </c>
      <c r="Y101" s="77">
        <v>66982.967999999993</v>
      </c>
      <c r="Z101" s="78">
        <v>89797.032000000007</v>
      </c>
      <c r="AA101" s="70">
        <v>2444607.6039999998</v>
      </c>
      <c r="AB101" s="70">
        <v>2684152.3960000002</v>
      </c>
      <c r="AC101" s="77">
        <v>192904.98800000001</v>
      </c>
      <c r="AD101" s="78">
        <v>257745.01199999999</v>
      </c>
      <c r="AE101" s="70">
        <v>486171.12</v>
      </c>
      <c r="AF101" s="70">
        <v>591372.88</v>
      </c>
      <c r="AG101" s="77">
        <v>1697679.311</v>
      </c>
      <c r="AH101" s="174">
        <v>1902886.689</v>
      </c>
      <c r="AI101" s="255"/>
      <c r="AJ101" s="186">
        <v>2642215</v>
      </c>
      <c r="AK101" s="89">
        <v>80934</v>
      </c>
      <c r="AL101" s="89">
        <v>2561281</v>
      </c>
      <c r="AM101" s="89">
        <v>222578</v>
      </c>
      <c r="AN101" s="89">
        <v>522717</v>
      </c>
      <c r="AO101" s="194">
        <v>1815986</v>
      </c>
      <c r="AP101" s="186">
        <v>2620435</v>
      </c>
      <c r="AQ101" s="89">
        <v>84104</v>
      </c>
      <c r="AR101" s="89">
        <v>2536331</v>
      </c>
      <c r="AS101" s="89">
        <v>255467</v>
      </c>
      <c r="AT101" s="89">
        <v>518897</v>
      </c>
      <c r="AU101" s="194">
        <v>1761967</v>
      </c>
      <c r="AV101" s="116">
        <v>21780</v>
      </c>
      <c r="AW101" s="72">
        <v>-3170</v>
      </c>
      <c r="AX101" s="72">
        <v>24950</v>
      </c>
      <c r="AY101" s="72">
        <v>-32889</v>
      </c>
      <c r="AZ101" s="72">
        <v>3820</v>
      </c>
      <c r="BA101" s="132">
        <v>54019</v>
      </c>
      <c r="BB101" s="224" t="str">
        <f t="shared" ref="BB101:BC107" si="25">CHAR(171)</f>
        <v>«</v>
      </c>
      <c r="BC101" s="64" t="str">
        <f t="shared" si="25"/>
        <v>«</v>
      </c>
      <c r="BD101" s="64" t="str">
        <f t="shared" si="24"/>
        <v>«</v>
      </c>
      <c r="BE101" s="64" t="str">
        <f t="shared" si="24"/>
        <v>«</v>
      </c>
      <c r="BF101" s="64" t="str">
        <f t="shared" si="24"/>
        <v>«</v>
      </c>
      <c r="BG101" s="231" t="str">
        <f t="shared" si="24"/>
        <v>«</v>
      </c>
    </row>
    <row r="102" spans="1:59" ht="12" customHeight="1" x14ac:dyDescent="0.2">
      <c r="A102" s="5"/>
      <c r="B102" s="6"/>
      <c r="C102" s="7" t="s">
        <v>17</v>
      </c>
      <c r="D102" s="7"/>
      <c r="E102" s="116">
        <v>2642770</v>
      </c>
      <c r="F102" s="72">
        <v>78390</v>
      </c>
      <c r="G102" s="72">
        <v>2564380</v>
      </c>
      <c r="H102" s="72">
        <v>225325</v>
      </c>
      <c r="I102" s="72">
        <v>538772</v>
      </c>
      <c r="J102" s="132">
        <v>1800283</v>
      </c>
      <c r="K102" s="123">
        <v>2.7675290000000001</v>
      </c>
      <c r="L102" s="56">
        <v>8.8459830000000004</v>
      </c>
      <c r="M102" s="56">
        <v>2.8392819999999999</v>
      </c>
      <c r="N102" s="56">
        <v>8.7465720000000005</v>
      </c>
      <c r="O102" s="56">
        <v>5.9350189999999996</v>
      </c>
      <c r="P102" s="141">
        <v>3.4646249999999998</v>
      </c>
      <c r="Q102" s="116">
        <v>73139</v>
      </c>
      <c r="R102" s="72">
        <v>6934</v>
      </c>
      <c r="S102" s="72">
        <v>72809</v>
      </c>
      <c r="T102" s="72">
        <v>19708</v>
      </c>
      <c r="U102" s="72">
        <v>31976</v>
      </c>
      <c r="V102" s="132">
        <v>62373</v>
      </c>
      <c r="W102" s="115">
        <v>2522455.6320000002</v>
      </c>
      <c r="X102" s="70">
        <v>2763084.3679999998</v>
      </c>
      <c r="Y102" s="77">
        <v>66982.967999999993</v>
      </c>
      <c r="Z102" s="78">
        <v>89797.032000000007</v>
      </c>
      <c r="AA102" s="70">
        <v>2444607.6039999998</v>
      </c>
      <c r="AB102" s="70">
        <v>2684152.3960000002</v>
      </c>
      <c r="AC102" s="77">
        <v>192904.98800000001</v>
      </c>
      <c r="AD102" s="78">
        <v>257745.01199999999</v>
      </c>
      <c r="AE102" s="70">
        <v>486171.12</v>
      </c>
      <c r="AF102" s="70">
        <v>591372.88</v>
      </c>
      <c r="AG102" s="77">
        <v>1697679.311</v>
      </c>
      <c r="AH102" s="174">
        <v>1902886.689</v>
      </c>
      <c r="AI102" s="255"/>
      <c r="AJ102" s="186">
        <v>2642215</v>
      </c>
      <c r="AK102" s="89">
        <v>80934</v>
      </c>
      <c r="AL102" s="89">
        <v>2561281</v>
      </c>
      <c r="AM102" s="89">
        <v>222578</v>
      </c>
      <c r="AN102" s="89">
        <v>522717</v>
      </c>
      <c r="AO102" s="194">
        <v>1815986</v>
      </c>
      <c r="AP102" s="186">
        <v>2620435</v>
      </c>
      <c r="AQ102" s="89">
        <v>84104</v>
      </c>
      <c r="AR102" s="89">
        <v>2536331</v>
      </c>
      <c r="AS102" s="89">
        <v>255467</v>
      </c>
      <c r="AT102" s="89">
        <v>518897</v>
      </c>
      <c r="AU102" s="194">
        <v>1761967</v>
      </c>
      <c r="AV102" s="116">
        <v>21780</v>
      </c>
      <c r="AW102" s="72">
        <v>-3170</v>
      </c>
      <c r="AX102" s="72">
        <v>24950</v>
      </c>
      <c r="AY102" s="72">
        <v>-32889</v>
      </c>
      <c r="AZ102" s="72">
        <v>3820</v>
      </c>
      <c r="BA102" s="132">
        <v>54019</v>
      </c>
      <c r="BB102" s="224" t="str">
        <f t="shared" si="25"/>
        <v>«</v>
      </c>
      <c r="BC102" s="64" t="str">
        <f t="shared" si="25"/>
        <v>«</v>
      </c>
      <c r="BD102" s="64" t="str">
        <f t="shared" si="24"/>
        <v>«</v>
      </c>
      <c r="BE102" s="64" t="str">
        <f t="shared" si="24"/>
        <v>«</v>
      </c>
      <c r="BF102" s="64" t="str">
        <f t="shared" si="24"/>
        <v>«</v>
      </c>
      <c r="BG102" s="231" t="str">
        <f t="shared" si="24"/>
        <v>«</v>
      </c>
    </row>
    <row r="103" spans="1:59" ht="12" customHeight="1" x14ac:dyDescent="0.2">
      <c r="A103" s="5"/>
      <c r="B103" s="6" t="s">
        <v>18</v>
      </c>
      <c r="C103" s="7"/>
      <c r="D103" s="7"/>
      <c r="E103" s="116">
        <v>7998322</v>
      </c>
      <c r="F103" s="72">
        <v>4113369</v>
      </c>
      <c r="G103" s="72">
        <v>3884953</v>
      </c>
      <c r="H103" s="72">
        <v>1350965</v>
      </c>
      <c r="I103" s="72">
        <v>1221019</v>
      </c>
      <c r="J103" s="132">
        <v>1312969</v>
      </c>
      <c r="K103" s="123">
        <v>1.209516</v>
      </c>
      <c r="L103" s="56">
        <v>1.433071</v>
      </c>
      <c r="M103" s="56">
        <v>1.9744710000000001</v>
      </c>
      <c r="N103" s="56">
        <v>2.7936100000000001</v>
      </c>
      <c r="O103" s="56">
        <v>3.5914389999999998</v>
      </c>
      <c r="P103" s="141">
        <v>3.8359640000000002</v>
      </c>
      <c r="Q103" s="116">
        <v>96740</v>
      </c>
      <c r="R103" s="72">
        <v>58947</v>
      </c>
      <c r="S103" s="72">
        <v>76707</v>
      </c>
      <c r="T103" s="72">
        <v>37740</v>
      </c>
      <c r="U103" s="72">
        <v>43852</v>
      </c>
      <c r="V103" s="132">
        <v>50365</v>
      </c>
      <c r="W103" s="115">
        <v>7839183.0930000003</v>
      </c>
      <c r="X103" s="70">
        <v>8157460.9069999997</v>
      </c>
      <c r="Y103" s="77">
        <v>4016400.3369999998</v>
      </c>
      <c r="Z103" s="78">
        <v>4210337.6629999997</v>
      </c>
      <c r="AA103" s="70">
        <v>3758769.5210000002</v>
      </c>
      <c r="AB103" s="70">
        <v>4011136.4789999998</v>
      </c>
      <c r="AC103" s="77">
        <v>1288881.5490000001</v>
      </c>
      <c r="AD103" s="78">
        <v>1413048.4509999999</v>
      </c>
      <c r="AE103" s="70">
        <v>1148882.203</v>
      </c>
      <c r="AF103" s="70">
        <v>1293155.797</v>
      </c>
      <c r="AG103" s="77">
        <v>1230118.5449999999</v>
      </c>
      <c r="AH103" s="174">
        <v>1395819.4550000001</v>
      </c>
      <c r="AI103" s="255"/>
      <c r="AJ103" s="186">
        <v>7962837</v>
      </c>
      <c r="AK103" s="89">
        <v>4110832</v>
      </c>
      <c r="AL103" s="89">
        <v>3852005</v>
      </c>
      <c r="AM103" s="89">
        <v>1341903</v>
      </c>
      <c r="AN103" s="89">
        <v>1206698</v>
      </c>
      <c r="AO103" s="194">
        <v>1303404</v>
      </c>
      <c r="AP103" s="186">
        <v>7769688</v>
      </c>
      <c r="AQ103" s="89">
        <v>4002257</v>
      </c>
      <c r="AR103" s="89">
        <v>3767431</v>
      </c>
      <c r="AS103" s="89">
        <v>1307934</v>
      </c>
      <c r="AT103" s="89">
        <v>1134211</v>
      </c>
      <c r="AU103" s="194">
        <v>1325286</v>
      </c>
      <c r="AV103" s="116">
        <v>193149</v>
      </c>
      <c r="AW103" s="72">
        <v>108575</v>
      </c>
      <c r="AX103" s="72">
        <v>84574</v>
      </c>
      <c r="AY103" s="72">
        <v>33969</v>
      </c>
      <c r="AZ103" s="72">
        <v>72487</v>
      </c>
      <c r="BA103" s="132">
        <v>-21882</v>
      </c>
      <c r="BB103" s="224" t="str">
        <f t="shared" si="25"/>
        <v>«</v>
      </c>
      <c r="BC103" s="64" t="str">
        <f t="shared" si="25"/>
        <v>«</v>
      </c>
      <c r="BD103" s="64" t="str">
        <f t="shared" si="24"/>
        <v>«</v>
      </c>
      <c r="BE103" s="64" t="str">
        <f t="shared" si="24"/>
        <v>«</v>
      </c>
      <c r="BF103" s="64" t="str">
        <f t="shared" si="24"/>
        <v>«</v>
      </c>
      <c r="BG103" s="231" t="str">
        <f t="shared" si="24"/>
        <v>«</v>
      </c>
    </row>
    <row r="104" spans="1:59" ht="12" customHeight="1" x14ac:dyDescent="0.2">
      <c r="A104" s="5"/>
      <c r="B104" s="6"/>
      <c r="C104" s="7" t="s">
        <v>19</v>
      </c>
      <c r="D104" s="7"/>
      <c r="E104" s="116">
        <v>339112</v>
      </c>
      <c r="F104" s="72">
        <v>150048</v>
      </c>
      <c r="G104" s="72">
        <v>189064</v>
      </c>
      <c r="H104" s="72">
        <v>63195</v>
      </c>
      <c r="I104" s="75">
        <v>50296</v>
      </c>
      <c r="J104" s="132">
        <v>75573</v>
      </c>
      <c r="K104" s="123">
        <v>5.5245959999999998</v>
      </c>
      <c r="L104" s="56">
        <v>6.6249729999999998</v>
      </c>
      <c r="M104" s="56">
        <v>8.3991609999999994</v>
      </c>
      <c r="N104" s="56">
        <v>12.437799</v>
      </c>
      <c r="O104" s="56">
        <v>15.786787</v>
      </c>
      <c r="P104" s="141">
        <v>14.932013</v>
      </c>
      <c r="Q104" s="116">
        <v>18734</v>
      </c>
      <c r="R104" s="72">
        <v>9940</v>
      </c>
      <c r="S104" s="72">
        <v>15879</v>
      </c>
      <c r="T104" s="72">
        <v>7860</v>
      </c>
      <c r="U104" s="72">
        <v>7940</v>
      </c>
      <c r="V104" s="132">
        <v>11284</v>
      </c>
      <c r="W104" s="115">
        <v>308293.636</v>
      </c>
      <c r="X104" s="70">
        <v>369930.364</v>
      </c>
      <c r="Y104" s="77">
        <v>133695.64799999999</v>
      </c>
      <c r="Z104" s="78">
        <v>166400.35200000001</v>
      </c>
      <c r="AA104" s="70">
        <v>162941.74600000001</v>
      </c>
      <c r="AB104" s="70">
        <v>215186.25399999999</v>
      </c>
      <c r="AC104" s="77">
        <v>50265.19</v>
      </c>
      <c r="AD104" s="78">
        <v>76124.81</v>
      </c>
      <c r="AE104" s="70">
        <v>37234.499000000003</v>
      </c>
      <c r="AF104" s="70">
        <v>63357.500999999997</v>
      </c>
      <c r="AG104" s="77">
        <v>57009.881999999998</v>
      </c>
      <c r="AH104" s="174">
        <v>94136.118000000002</v>
      </c>
      <c r="AI104" s="255"/>
      <c r="AJ104" s="186">
        <v>340026</v>
      </c>
      <c r="AK104" s="89">
        <v>142784</v>
      </c>
      <c r="AL104" s="89">
        <v>197242</v>
      </c>
      <c r="AM104" s="89">
        <v>68289</v>
      </c>
      <c r="AN104" s="92">
        <v>42619</v>
      </c>
      <c r="AO104" s="196">
        <v>86334</v>
      </c>
      <c r="AP104" s="186">
        <v>352627</v>
      </c>
      <c r="AQ104" s="89">
        <v>151801</v>
      </c>
      <c r="AR104" s="89">
        <v>200826</v>
      </c>
      <c r="AS104" s="89">
        <v>67960</v>
      </c>
      <c r="AT104" s="92">
        <v>58526</v>
      </c>
      <c r="AU104" s="196">
        <v>74340</v>
      </c>
      <c r="AV104" s="116">
        <v>-12601</v>
      </c>
      <c r="AW104" s="72">
        <v>-9017</v>
      </c>
      <c r="AX104" s="72">
        <v>-3584</v>
      </c>
      <c r="AY104" s="72">
        <v>329</v>
      </c>
      <c r="AZ104" s="72">
        <v>-15907</v>
      </c>
      <c r="BA104" s="132">
        <v>11994</v>
      </c>
      <c r="BB104" s="224" t="str">
        <f t="shared" si="25"/>
        <v>«</v>
      </c>
      <c r="BC104" s="64" t="str">
        <f t="shared" si="25"/>
        <v>«</v>
      </c>
      <c r="BD104" s="64" t="str">
        <f t="shared" si="24"/>
        <v>«</v>
      </c>
      <c r="BE104" s="64" t="str">
        <f t="shared" si="24"/>
        <v>«</v>
      </c>
      <c r="BF104" s="64" t="str">
        <f t="shared" si="24"/>
        <v>«</v>
      </c>
      <c r="BG104" s="231" t="str">
        <f t="shared" si="24"/>
        <v>«</v>
      </c>
    </row>
    <row r="105" spans="1:59" ht="12" customHeight="1" x14ac:dyDescent="0.2">
      <c r="A105" s="5"/>
      <c r="B105" s="6"/>
      <c r="C105" s="7" t="s">
        <v>20</v>
      </c>
      <c r="D105" s="7"/>
      <c r="E105" s="116">
        <v>4660048</v>
      </c>
      <c r="F105" s="72">
        <v>2723179</v>
      </c>
      <c r="G105" s="72">
        <v>1936869</v>
      </c>
      <c r="H105" s="72">
        <v>790931</v>
      </c>
      <c r="I105" s="72">
        <v>610949</v>
      </c>
      <c r="J105" s="132">
        <v>534989</v>
      </c>
      <c r="K105" s="123">
        <v>1.529806</v>
      </c>
      <c r="L105" s="56">
        <v>1.8103880000000001</v>
      </c>
      <c r="M105" s="56">
        <v>2.6586630000000002</v>
      </c>
      <c r="N105" s="56">
        <v>3.6877260000000001</v>
      </c>
      <c r="O105" s="56">
        <v>4.6669090000000004</v>
      </c>
      <c r="P105" s="141">
        <v>5.8754150000000003</v>
      </c>
      <c r="Q105" s="116">
        <v>71289</v>
      </c>
      <c r="R105" s="72">
        <v>49300</v>
      </c>
      <c r="S105" s="72">
        <v>51494</v>
      </c>
      <c r="T105" s="72">
        <v>29167</v>
      </c>
      <c r="U105" s="72">
        <v>28512</v>
      </c>
      <c r="V105" s="132">
        <v>31432</v>
      </c>
      <c r="W105" s="115">
        <v>4542776.4869999997</v>
      </c>
      <c r="X105" s="70">
        <v>4777319.5130000003</v>
      </c>
      <c r="Y105" s="77">
        <v>2642080.3229999999</v>
      </c>
      <c r="Z105" s="78">
        <v>2804277.6770000001</v>
      </c>
      <c r="AA105" s="70">
        <v>1852160.014</v>
      </c>
      <c r="AB105" s="70">
        <v>2021577.986</v>
      </c>
      <c r="AC105" s="77">
        <v>742950.67299999995</v>
      </c>
      <c r="AD105" s="78">
        <v>838911.32700000005</v>
      </c>
      <c r="AE105" s="70">
        <v>564046.04599999997</v>
      </c>
      <c r="AF105" s="70">
        <v>657851.95400000003</v>
      </c>
      <c r="AG105" s="77">
        <v>483282.00400000002</v>
      </c>
      <c r="AH105" s="174">
        <v>586695.99600000004</v>
      </c>
      <c r="AI105" s="255"/>
      <c r="AJ105" s="186">
        <v>4661456</v>
      </c>
      <c r="AK105" s="89">
        <v>2725508</v>
      </c>
      <c r="AL105" s="89">
        <v>1935948</v>
      </c>
      <c r="AM105" s="89">
        <v>793998</v>
      </c>
      <c r="AN105" s="89">
        <v>610863</v>
      </c>
      <c r="AO105" s="194">
        <v>531087</v>
      </c>
      <c r="AP105" s="186">
        <v>4591892</v>
      </c>
      <c r="AQ105" s="89">
        <v>2677959</v>
      </c>
      <c r="AR105" s="89">
        <v>1913933</v>
      </c>
      <c r="AS105" s="89">
        <v>768265</v>
      </c>
      <c r="AT105" s="89">
        <v>613555</v>
      </c>
      <c r="AU105" s="194">
        <v>532113</v>
      </c>
      <c r="AV105" s="116">
        <v>69564</v>
      </c>
      <c r="AW105" s="72">
        <v>47549</v>
      </c>
      <c r="AX105" s="72">
        <v>22015</v>
      </c>
      <c r="AY105" s="72">
        <v>25733</v>
      </c>
      <c r="AZ105" s="72">
        <v>-2692</v>
      </c>
      <c r="BA105" s="132">
        <v>-1026</v>
      </c>
      <c r="BB105" s="224" t="str">
        <f t="shared" si="25"/>
        <v>«</v>
      </c>
      <c r="BC105" s="64" t="str">
        <f t="shared" si="25"/>
        <v>«</v>
      </c>
      <c r="BD105" s="64" t="str">
        <f t="shared" si="24"/>
        <v>«</v>
      </c>
      <c r="BE105" s="64" t="str">
        <f t="shared" si="24"/>
        <v>«</v>
      </c>
      <c r="BF105" s="64" t="str">
        <f t="shared" si="24"/>
        <v>«</v>
      </c>
      <c r="BG105" s="231" t="str">
        <f t="shared" si="24"/>
        <v>«</v>
      </c>
    </row>
    <row r="106" spans="1:59" ht="12" customHeight="1" x14ac:dyDescent="0.2">
      <c r="A106" s="5"/>
      <c r="B106" s="6"/>
      <c r="C106" s="7" t="s">
        <v>21</v>
      </c>
      <c r="D106" s="7"/>
      <c r="E106" s="116">
        <v>2999162</v>
      </c>
      <c r="F106" s="72">
        <v>1240142</v>
      </c>
      <c r="G106" s="72">
        <v>1759020</v>
      </c>
      <c r="H106" s="72">
        <v>496839</v>
      </c>
      <c r="I106" s="72">
        <v>559774</v>
      </c>
      <c r="J106" s="132">
        <v>702407</v>
      </c>
      <c r="K106" s="123">
        <v>2.0829499999999999</v>
      </c>
      <c r="L106" s="56">
        <v>2.6128459999999998</v>
      </c>
      <c r="M106" s="56">
        <v>3.036375</v>
      </c>
      <c r="N106" s="56">
        <v>4.593731</v>
      </c>
      <c r="O106" s="56">
        <v>5.7466559999999998</v>
      </c>
      <c r="P106" s="141">
        <v>5.1271469999999999</v>
      </c>
      <c r="Q106" s="116">
        <v>62471</v>
      </c>
      <c r="R106" s="72">
        <v>32403</v>
      </c>
      <c r="S106" s="72">
        <v>53410</v>
      </c>
      <c r="T106" s="72">
        <v>22823</v>
      </c>
      <c r="U106" s="72">
        <v>32168</v>
      </c>
      <c r="V106" s="132">
        <v>36013</v>
      </c>
      <c r="W106" s="115">
        <v>2896397.145</v>
      </c>
      <c r="X106" s="70">
        <v>3101926.855</v>
      </c>
      <c r="Y106" s="77">
        <v>1186839.064</v>
      </c>
      <c r="Z106" s="78">
        <v>1293444.936</v>
      </c>
      <c r="AA106" s="70">
        <v>1671159.8130000001</v>
      </c>
      <c r="AB106" s="70">
        <v>1846880.1869999999</v>
      </c>
      <c r="AC106" s="77">
        <v>459294.42700000003</v>
      </c>
      <c r="AD106" s="78">
        <v>534383.57299999997</v>
      </c>
      <c r="AE106" s="70">
        <v>506857.17099999997</v>
      </c>
      <c r="AF106" s="70">
        <v>612690.82900000003</v>
      </c>
      <c r="AG106" s="77">
        <v>643164.89800000004</v>
      </c>
      <c r="AH106" s="174">
        <v>761649.10199999996</v>
      </c>
      <c r="AI106" s="255"/>
      <c r="AJ106" s="186">
        <v>2961355</v>
      </c>
      <c r="AK106" s="89">
        <v>1242540</v>
      </c>
      <c r="AL106" s="89">
        <v>1718815</v>
      </c>
      <c r="AM106" s="89">
        <v>479616</v>
      </c>
      <c r="AN106" s="89">
        <v>553216</v>
      </c>
      <c r="AO106" s="194">
        <v>685983</v>
      </c>
      <c r="AP106" s="186">
        <v>2825169</v>
      </c>
      <c r="AQ106" s="89">
        <v>1172497</v>
      </c>
      <c r="AR106" s="89">
        <v>1652672</v>
      </c>
      <c r="AS106" s="89">
        <v>471709</v>
      </c>
      <c r="AT106" s="89">
        <v>462130</v>
      </c>
      <c r="AU106" s="194">
        <v>718833</v>
      </c>
      <c r="AV106" s="116">
        <v>136186</v>
      </c>
      <c r="AW106" s="72">
        <v>70043</v>
      </c>
      <c r="AX106" s="72">
        <v>66143</v>
      </c>
      <c r="AY106" s="72">
        <v>7907</v>
      </c>
      <c r="AZ106" s="72">
        <v>91086</v>
      </c>
      <c r="BA106" s="132">
        <v>-32850</v>
      </c>
      <c r="BB106" s="224" t="str">
        <f t="shared" si="25"/>
        <v>«</v>
      </c>
      <c r="BC106" s="64" t="str">
        <f t="shared" si="25"/>
        <v>«</v>
      </c>
      <c r="BD106" s="64" t="str">
        <f t="shared" si="24"/>
        <v>«</v>
      </c>
      <c r="BE106" s="64" t="str">
        <f t="shared" si="24"/>
        <v>«</v>
      </c>
      <c r="BF106" s="64" t="str">
        <f t="shared" si="24"/>
        <v>«</v>
      </c>
      <c r="BG106" s="231" t="str">
        <f t="shared" si="24"/>
        <v>«</v>
      </c>
    </row>
    <row r="107" spans="1:59" ht="12" customHeight="1" x14ac:dyDescent="0.2">
      <c r="A107" s="5"/>
      <c r="B107" s="6" t="s">
        <v>22</v>
      </c>
      <c r="C107" s="7"/>
      <c r="D107" s="7"/>
      <c r="E107" s="116">
        <v>11829173</v>
      </c>
      <c r="F107" s="72">
        <v>7541819</v>
      </c>
      <c r="G107" s="72">
        <v>4287354</v>
      </c>
      <c r="H107" s="72">
        <v>1886202</v>
      </c>
      <c r="I107" s="72">
        <v>1330638</v>
      </c>
      <c r="J107" s="132">
        <v>1070514</v>
      </c>
      <c r="K107" s="123">
        <v>0.88954100000000003</v>
      </c>
      <c r="L107" s="56">
        <v>0.97197699999999998</v>
      </c>
      <c r="M107" s="56">
        <v>1.7607660000000001</v>
      </c>
      <c r="N107" s="56">
        <v>2.2621449999999999</v>
      </c>
      <c r="O107" s="56">
        <v>3.5432839999999999</v>
      </c>
      <c r="P107" s="141">
        <v>3.800443</v>
      </c>
      <c r="Q107" s="116">
        <v>105225</v>
      </c>
      <c r="R107" s="72">
        <v>73304</v>
      </c>
      <c r="S107" s="72">
        <v>75490</v>
      </c>
      <c r="T107" s="72">
        <v>42668</v>
      </c>
      <c r="U107" s="72">
        <v>47148</v>
      </c>
      <c r="V107" s="132">
        <v>40684</v>
      </c>
      <c r="W107" s="115">
        <v>11656077.377</v>
      </c>
      <c r="X107" s="70">
        <v>12002268.623</v>
      </c>
      <c r="Y107" s="77">
        <v>7421232.7340000002</v>
      </c>
      <c r="Z107" s="78">
        <v>7662405.2659999998</v>
      </c>
      <c r="AA107" s="70">
        <v>4163172.4909999999</v>
      </c>
      <c r="AB107" s="70">
        <v>4411535.5089999996</v>
      </c>
      <c r="AC107" s="77">
        <v>1816012.1270000001</v>
      </c>
      <c r="AD107" s="78">
        <v>1956391.8729999999</v>
      </c>
      <c r="AE107" s="70">
        <v>1253079.0689999999</v>
      </c>
      <c r="AF107" s="70">
        <v>1408196.9310000001</v>
      </c>
      <c r="AG107" s="77">
        <v>1003588.362</v>
      </c>
      <c r="AH107" s="174">
        <v>1137439.638</v>
      </c>
      <c r="AI107" s="255"/>
      <c r="AJ107" s="186">
        <v>11881963</v>
      </c>
      <c r="AK107" s="89">
        <v>7562413</v>
      </c>
      <c r="AL107" s="89">
        <v>4319550</v>
      </c>
      <c r="AM107" s="89">
        <v>1915455</v>
      </c>
      <c r="AN107" s="89">
        <v>1324583</v>
      </c>
      <c r="AO107" s="194">
        <v>1079512</v>
      </c>
      <c r="AP107" s="186">
        <v>11580776</v>
      </c>
      <c r="AQ107" s="89">
        <v>7400268</v>
      </c>
      <c r="AR107" s="89">
        <v>4180508</v>
      </c>
      <c r="AS107" s="89">
        <v>1796626</v>
      </c>
      <c r="AT107" s="89">
        <v>1330987</v>
      </c>
      <c r="AU107" s="194">
        <v>1052895</v>
      </c>
      <c r="AV107" s="116">
        <v>301187</v>
      </c>
      <c r="AW107" s="72">
        <v>162145</v>
      </c>
      <c r="AX107" s="72">
        <v>139042</v>
      </c>
      <c r="AY107" s="72">
        <v>118829</v>
      </c>
      <c r="AZ107" s="72">
        <v>-6404</v>
      </c>
      <c r="BA107" s="132">
        <v>26617</v>
      </c>
      <c r="BB107" s="224" t="str">
        <f t="shared" si="25"/>
        <v>«</v>
      </c>
      <c r="BC107" s="64" t="str">
        <f t="shared" si="25"/>
        <v>«</v>
      </c>
      <c r="BD107" s="64" t="str">
        <f t="shared" si="24"/>
        <v>«</v>
      </c>
      <c r="BE107" s="64" t="str">
        <f t="shared" si="24"/>
        <v>«</v>
      </c>
      <c r="BF107" s="64" t="str">
        <f t="shared" si="24"/>
        <v>«</v>
      </c>
      <c r="BG107" s="231" t="str">
        <f t="shared" si="24"/>
        <v>«</v>
      </c>
    </row>
    <row r="108" spans="1:59" ht="12" customHeight="1" x14ac:dyDescent="0.2">
      <c r="A108" s="5"/>
      <c r="B108" s="6"/>
      <c r="C108" s="7" t="s">
        <v>23</v>
      </c>
      <c r="D108" s="7"/>
      <c r="E108" s="116">
        <v>3088777</v>
      </c>
      <c r="F108" s="72">
        <v>1918210</v>
      </c>
      <c r="G108" s="72">
        <v>1170567</v>
      </c>
      <c r="H108" s="72">
        <v>524008</v>
      </c>
      <c r="I108" s="72">
        <v>358076</v>
      </c>
      <c r="J108" s="132">
        <v>288483</v>
      </c>
      <c r="K108" s="123">
        <v>1.728418</v>
      </c>
      <c r="L108" s="56">
        <v>1.988057</v>
      </c>
      <c r="M108" s="56">
        <v>3.1917439999999999</v>
      </c>
      <c r="N108" s="56">
        <v>4.2756809999999996</v>
      </c>
      <c r="O108" s="56">
        <v>6.6118309999999996</v>
      </c>
      <c r="P108" s="141">
        <v>6.3291899999999996</v>
      </c>
      <c r="Q108" s="116">
        <v>53386</v>
      </c>
      <c r="R108" s="72">
        <v>38135</v>
      </c>
      <c r="S108" s="72">
        <v>37361</v>
      </c>
      <c r="T108" s="72">
        <v>22404</v>
      </c>
      <c r="U108" s="72">
        <v>23675</v>
      </c>
      <c r="V108" s="132">
        <v>18258</v>
      </c>
      <c r="W108" s="115">
        <v>3000955.4360000002</v>
      </c>
      <c r="X108" s="70">
        <v>3176598.5639999998</v>
      </c>
      <c r="Y108" s="77">
        <v>1855477.7390000001</v>
      </c>
      <c r="Z108" s="78">
        <v>1980942.2609999999</v>
      </c>
      <c r="AA108" s="70">
        <v>1109107.334</v>
      </c>
      <c r="AB108" s="70">
        <v>1232026.666</v>
      </c>
      <c r="AC108" s="77">
        <v>487151.92200000002</v>
      </c>
      <c r="AD108" s="78">
        <v>560864.07799999998</v>
      </c>
      <c r="AE108" s="70">
        <v>319129.99699999997</v>
      </c>
      <c r="AF108" s="70">
        <v>397022.00300000003</v>
      </c>
      <c r="AG108" s="77">
        <v>258447.54</v>
      </c>
      <c r="AH108" s="174">
        <v>318518.46000000002</v>
      </c>
      <c r="AI108" s="255"/>
      <c r="AJ108" s="186">
        <v>3102396</v>
      </c>
      <c r="AK108" s="89">
        <v>1922034</v>
      </c>
      <c r="AL108" s="89">
        <v>1180362</v>
      </c>
      <c r="AM108" s="89">
        <v>538499</v>
      </c>
      <c r="AN108" s="89">
        <v>354840</v>
      </c>
      <c r="AO108" s="194">
        <v>287023</v>
      </c>
      <c r="AP108" s="186">
        <v>2897502</v>
      </c>
      <c r="AQ108" s="89">
        <v>1760403</v>
      </c>
      <c r="AR108" s="89">
        <v>1137099</v>
      </c>
      <c r="AS108" s="89">
        <v>516336</v>
      </c>
      <c r="AT108" s="89">
        <v>308819</v>
      </c>
      <c r="AU108" s="194">
        <v>311944</v>
      </c>
      <c r="AV108" s="116">
        <v>204894</v>
      </c>
      <c r="AW108" s="72">
        <v>161631</v>
      </c>
      <c r="AX108" s="72">
        <v>43263</v>
      </c>
      <c r="AY108" s="72">
        <v>22163</v>
      </c>
      <c r="AZ108" s="72">
        <v>46021</v>
      </c>
      <c r="BA108" s="132">
        <v>-24921</v>
      </c>
      <c r="BB108" s="224" t="str">
        <f>CHAR(173)</f>
        <v>­</v>
      </c>
      <c r="BC108" s="64" t="str">
        <f>CHAR(173)</f>
        <v>­</v>
      </c>
      <c r="BD108" s="64" t="str">
        <f t="shared" si="24"/>
        <v>«</v>
      </c>
      <c r="BE108" s="64" t="str">
        <f t="shared" si="24"/>
        <v>«</v>
      </c>
      <c r="BF108" s="64" t="str">
        <f t="shared" si="24"/>
        <v>«</v>
      </c>
      <c r="BG108" s="231" t="str">
        <f t="shared" si="24"/>
        <v>«</v>
      </c>
    </row>
    <row r="109" spans="1:59" ht="12" customHeight="1" x14ac:dyDescent="0.2">
      <c r="A109" s="5"/>
      <c r="B109" s="6"/>
      <c r="C109" s="7" t="s">
        <v>24</v>
      </c>
      <c r="D109" s="7"/>
      <c r="E109" s="116">
        <v>1110659</v>
      </c>
      <c r="F109" s="72">
        <v>768080</v>
      </c>
      <c r="G109" s="72">
        <v>342579</v>
      </c>
      <c r="H109" s="72">
        <v>175786</v>
      </c>
      <c r="I109" s="72">
        <v>85277</v>
      </c>
      <c r="J109" s="132">
        <v>81516</v>
      </c>
      <c r="K109" s="123">
        <v>2.6218539999999999</v>
      </c>
      <c r="L109" s="56">
        <v>3.0902129999999999</v>
      </c>
      <c r="M109" s="56">
        <v>4.9244490000000001</v>
      </c>
      <c r="N109" s="56">
        <v>6.3383380000000002</v>
      </c>
      <c r="O109" s="56">
        <v>9.3563379999999992</v>
      </c>
      <c r="P109" s="141">
        <v>12.069514</v>
      </c>
      <c r="Q109" s="116">
        <v>29119</v>
      </c>
      <c r="R109" s="72">
        <v>23735</v>
      </c>
      <c r="S109" s="72">
        <v>16870</v>
      </c>
      <c r="T109" s="72">
        <v>11141</v>
      </c>
      <c r="U109" s="72">
        <v>7978</v>
      </c>
      <c r="V109" s="132">
        <v>9838</v>
      </c>
      <c r="W109" s="115">
        <v>1062756.835</v>
      </c>
      <c r="X109" s="70">
        <v>1158561.165</v>
      </c>
      <c r="Y109" s="77">
        <v>729035.41799999995</v>
      </c>
      <c r="Z109" s="78">
        <v>807124.58200000005</v>
      </c>
      <c r="AA109" s="70">
        <v>314827.63799999998</v>
      </c>
      <c r="AB109" s="70">
        <v>370330.36200000002</v>
      </c>
      <c r="AC109" s="77">
        <v>157457.557</v>
      </c>
      <c r="AD109" s="78">
        <v>194114.443</v>
      </c>
      <c r="AE109" s="70">
        <v>72151.865999999995</v>
      </c>
      <c r="AF109" s="70">
        <v>98402.134000000005</v>
      </c>
      <c r="AG109" s="77">
        <v>65331.527999999998</v>
      </c>
      <c r="AH109" s="174">
        <v>97700.471999999994</v>
      </c>
      <c r="AI109" s="255"/>
      <c r="AJ109" s="186">
        <v>1123563</v>
      </c>
      <c r="AK109" s="89">
        <v>773623</v>
      </c>
      <c r="AL109" s="89">
        <v>349940</v>
      </c>
      <c r="AM109" s="89">
        <v>180685</v>
      </c>
      <c r="AN109" s="89">
        <v>82515</v>
      </c>
      <c r="AO109" s="194">
        <v>86740</v>
      </c>
      <c r="AP109" s="186">
        <v>1095400</v>
      </c>
      <c r="AQ109" s="89">
        <v>722970</v>
      </c>
      <c r="AR109" s="89">
        <v>372430</v>
      </c>
      <c r="AS109" s="89">
        <v>175419</v>
      </c>
      <c r="AT109" s="89">
        <v>104210</v>
      </c>
      <c r="AU109" s="194">
        <v>92801</v>
      </c>
      <c r="AV109" s="116">
        <v>28163</v>
      </c>
      <c r="AW109" s="72">
        <v>50653</v>
      </c>
      <c r="AX109" s="72">
        <v>-22490</v>
      </c>
      <c r="AY109" s="72">
        <v>5266</v>
      </c>
      <c r="AZ109" s="72">
        <v>-21695</v>
      </c>
      <c r="BA109" s="132">
        <v>-6061</v>
      </c>
      <c r="BB109" s="224" t="str">
        <f t="shared" ref="BB109:BC114" si="26">CHAR(171)</f>
        <v>«</v>
      </c>
      <c r="BC109" s="64" t="str">
        <f t="shared" si="26"/>
        <v>«</v>
      </c>
      <c r="BD109" s="64" t="str">
        <f t="shared" si="24"/>
        <v>«</v>
      </c>
      <c r="BE109" s="64" t="str">
        <f t="shared" si="24"/>
        <v>«</v>
      </c>
      <c r="BF109" s="64" t="str">
        <f t="shared" si="24"/>
        <v>«</v>
      </c>
      <c r="BG109" s="231" t="str">
        <f t="shared" si="24"/>
        <v>«</v>
      </c>
    </row>
    <row r="110" spans="1:59" ht="12" customHeight="1" x14ac:dyDescent="0.2">
      <c r="A110" s="5"/>
      <c r="B110" s="6"/>
      <c r="C110" s="7" t="s">
        <v>25</v>
      </c>
      <c r="D110" s="7"/>
      <c r="E110" s="116">
        <v>1842907</v>
      </c>
      <c r="F110" s="72">
        <v>1118794</v>
      </c>
      <c r="G110" s="72">
        <v>724113</v>
      </c>
      <c r="H110" s="72">
        <v>282031</v>
      </c>
      <c r="I110" s="72">
        <v>256053</v>
      </c>
      <c r="J110" s="132">
        <v>186029</v>
      </c>
      <c r="K110" s="123">
        <v>2.5016080000000001</v>
      </c>
      <c r="L110" s="56">
        <v>2.8513269999999999</v>
      </c>
      <c r="M110" s="56">
        <v>4.5964340000000004</v>
      </c>
      <c r="N110" s="56">
        <v>5.8666549999999997</v>
      </c>
      <c r="O110" s="56">
        <v>9.7916089999999993</v>
      </c>
      <c r="P110" s="141">
        <v>7.7046150000000004</v>
      </c>
      <c r="Q110" s="116">
        <v>46102</v>
      </c>
      <c r="R110" s="72">
        <v>31900</v>
      </c>
      <c r="S110" s="72">
        <v>33283</v>
      </c>
      <c r="T110" s="72">
        <v>16545</v>
      </c>
      <c r="U110" s="72">
        <v>25071</v>
      </c>
      <c r="V110" s="132">
        <v>14332</v>
      </c>
      <c r="W110" s="115">
        <v>1767068.6910000001</v>
      </c>
      <c r="X110" s="70">
        <v>1918745.3089999999</v>
      </c>
      <c r="Y110" s="77">
        <v>1066317.7209999999</v>
      </c>
      <c r="Z110" s="78">
        <v>1171270.2790000001</v>
      </c>
      <c r="AA110" s="70">
        <v>669361.84299999999</v>
      </c>
      <c r="AB110" s="70">
        <v>778864.15700000001</v>
      </c>
      <c r="AC110" s="77">
        <v>254813.18100000001</v>
      </c>
      <c r="AD110" s="78">
        <v>309248.81900000002</v>
      </c>
      <c r="AE110" s="70">
        <v>214810.041</v>
      </c>
      <c r="AF110" s="70">
        <v>297295.95899999997</v>
      </c>
      <c r="AG110" s="77">
        <v>162451.51300000001</v>
      </c>
      <c r="AH110" s="174">
        <v>209606.48699999999</v>
      </c>
      <c r="AI110" s="255"/>
      <c r="AJ110" s="186">
        <v>1865930</v>
      </c>
      <c r="AK110" s="89">
        <v>1128576</v>
      </c>
      <c r="AL110" s="89">
        <v>737354</v>
      </c>
      <c r="AM110" s="89">
        <v>292917</v>
      </c>
      <c r="AN110" s="89">
        <v>263841</v>
      </c>
      <c r="AO110" s="194">
        <v>180596</v>
      </c>
      <c r="AP110" s="186">
        <v>1861445</v>
      </c>
      <c r="AQ110" s="89">
        <v>1195535</v>
      </c>
      <c r="AR110" s="89">
        <v>665910</v>
      </c>
      <c r="AS110" s="89">
        <v>265592</v>
      </c>
      <c r="AT110" s="89">
        <v>230918</v>
      </c>
      <c r="AU110" s="194">
        <v>169400</v>
      </c>
      <c r="AV110" s="116">
        <v>4485</v>
      </c>
      <c r="AW110" s="72">
        <v>-66959</v>
      </c>
      <c r="AX110" s="72">
        <v>71444</v>
      </c>
      <c r="AY110" s="72">
        <v>27325</v>
      </c>
      <c r="AZ110" s="72">
        <v>32923</v>
      </c>
      <c r="BA110" s="132">
        <v>11196</v>
      </c>
      <c r="BB110" s="224" t="str">
        <f t="shared" si="26"/>
        <v>«</v>
      </c>
      <c r="BC110" s="64" t="str">
        <f t="shared" si="26"/>
        <v>«</v>
      </c>
      <c r="BD110" s="64" t="str">
        <f t="shared" si="24"/>
        <v>«</v>
      </c>
      <c r="BE110" s="64" t="str">
        <f t="shared" si="24"/>
        <v>«</v>
      </c>
      <c r="BF110" s="64" t="str">
        <f t="shared" si="24"/>
        <v>«</v>
      </c>
      <c r="BG110" s="231" t="str">
        <f t="shared" si="24"/>
        <v>«</v>
      </c>
    </row>
    <row r="111" spans="1:59" ht="12" customHeight="1" x14ac:dyDescent="0.2">
      <c r="A111" s="5"/>
      <c r="B111" s="6"/>
      <c r="C111" s="7" t="s">
        <v>26</v>
      </c>
      <c r="D111" s="7"/>
      <c r="E111" s="116">
        <v>1598921</v>
      </c>
      <c r="F111" s="72">
        <v>1209134</v>
      </c>
      <c r="G111" s="72">
        <v>389787</v>
      </c>
      <c r="H111" s="72">
        <v>179071</v>
      </c>
      <c r="I111" s="72">
        <v>126769</v>
      </c>
      <c r="J111" s="132">
        <v>83947</v>
      </c>
      <c r="K111" s="123">
        <v>2.461468</v>
      </c>
      <c r="L111" s="56">
        <v>2.8671790000000001</v>
      </c>
      <c r="M111" s="56">
        <v>4.7796630000000002</v>
      </c>
      <c r="N111" s="56">
        <v>5.8533860000000004</v>
      </c>
      <c r="O111" s="56">
        <v>9.2981420000000004</v>
      </c>
      <c r="P111" s="141">
        <v>11.810115</v>
      </c>
      <c r="Q111" s="116">
        <v>39356</v>
      </c>
      <c r="R111" s="72">
        <v>34668</v>
      </c>
      <c r="S111" s="72">
        <v>18630</v>
      </c>
      <c r="T111" s="72">
        <v>10481</v>
      </c>
      <c r="U111" s="72">
        <v>11787</v>
      </c>
      <c r="V111" s="132">
        <v>9914</v>
      </c>
      <c r="W111" s="115">
        <v>1534178.8389999999</v>
      </c>
      <c r="X111" s="70">
        <v>1663663.1610000001</v>
      </c>
      <c r="Y111" s="77">
        <v>1152105.0789999999</v>
      </c>
      <c r="Z111" s="78">
        <v>1266162.9210000001</v>
      </c>
      <c r="AA111" s="70">
        <v>359139.821</v>
      </c>
      <c r="AB111" s="70">
        <v>420434.179</v>
      </c>
      <c r="AC111" s="77">
        <v>161828.57500000001</v>
      </c>
      <c r="AD111" s="78">
        <v>196313.42499999999</v>
      </c>
      <c r="AE111" s="70">
        <v>107379.11900000001</v>
      </c>
      <c r="AF111" s="70">
        <v>146158.88099999999</v>
      </c>
      <c r="AG111" s="77">
        <v>67638.080000000002</v>
      </c>
      <c r="AH111" s="174">
        <v>100255.92</v>
      </c>
      <c r="AI111" s="255"/>
      <c r="AJ111" s="186">
        <v>1614814</v>
      </c>
      <c r="AK111" s="89">
        <v>1214906</v>
      </c>
      <c r="AL111" s="89">
        <v>399908</v>
      </c>
      <c r="AM111" s="89">
        <v>179957</v>
      </c>
      <c r="AN111" s="89">
        <v>131208</v>
      </c>
      <c r="AO111" s="194">
        <v>88743</v>
      </c>
      <c r="AP111" s="186">
        <v>1581543</v>
      </c>
      <c r="AQ111" s="89">
        <v>1208338</v>
      </c>
      <c r="AR111" s="89">
        <v>373205</v>
      </c>
      <c r="AS111" s="89">
        <v>180486</v>
      </c>
      <c r="AT111" s="89">
        <v>124052</v>
      </c>
      <c r="AU111" s="194">
        <v>68667</v>
      </c>
      <c r="AV111" s="116">
        <v>33271</v>
      </c>
      <c r="AW111" s="72">
        <v>6568</v>
      </c>
      <c r="AX111" s="72">
        <v>26703</v>
      </c>
      <c r="AY111" s="72">
        <v>-529</v>
      </c>
      <c r="AZ111" s="72">
        <v>7156</v>
      </c>
      <c r="BA111" s="132">
        <v>20076</v>
      </c>
      <c r="BB111" s="224" t="str">
        <f t="shared" si="26"/>
        <v>«</v>
      </c>
      <c r="BC111" s="64" t="str">
        <f t="shared" si="26"/>
        <v>«</v>
      </c>
      <c r="BD111" s="64" t="str">
        <f t="shared" si="24"/>
        <v>«</v>
      </c>
      <c r="BE111" s="64" t="str">
        <f t="shared" si="24"/>
        <v>«</v>
      </c>
      <c r="BF111" s="64" t="str">
        <f t="shared" si="24"/>
        <v>«</v>
      </c>
      <c r="BG111" s="231" t="str">
        <f t="shared" si="24"/>
        <v>«</v>
      </c>
    </row>
    <row r="112" spans="1:59" ht="12" customHeight="1" x14ac:dyDescent="0.2">
      <c r="A112" s="5"/>
      <c r="B112" s="6"/>
      <c r="C112" s="7" t="s">
        <v>27</v>
      </c>
      <c r="D112" s="7"/>
      <c r="E112" s="116">
        <v>1381669</v>
      </c>
      <c r="F112" s="72">
        <v>853391</v>
      </c>
      <c r="G112" s="72">
        <v>528278</v>
      </c>
      <c r="H112" s="72">
        <v>243613</v>
      </c>
      <c r="I112" s="72">
        <v>166782</v>
      </c>
      <c r="J112" s="132">
        <v>117883</v>
      </c>
      <c r="K112" s="123">
        <v>2.4552510000000001</v>
      </c>
      <c r="L112" s="56">
        <v>3.07348</v>
      </c>
      <c r="M112" s="56">
        <v>4.0724669999999996</v>
      </c>
      <c r="N112" s="56">
        <v>6.5369060000000001</v>
      </c>
      <c r="O112" s="56">
        <v>6.3169459999999997</v>
      </c>
      <c r="P112" s="141">
        <v>8.4086390000000009</v>
      </c>
      <c r="Q112" s="116">
        <v>33923</v>
      </c>
      <c r="R112" s="72">
        <v>26228</v>
      </c>
      <c r="S112" s="72">
        <v>21513</v>
      </c>
      <c r="T112" s="72">
        <v>15924</v>
      </c>
      <c r="U112" s="72">
        <v>10535</v>
      </c>
      <c r="V112" s="132">
        <v>9912</v>
      </c>
      <c r="W112" s="115">
        <v>1325864.9410000001</v>
      </c>
      <c r="X112" s="70">
        <v>1437473.0589999999</v>
      </c>
      <c r="Y112" s="77">
        <v>810244.62600000005</v>
      </c>
      <c r="Z112" s="78">
        <v>896537.37399999995</v>
      </c>
      <c r="AA112" s="70">
        <v>492887.55699999997</v>
      </c>
      <c r="AB112" s="70">
        <v>563668.44299999997</v>
      </c>
      <c r="AC112" s="77">
        <v>217416.783</v>
      </c>
      <c r="AD112" s="78">
        <v>269809.217</v>
      </c>
      <c r="AE112" s="70">
        <v>149451.054</v>
      </c>
      <c r="AF112" s="70">
        <v>184112.946</v>
      </c>
      <c r="AG112" s="77">
        <v>101577.175</v>
      </c>
      <c r="AH112" s="174">
        <v>134188.82500000001</v>
      </c>
      <c r="AI112" s="255"/>
      <c r="AJ112" s="186">
        <v>1381240</v>
      </c>
      <c r="AK112" s="89">
        <v>862919</v>
      </c>
      <c r="AL112" s="89">
        <v>518321</v>
      </c>
      <c r="AM112" s="89">
        <v>241397</v>
      </c>
      <c r="AN112" s="89">
        <v>163255</v>
      </c>
      <c r="AO112" s="194">
        <v>113669</v>
      </c>
      <c r="AP112" s="186">
        <v>1355702</v>
      </c>
      <c r="AQ112" s="89">
        <v>814936</v>
      </c>
      <c r="AR112" s="89">
        <v>540766</v>
      </c>
      <c r="AS112" s="89">
        <v>229791</v>
      </c>
      <c r="AT112" s="89">
        <v>188656</v>
      </c>
      <c r="AU112" s="194">
        <v>122319</v>
      </c>
      <c r="AV112" s="116">
        <v>25538</v>
      </c>
      <c r="AW112" s="72">
        <v>47983</v>
      </c>
      <c r="AX112" s="72">
        <v>-22445</v>
      </c>
      <c r="AY112" s="72">
        <v>11606</v>
      </c>
      <c r="AZ112" s="72">
        <v>-25401</v>
      </c>
      <c r="BA112" s="132">
        <v>-8650</v>
      </c>
      <c r="BB112" s="224" t="str">
        <f t="shared" si="26"/>
        <v>«</v>
      </c>
      <c r="BC112" s="64" t="str">
        <f t="shared" si="26"/>
        <v>«</v>
      </c>
      <c r="BD112" s="64" t="str">
        <f t="shared" si="24"/>
        <v>«</v>
      </c>
      <c r="BE112" s="64" t="str">
        <f t="shared" si="24"/>
        <v>«</v>
      </c>
      <c r="BF112" s="64" t="str">
        <f t="shared" si="24"/>
        <v>«</v>
      </c>
      <c r="BG112" s="231" t="str">
        <f t="shared" si="24"/>
        <v>«</v>
      </c>
    </row>
    <row r="113" spans="1:59" ht="12" customHeight="1" x14ac:dyDescent="0.2">
      <c r="A113" s="5"/>
      <c r="B113" s="6"/>
      <c r="C113" s="7" t="s">
        <v>28</v>
      </c>
      <c r="D113" s="7"/>
      <c r="E113" s="116">
        <v>1405186</v>
      </c>
      <c r="F113" s="72">
        <v>847252</v>
      </c>
      <c r="G113" s="72">
        <v>557934</v>
      </c>
      <c r="H113" s="72">
        <v>237514</v>
      </c>
      <c r="I113" s="72">
        <v>170076</v>
      </c>
      <c r="J113" s="132">
        <v>150344</v>
      </c>
      <c r="K113" s="123">
        <v>2.5707149999999999</v>
      </c>
      <c r="L113" s="56">
        <v>3.2127379999999999</v>
      </c>
      <c r="M113" s="56">
        <v>4.2564159999999998</v>
      </c>
      <c r="N113" s="56">
        <v>6.5648809999999997</v>
      </c>
      <c r="O113" s="56">
        <v>8.2965160000000004</v>
      </c>
      <c r="P113" s="141">
        <v>7.3388260000000001</v>
      </c>
      <c r="Q113" s="116">
        <v>36123</v>
      </c>
      <c r="R113" s="72">
        <v>27219</v>
      </c>
      <c r="S113" s="72">
        <v>23747</v>
      </c>
      <c r="T113" s="72">
        <v>15592</v>
      </c>
      <c r="U113" s="72">
        <v>14110</v>
      </c>
      <c r="V113" s="132">
        <v>11033</v>
      </c>
      <c r="W113" s="115">
        <v>1345763.1259999999</v>
      </c>
      <c r="X113" s="70">
        <v>1464608.8740000001</v>
      </c>
      <c r="Y113" s="77">
        <v>802475.12100000004</v>
      </c>
      <c r="Z113" s="78">
        <v>892028.87899999996</v>
      </c>
      <c r="AA113" s="70">
        <v>518868.55499999999</v>
      </c>
      <c r="AB113" s="70">
        <v>596999.44499999995</v>
      </c>
      <c r="AC113" s="77">
        <v>211864.318</v>
      </c>
      <c r="AD113" s="78">
        <v>263163.68199999997</v>
      </c>
      <c r="AE113" s="70">
        <v>146864.421</v>
      </c>
      <c r="AF113" s="70">
        <v>193287.579</v>
      </c>
      <c r="AG113" s="77">
        <v>132193.91800000001</v>
      </c>
      <c r="AH113" s="174">
        <v>168494.08199999999</v>
      </c>
      <c r="AI113" s="255"/>
      <c r="AJ113" s="186">
        <v>1379347</v>
      </c>
      <c r="AK113" s="89">
        <v>820451</v>
      </c>
      <c r="AL113" s="89">
        <v>558896</v>
      </c>
      <c r="AM113" s="89">
        <v>235265</v>
      </c>
      <c r="AN113" s="89">
        <v>161290</v>
      </c>
      <c r="AO113" s="194">
        <v>162341</v>
      </c>
      <c r="AP113" s="186">
        <v>1458687</v>
      </c>
      <c r="AQ113" s="89">
        <v>880016</v>
      </c>
      <c r="AR113" s="89">
        <v>578671</v>
      </c>
      <c r="AS113" s="89">
        <v>215986</v>
      </c>
      <c r="AT113" s="89">
        <v>203411</v>
      </c>
      <c r="AU113" s="194">
        <v>159274</v>
      </c>
      <c r="AV113" s="116">
        <v>-79340</v>
      </c>
      <c r="AW113" s="72">
        <v>-59565</v>
      </c>
      <c r="AX113" s="72">
        <v>-19775</v>
      </c>
      <c r="AY113" s="72">
        <v>19279</v>
      </c>
      <c r="AZ113" s="72">
        <v>-42121</v>
      </c>
      <c r="BA113" s="132">
        <v>3067</v>
      </c>
      <c r="BB113" s="224" t="str">
        <f t="shared" si="26"/>
        <v>«</v>
      </c>
      <c r="BC113" s="64" t="str">
        <f t="shared" si="26"/>
        <v>«</v>
      </c>
      <c r="BD113" s="64" t="str">
        <f t="shared" si="24"/>
        <v>«</v>
      </c>
      <c r="BE113" s="64" t="str">
        <f t="shared" si="24"/>
        <v>«</v>
      </c>
      <c r="BF113" s="64" t="str">
        <f t="shared" si="24"/>
        <v>«</v>
      </c>
      <c r="BG113" s="231" t="str">
        <f t="shared" si="24"/>
        <v>«</v>
      </c>
    </row>
    <row r="114" spans="1:59" ht="12" customHeight="1" x14ac:dyDescent="0.2">
      <c r="A114" s="5"/>
      <c r="B114" s="6"/>
      <c r="C114" s="7" t="s">
        <v>29</v>
      </c>
      <c r="D114" s="7"/>
      <c r="E114" s="116">
        <v>1401054</v>
      </c>
      <c r="F114" s="72">
        <v>826958</v>
      </c>
      <c r="G114" s="72">
        <v>574096</v>
      </c>
      <c r="H114" s="72">
        <v>244179</v>
      </c>
      <c r="I114" s="72">
        <v>167605</v>
      </c>
      <c r="J114" s="132">
        <v>162312</v>
      </c>
      <c r="K114" s="123">
        <v>2.5387279999999999</v>
      </c>
      <c r="L114" s="56">
        <v>3.2602060000000002</v>
      </c>
      <c r="M114" s="56">
        <v>4.0412850000000002</v>
      </c>
      <c r="N114" s="56">
        <v>6.4593350000000003</v>
      </c>
      <c r="O114" s="56">
        <v>7.1870029999999998</v>
      </c>
      <c r="P114" s="141">
        <v>7.4037439999999997</v>
      </c>
      <c r="Q114" s="116">
        <v>35568</v>
      </c>
      <c r="R114" s="72">
        <v>26960</v>
      </c>
      <c r="S114" s="72">
        <v>23200</v>
      </c>
      <c r="T114" s="72">
        <v>15772</v>
      </c>
      <c r="U114" s="72">
        <v>12045</v>
      </c>
      <c r="V114" s="132">
        <v>12017</v>
      </c>
      <c r="W114" s="115">
        <v>1342543.075</v>
      </c>
      <c r="X114" s="70">
        <v>1459564.925</v>
      </c>
      <c r="Y114" s="77">
        <v>782607.91500000004</v>
      </c>
      <c r="Z114" s="78">
        <v>871308.08499999996</v>
      </c>
      <c r="AA114" s="70">
        <v>535930.59199999995</v>
      </c>
      <c r="AB114" s="70">
        <v>612261.40800000005</v>
      </c>
      <c r="AC114" s="77">
        <v>218233.5</v>
      </c>
      <c r="AD114" s="78">
        <v>270124.5</v>
      </c>
      <c r="AE114" s="70">
        <v>147789.698</v>
      </c>
      <c r="AF114" s="70">
        <v>187420.302</v>
      </c>
      <c r="AG114" s="77">
        <v>142543.76199999999</v>
      </c>
      <c r="AH114" s="174">
        <v>182080.23800000001</v>
      </c>
      <c r="AI114" s="255"/>
      <c r="AJ114" s="186">
        <v>1414673</v>
      </c>
      <c r="AK114" s="89">
        <v>839904</v>
      </c>
      <c r="AL114" s="89">
        <v>574769</v>
      </c>
      <c r="AM114" s="89">
        <v>246735</v>
      </c>
      <c r="AN114" s="89">
        <v>167634</v>
      </c>
      <c r="AO114" s="194">
        <v>160400</v>
      </c>
      <c r="AP114" s="186">
        <v>1330497</v>
      </c>
      <c r="AQ114" s="89">
        <v>818070</v>
      </c>
      <c r="AR114" s="89">
        <v>512427</v>
      </c>
      <c r="AS114" s="89">
        <v>213016</v>
      </c>
      <c r="AT114" s="89">
        <v>170921</v>
      </c>
      <c r="AU114" s="194">
        <v>128490</v>
      </c>
      <c r="AV114" s="116">
        <v>84176</v>
      </c>
      <c r="AW114" s="72">
        <v>21834</v>
      </c>
      <c r="AX114" s="72">
        <v>62342</v>
      </c>
      <c r="AY114" s="72">
        <v>33719</v>
      </c>
      <c r="AZ114" s="72">
        <v>-3287</v>
      </c>
      <c r="BA114" s="132">
        <v>31910</v>
      </c>
      <c r="BB114" s="224" t="str">
        <f t="shared" si="26"/>
        <v>«</v>
      </c>
      <c r="BC114" s="64" t="str">
        <f t="shared" si="26"/>
        <v>«</v>
      </c>
      <c r="BD114" s="64" t="str">
        <f t="shared" si="24"/>
        <v>«</v>
      </c>
      <c r="BE114" s="64" t="str">
        <f t="shared" si="24"/>
        <v>«</v>
      </c>
      <c r="BF114" s="64" t="str">
        <f t="shared" si="24"/>
        <v>«</v>
      </c>
      <c r="BG114" s="231" t="str">
        <f t="shared" si="24"/>
        <v>«</v>
      </c>
    </row>
    <row r="115" spans="1:59" ht="12" customHeight="1" x14ac:dyDescent="0.2">
      <c r="A115" s="5"/>
      <c r="B115" s="6" t="s">
        <v>14</v>
      </c>
      <c r="C115" s="7"/>
      <c r="D115" s="7"/>
      <c r="E115" s="115">
        <v>227369</v>
      </c>
      <c r="F115" s="70">
        <v>144409</v>
      </c>
      <c r="G115" s="70">
        <v>82960</v>
      </c>
      <c r="H115" s="70">
        <v>25735</v>
      </c>
      <c r="I115" s="70">
        <v>24724</v>
      </c>
      <c r="J115" s="131">
        <v>32501</v>
      </c>
      <c r="K115" s="124">
        <v>0</v>
      </c>
      <c r="L115" s="45">
        <v>0</v>
      </c>
      <c r="M115" s="45">
        <v>0</v>
      </c>
      <c r="N115" s="45">
        <v>0</v>
      </c>
      <c r="O115" s="45">
        <v>0</v>
      </c>
      <c r="P115" s="142">
        <v>0</v>
      </c>
      <c r="Q115" s="115">
        <v>0</v>
      </c>
      <c r="R115" s="70">
        <v>0</v>
      </c>
      <c r="S115" s="70">
        <v>0</v>
      </c>
      <c r="T115" s="70">
        <v>0</v>
      </c>
      <c r="U115" s="70">
        <v>0</v>
      </c>
      <c r="V115" s="131">
        <v>0</v>
      </c>
      <c r="W115" s="115">
        <v>0</v>
      </c>
      <c r="X115" s="70">
        <v>0</v>
      </c>
      <c r="Y115" s="77">
        <v>0</v>
      </c>
      <c r="Z115" s="78">
        <v>0</v>
      </c>
      <c r="AA115" s="70">
        <v>0</v>
      </c>
      <c r="AB115" s="70">
        <v>0</v>
      </c>
      <c r="AC115" s="77">
        <v>0</v>
      </c>
      <c r="AD115" s="78">
        <v>0</v>
      </c>
      <c r="AE115" s="70">
        <v>0</v>
      </c>
      <c r="AF115" s="70">
        <v>0</v>
      </c>
      <c r="AG115" s="77">
        <v>0</v>
      </c>
      <c r="AH115" s="174">
        <v>0</v>
      </c>
      <c r="AI115" s="255"/>
      <c r="AJ115" s="115">
        <v>233765</v>
      </c>
      <c r="AK115" s="70">
        <v>150750</v>
      </c>
      <c r="AL115" s="70">
        <v>83015</v>
      </c>
      <c r="AM115" s="70">
        <v>23932</v>
      </c>
      <c r="AN115" s="70">
        <v>22825</v>
      </c>
      <c r="AO115" s="131">
        <v>36258</v>
      </c>
      <c r="AP115" s="115">
        <v>211529</v>
      </c>
      <c r="AQ115" s="70">
        <v>136898</v>
      </c>
      <c r="AR115" s="70">
        <v>74631</v>
      </c>
      <c r="AS115" s="70">
        <v>22366</v>
      </c>
      <c r="AT115" s="70">
        <v>23579</v>
      </c>
      <c r="AU115" s="131">
        <v>28686</v>
      </c>
      <c r="AV115" s="115">
        <v>22236</v>
      </c>
      <c r="AW115" s="70">
        <v>13852</v>
      </c>
      <c r="AX115" s="70">
        <v>8384</v>
      </c>
      <c r="AY115" s="70">
        <v>1566</v>
      </c>
      <c r="AZ115" s="70">
        <v>-754</v>
      </c>
      <c r="BA115" s="131">
        <v>7572</v>
      </c>
      <c r="BB115" s="223"/>
      <c r="BC115" s="61"/>
      <c r="BD115" s="61"/>
      <c r="BE115" s="61"/>
      <c r="BF115" s="61"/>
      <c r="BG115" s="230"/>
    </row>
    <row r="116" spans="1:59" ht="9.75" customHeight="1" x14ac:dyDescent="0.2">
      <c r="A116" s="5"/>
      <c r="B116" s="6"/>
      <c r="C116" s="7"/>
      <c r="D116" s="7"/>
      <c r="E116" s="115"/>
      <c r="F116" s="70"/>
      <c r="G116" s="70"/>
      <c r="H116" s="70"/>
      <c r="I116" s="70"/>
      <c r="J116" s="131"/>
      <c r="K116" s="124"/>
      <c r="L116" s="45"/>
      <c r="M116" s="45"/>
      <c r="N116" s="45"/>
      <c r="O116" s="45"/>
      <c r="P116" s="142"/>
      <c r="Q116" s="115"/>
      <c r="R116" s="70"/>
      <c r="S116" s="70"/>
      <c r="T116" s="70"/>
      <c r="U116" s="70"/>
      <c r="V116" s="131"/>
      <c r="W116" s="115"/>
      <c r="X116" s="70"/>
      <c r="Y116" s="77"/>
      <c r="Z116" s="78"/>
      <c r="AA116" s="70"/>
      <c r="AB116" s="70"/>
      <c r="AC116" s="77"/>
      <c r="AD116" s="78"/>
      <c r="AE116" s="70"/>
      <c r="AF116" s="70"/>
      <c r="AG116" s="77"/>
      <c r="AH116" s="174"/>
      <c r="AI116" s="255"/>
      <c r="AJ116" s="115"/>
      <c r="AK116" s="70"/>
      <c r="AL116" s="70"/>
      <c r="AM116" s="70"/>
      <c r="AN116" s="70"/>
      <c r="AO116" s="131"/>
      <c r="AP116" s="115"/>
      <c r="AQ116" s="70"/>
      <c r="AR116" s="70"/>
      <c r="AS116" s="70"/>
      <c r="AT116" s="70"/>
      <c r="AU116" s="131"/>
      <c r="AV116" s="115"/>
      <c r="AW116" s="70"/>
      <c r="AX116" s="70"/>
      <c r="AY116" s="70"/>
      <c r="AZ116" s="70"/>
      <c r="BA116" s="131"/>
      <c r="BB116" s="223"/>
      <c r="BC116" s="61"/>
      <c r="BD116" s="61"/>
      <c r="BE116" s="61"/>
      <c r="BF116" s="61"/>
      <c r="BG116" s="230"/>
    </row>
    <row r="117" spans="1:59" ht="12" customHeight="1" x14ac:dyDescent="0.2">
      <c r="A117" s="35"/>
      <c r="B117" s="36" t="s">
        <v>67</v>
      </c>
      <c r="C117" s="37"/>
      <c r="D117" s="37"/>
      <c r="E117" s="117">
        <v>22697634</v>
      </c>
      <c r="F117" s="73">
        <v>11877987</v>
      </c>
      <c r="G117" s="73">
        <v>10819647</v>
      </c>
      <c r="H117" s="73">
        <v>3488227</v>
      </c>
      <c r="I117" s="73">
        <v>3115153</v>
      </c>
      <c r="J117" s="133">
        <v>4216267</v>
      </c>
      <c r="K117" s="148">
        <v>0.65783100000000005</v>
      </c>
      <c r="L117" s="57">
        <v>0.76154500000000003</v>
      </c>
      <c r="M117" s="57">
        <v>1.0979380000000001</v>
      </c>
      <c r="N117" s="57">
        <v>1.711093</v>
      </c>
      <c r="O117" s="57">
        <v>2.1342979999999998</v>
      </c>
      <c r="P117" s="156">
        <v>1.8567739999999999</v>
      </c>
      <c r="Q117" s="117">
        <v>149312</v>
      </c>
      <c r="R117" s="73">
        <v>90456</v>
      </c>
      <c r="S117" s="73">
        <v>118792</v>
      </c>
      <c r="T117" s="73">
        <v>59686</v>
      </c>
      <c r="U117" s="73">
        <v>66486</v>
      </c>
      <c r="V117" s="133">
        <v>78286</v>
      </c>
      <c r="W117" s="165">
        <v>22452015.57</v>
      </c>
      <c r="X117" s="82">
        <v>22943252.43</v>
      </c>
      <c r="Y117" s="83">
        <v>11729186.471000001</v>
      </c>
      <c r="Z117" s="84">
        <v>12026787.528999999</v>
      </c>
      <c r="AA117" s="82">
        <v>10624232.528000001</v>
      </c>
      <c r="AB117" s="82">
        <v>11015061.471999999</v>
      </c>
      <c r="AC117" s="83">
        <v>3390042.2089999998</v>
      </c>
      <c r="AD117" s="84">
        <v>3586411.7910000002</v>
      </c>
      <c r="AE117" s="82">
        <v>3005782.4569999999</v>
      </c>
      <c r="AF117" s="82">
        <v>3224523.5430000001</v>
      </c>
      <c r="AG117" s="83">
        <v>4087485.608</v>
      </c>
      <c r="AH117" s="176">
        <v>4345048.392</v>
      </c>
      <c r="AI117" s="255"/>
      <c r="AJ117" s="187">
        <v>22720780</v>
      </c>
      <c r="AK117" s="90">
        <v>11904929</v>
      </c>
      <c r="AL117" s="90">
        <v>10815851</v>
      </c>
      <c r="AM117" s="90">
        <v>3503868</v>
      </c>
      <c r="AN117" s="90">
        <v>3076823</v>
      </c>
      <c r="AO117" s="195">
        <v>4235160</v>
      </c>
      <c r="AP117" s="187">
        <v>22182428</v>
      </c>
      <c r="AQ117" s="90">
        <v>11623527</v>
      </c>
      <c r="AR117" s="90">
        <v>10558901</v>
      </c>
      <c r="AS117" s="90">
        <v>3382393</v>
      </c>
      <c r="AT117" s="90">
        <v>3007674</v>
      </c>
      <c r="AU117" s="195">
        <v>4168834</v>
      </c>
      <c r="AV117" s="117">
        <v>538352</v>
      </c>
      <c r="AW117" s="73">
        <v>281402</v>
      </c>
      <c r="AX117" s="73">
        <v>256950</v>
      </c>
      <c r="AY117" s="73">
        <v>121475</v>
      </c>
      <c r="AZ117" s="73">
        <v>69149</v>
      </c>
      <c r="BA117" s="133">
        <v>66326</v>
      </c>
      <c r="BB117" s="225" t="str">
        <f t="shared" ref="BB117:BC119" si="27">CHAR(173)</f>
        <v>­</v>
      </c>
      <c r="BC117" s="65" t="str">
        <f t="shared" si="27"/>
        <v>­</v>
      </c>
      <c r="BD117" s="65" t="str">
        <f>CHAR(171)</f>
        <v>«</v>
      </c>
      <c r="BE117" s="65" t="str">
        <f>CHAR(171)</f>
        <v>«</v>
      </c>
      <c r="BF117" s="65" t="str">
        <f>CHAR(171)</f>
        <v>«</v>
      </c>
      <c r="BG117" s="232" t="str">
        <f>CHAR(171)</f>
        <v>«</v>
      </c>
    </row>
    <row r="118" spans="1:59" ht="12" customHeight="1" x14ac:dyDescent="0.2">
      <c r="A118" s="5"/>
      <c r="B118" s="6"/>
      <c r="C118" s="7" t="s">
        <v>31</v>
      </c>
      <c r="D118" s="7"/>
      <c r="E118" s="116">
        <v>2168399</v>
      </c>
      <c r="F118" s="72">
        <v>669915</v>
      </c>
      <c r="G118" s="72">
        <v>1498484</v>
      </c>
      <c r="H118" s="72">
        <v>253217</v>
      </c>
      <c r="I118" s="72">
        <v>402942</v>
      </c>
      <c r="J118" s="132">
        <v>842325</v>
      </c>
      <c r="K118" s="123">
        <v>2.3105159999999998</v>
      </c>
      <c r="L118" s="56">
        <v>3.9326850000000002</v>
      </c>
      <c r="M118" s="56">
        <v>2.843874</v>
      </c>
      <c r="N118" s="56">
        <v>6.063707</v>
      </c>
      <c r="O118" s="56">
        <v>5.441414</v>
      </c>
      <c r="P118" s="141">
        <v>3.9366500000000002</v>
      </c>
      <c r="Q118" s="116">
        <v>50101</v>
      </c>
      <c r="R118" s="72">
        <v>26345</v>
      </c>
      <c r="S118" s="72">
        <v>42615</v>
      </c>
      <c r="T118" s="72">
        <v>15354</v>
      </c>
      <c r="U118" s="72">
        <v>21925</v>
      </c>
      <c r="V118" s="132">
        <v>33159</v>
      </c>
      <c r="W118" s="115">
        <v>2085982.5060000001</v>
      </c>
      <c r="X118" s="70">
        <v>2250815.4939999999</v>
      </c>
      <c r="Y118" s="77">
        <v>626576.41599999997</v>
      </c>
      <c r="Z118" s="78">
        <v>713253.58400000003</v>
      </c>
      <c r="AA118" s="70">
        <v>1428382.3189999999</v>
      </c>
      <c r="AB118" s="70">
        <v>1568585.6810000001</v>
      </c>
      <c r="AC118" s="77">
        <v>227959.117</v>
      </c>
      <c r="AD118" s="78">
        <v>278474.88299999997</v>
      </c>
      <c r="AE118" s="70">
        <v>366874.15700000001</v>
      </c>
      <c r="AF118" s="70">
        <v>439009.84299999999</v>
      </c>
      <c r="AG118" s="77">
        <v>787777.81200000003</v>
      </c>
      <c r="AH118" s="174">
        <v>896872.18799999997</v>
      </c>
      <c r="AI118" s="255"/>
      <c r="AJ118" s="186">
        <v>2138985</v>
      </c>
      <c r="AK118" s="89">
        <v>680170</v>
      </c>
      <c r="AL118" s="89">
        <v>1458815</v>
      </c>
      <c r="AM118" s="89">
        <v>237238</v>
      </c>
      <c r="AN118" s="89">
        <v>393968</v>
      </c>
      <c r="AO118" s="194">
        <v>827609</v>
      </c>
      <c r="AP118" s="186">
        <v>1761624</v>
      </c>
      <c r="AQ118" s="89">
        <v>558457</v>
      </c>
      <c r="AR118" s="89">
        <v>1203167</v>
      </c>
      <c r="AS118" s="89">
        <v>211557</v>
      </c>
      <c r="AT118" s="89">
        <v>286458</v>
      </c>
      <c r="AU118" s="194">
        <v>705152</v>
      </c>
      <c r="AV118" s="116">
        <v>377361</v>
      </c>
      <c r="AW118" s="72">
        <v>121713</v>
      </c>
      <c r="AX118" s="72">
        <v>255648</v>
      </c>
      <c r="AY118" s="72">
        <v>25681</v>
      </c>
      <c r="AZ118" s="72">
        <v>107510</v>
      </c>
      <c r="BA118" s="132">
        <v>122457</v>
      </c>
      <c r="BB118" s="224" t="str">
        <f t="shared" si="27"/>
        <v>­</v>
      </c>
      <c r="BC118" s="64" t="str">
        <f t="shared" si="27"/>
        <v>­</v>
      </c>
      <c r="BD118" s="64" t="str">
        <f>CHAR(173)</f>
        <v>­</v>
      </c>
      <c r="BE118" s="64" t="str">
        <f>CHAR(171)</f>
        <v>«</v>
      </c>
      <c r="BF118" s="64" t="str">
        <f>CHAR(173)</f>
        <v>­</v>
      </c>
      <c r="BG118" s="231" t="str">
        <f>CHAR(173)</f>
        <v>­</v>
      </c>
    </row>
    <row r="119" spans="1:59" ht="12" customHeight="1" x14ac:dyDescent="0.2">
      <c r="A119" s="5"/>
      <c r="B119" s="6"/>
      <c r="C119" s="7" t="s">
        <v>32</v>
      </c>
      <c r="D119" s="7"/>
      <c r="E119" s="116">
        <v>7191183</v>
      </c>
      <c r="F119" s="72">
        <v>3027340</v>
      </c>
      <c r="G119" s="72">
        <v>4163843</v>
      </c>
      <c r="H119" s="72">
        <v>1127024</v>
      </c>
      <c r="I119" s="72">
        <v>1154511</v>
      </c>
      <c r="J119" s="132">
        <v>1882308</v>
      </c>
      <c r="K119" s="123">
        <v>1.292891</v>
      </c>
      <c r="L119" s="56">
        <v>1.785693</v>
      </c>
      <c r="M119" s="56">
        <v>1.816657</v>
      </c>
      <c r="N119" s="56">
        <v>2.893837</v>
      </c>
      <c r="O119" s="56">
        <v>3.6193110000000002</v>
      </c>
      <c r="P119" s="141">
        <v>2.8669090000000002</v>
      </c>
      <c r="Q119" s="116">
        <v>92974</v>
      </c>
      <c r="R119" s="72">
        <v>54059</v>
      </c>
      <c r="S119" s="72">
        <v>75642</v>
      </c>
      <c r="T119" s="72">
        <v>32614</v>
      </c>
      <c r="U119" s="72">
        <v>41785</v>
      </c>
      <c r="V119" s="132">
        <v>53964</v>
      </c>
      <c r="W119" s="115">
        <v>7038240.4749999996</v>
      </c>
      <c r="X119" s="70">
        <v>7344125.5250000004</v>
      </c>
      <c r="Y119" s="77">
        <v>2938412.9440000001</v>
      </c>
      <c r="Z119" s="78">
        <v>3116267.0559999999</v>
      </c>
      <c r="AA119" s="70">
        <v>4039410.71</v>
      </c>
      <c r="AB119" s="70">
        <v>4288275.29</v>
      </c>
      <c r="AC119" s="77">
        <v>1073373.5719999999</v>
      </c>
      <c r="AD119" s="78">
        <v>1180674.4280000001</v>
      </c>
      <c r="AE119" s="70">
        <v>1085774.1070000001</v>
      </c>
      <c r="AF119" s="70">
        <v>1223247.8929999999</v>
      </c>
      <c r="AG119" s="77">
        <v>1793537.139</v>
      </c>
      <c r="AH119" s="174">
        <v>1971078.861</v>
      </c>
      <c r="AI119" s="255"/>
      <c r="AJ119" s="186">
        <v>7207569</v>
      </c>
      <c r="AK119" s="89">
        <v>3045038</v>
      </c>
      <c r="AL119" s="89">
        <v>4162531</v>
      </c>
      <c r="AM119" s="89">
        <v>1099897</v>
      </c>
      <c r="AN119" s="89">
        <v>1155732</v>
      </c>
      <c r="AO119" s="194">
        <v>1906902</v>
      </c>
      <c r="AP119" s="186">
        <v>6226238</v>
      </c>
      <c r="AQ119" s="89">
        <v>2475694</v>
      </c>
      <c r="AR119" s="89">
        <v>3750544</v>
      </c>
      <c r="AS119" s="89">
        <v>1008902</v>
      </c>
      <c r="AT119" s="89">
        <v>1007042</v>
      </c>
      <c r="AU119" s="194">
        <v>1734600</v>
      </c>
      <c r="AV119" s="116">
        <v>981331</v>
      </c>
      <c r="AW119" s="72">
        <v>569344</v>
      </c>
      <c r="AX119" s="72">
        <v>411987</v>
      </c>
      <c r="AY119" s="72">
        <v>90995</v>
      </c>
      <c r="AZ119" s="72">
        <v>148690</v>
      </c>
      <c r="BA119" s="132">
        <v>172302</v>
      </c>
      <c r="BB119" s="224" t="str">
        <f t="shared" si="27"/>
        <v>­</v>
      </c>
      <c r="BC119" s="64" t="str">
        <f t="shared" si="27"/>
        <v>­</v>
      </c>
      <c r="BD119" s="64" t="str">
        <f>CHAR(173)</f>
        <v>­</v>
      </c>
      <c r="BE119" s="64" t="str">
        <f>CHAR(171)</f>
        <v>«</v>
      </c>
      <c r="BF119" s="64" t="str">
        <f>CHAR(173)</f>
        <v>­</v>
      </c>
      <c r="BG119" s="231" t="str">
        <f>CHAR(173)</f>
        <v>­</v>
      </c>
    </row>
    <row r="120" spans="1:59" ht="12" customHeight="1" x14ac:dyDescent="0.2">
      <c r="A120" s="5"/>
      <c r="B120" s="6"/>
      <c r="C120" s="7" t="s">
        <v>33</v>
      </c>
      <c r="D120" s="7"/>
      <c r="E120" s="116">
        <v>5401925</v>
      </c>
      <c r="F120" s="72">
        <v>2980526</v>
      </c>
      <c r="G120" s="72">
        <v>2421399</v>
      </c>
      <c r="H120" s="72">
        <v>857732</v>
      </c>
      <c r="I120" s="72">
        <v>742649</v>
      </c>
      <c r="J120" s="132">
        <v>821018</v>
      </c>
      <c r="K120" s="123">
        <v>1.384474</v>
      </c>
      <c r="L120" s="56">
        <v>1.740577</v>
      </c>
      <c r="M120" s="56">
        <v>2.224726</v>
      </c>
      <c r="N120" s="56">
        <v>3.3357749999999999</v>
      </c>
      <c r="O120" s="56">
        <v>4.0593839999999997</v>
      </c>
      <c r="P120" s="141">
        <v>4.1740890000000004</v>
      </c>
      <c r="Q120" s="116">
        <v>74788</v>
      </c>
      <c r="R120" s="72">
        <v>51878</v>
      </c>
      <c r="S120" s="72">
        <v>53869</v>
      </c>
      <c r="T120" s="72">
        <v>28612</v>
      </c>
      <c r="U120" s="72">
        <v>30146</v>
      </c>
      <c r="V120" s="132">
        <v>34270</v>
      </c>
      <c r="W120" s="115">
        <v>5278898.2980000004</v>
      </c>
      <c r="X120" s="70">
        <v>5524951.7019999996</v>
      </c>
      <c r="Y120" s="77">
        <v>2895186.1069999998</v>
      </c>
      <c r="Z120" s="78">
        <v>3065865.8930000002</v>
      </c>
      <c r="AA120" s="70">
        <v>2332783.696</v>
      </c>
      <c r="AB120" s="70">
        <v>2510014.304</v>
      </c>
      <c r="AC120" s="77">
        <v>810665.24899999995</v>
      </c>
      <c r="AD120" s="78">
        <v>904798.75100000005</v>
      </c>
      <c r="AE120" s="70">
        <v>693057.223</v>
      </c>
      <c r="AF120" s="70">
        <v>792240.777</v>
      </c>
      <c r="AG120" s="77">
        <v>764643.81599999999</v>
      </c>
      <c r="AH120" s="174">
        <v>877392.18400000001</v>
      </c>
      <c r="AI120" s="255"/>
      <c r="AJ120" s="186">
        <v>5417685</v>
      </c>
      <c r="AK120" s="89">
        <v>2994930</v>
      </c>
      <c r="AL120" s="89">
        <v>2422755</v>
      </c>
      <c r="AM120" s="89">
        <v>875686</v>
      </c>
      <c r="AN120" s="89">
        <v>723986</v>
      </c>
      <c r="AO120" s="194">
        <v>823083</v>
      </c>
      <c r="AP120" s="186">
        <v>6224947</v>
      </c>
      <c r="AQ120" s="89">
        <v>3270366</v>
      </c>
      <c r="AR120" s="89">
        <v>2954581</v>
      </c>
      <c r="AS120" s="89">
        <v>1013508</v>
      </c>
      <c r="AT120" s="89">
        <v>899639</v>
      </c>
      <c r="AU120" s="194">
        <v>1041434</v>
      </c>
      <c r="AV120" s="116">
        <v>-807262</v>
      </c>
      <c r="AW120" s="72">
        <v>-275436</v>
      </c>
      <c r="AX120" s="72">
        <v>-531826</v>
      </c>
      <c r="AY120" s="72">
        <v>-137822</v>
      </c>
      <c r="AZ120" s="72">
        <v>-175653</v>
      </c>
      <c r="BA120" s="132">
        <v>-218351</v>
      </c>
      <c r="BB120" s="224" t="str">
        <f t="shared" ref="BB120:BG120" si="28">CHAR(175)</f>
        <v>¯</v>
      </c>
      <c r="BC120" s="64" t="str">
        <f t="shared" si="28"/>
        <v>¯</v>
      </c>
      <c r="BD120" s="64" t="str">
        <f t="shared" si="28"/>
        <v>¯</v>
      </c>
      <c r="BE120" s="64" t="str">
        <f t="shared" si="28"/>
        <v>¯</v>
      </c>
      <c r="BF120" s="64" t="str">
        <f t="shared" si="28"/>
        <v>¯</v>
      </c>
      <c r="BG120" s="231" t="str">
        <f t="shared" si="28"/>
        <v>¯</v>
      </c>
    </row>
    <row r="121" spans="1:59" ht="12" customHeight="1" x14ac:dyDescent="0.2">
      <c r="A121" s="5"/>
      <c r="B121" s="6"/>
      <c r="C121" s="7" t="s">
        <v>34</v>
      </c>
      <c r="D121" s="7"/>
      <c r="E121" s="116">
        <v>3544823</v>
      </c>
      <c r="F121" s="72">
        <v>2167112</v>
      </c>
      <c r="G121" s="72">
        <v>1377711</v>
      </c>
      <c r="H121" s="72">
        <v>594444</v>
      </c>
      <c r="I121" s="72">
        <v>442783</v>
      </c>
      <c r="J121" s="132">
        <v>340484</v>
      </c>
      <c r="K121" s="123">
        <v>1.6581699999999999</v>
      </c>
      <c r="L121" s="56">
        <v>1.912898</v>
      </c>
      <c r="M121" s="56">
        <v>3.0246819999999999</v>
      </c>
      <c r="N121" s="56">
        <v>4.1618029999999999</v>
      </c>
      <c r="O121" s="56">
        <v>5.8035889999999997</v>
      </c>
      <c r="P121" s="141">
        <v>6.327197</v>
      </c>
      <c r="Q121" s="116">
        <v>58779</v>
      </c>
      <c r="R121" s="72">
        <v>41454</v>
      </c>
      <c r="S121" s="72">
        <v>41671</v>
      </c>
      <c r="T121" s="72">
        <v>24739</v>
      </c>
      <c r="U121" s="72">
        <v>25697</v>
      </c>
      <c r="V121" s="132">
        <v>21543</v>
      </c>
      <c r="W121" s="115">
        <v>3448131.2590000001</v>
      </c>
      <c r="X121" s="70">
        <v>3641514.7409999999</v>
      </c>
      <c r="Y121" s="77">
        <v>2098919.105</v>
      </c>
      <c r="Z121" s="78">
        <v>2235304.895</v>
      </c>
      <c r="AA121" s="70">
        <v>1309161.588</v>
      </c>
      <c r="AB121" s="70">
        <v>1446260.412</v>
      </c>
      <c r="AC121" s="77">
        <v>553747.37899999996</v>
      </c>
      <c r="AD121" s="78">
        <v>635140.62100000004</v>
      </c>
      <c r="AE121" s="70">
        <v>400510.935</v>
      </c>
      <c r="AF121" s="70">
        <v>485055.065</v>
      </c>
      <c r="AG121" s="77">
        <v>305045.61099999998</v>
      </c>
      <c r="AH121" s="174">
        <v>375922.38900000002</v>
      </c>
      <c r="AI121" s="255"/>
      <c r="AJ121" s="186">
        <v>3540118</v>
      </c>
      <c r="AK121" s="89">
        <v>2132283</v>
      </c>
      <c r="AL121" s="89">
        <v>1407835</v>
      </c>
      <c r="AM121" s="89">
        <v>616123</v>
      </c>
      <c r="AN121" s="89">
        <v>446671</v>
      </c>
      <c r="AO121" s="194">
        <v>345041</v>
      </c>
      <c r="AP121" s="186">
        <v>3530812</v>
      </c>
      <c r="AQ121" s="89">
        <v>2179313</v>
      </c>
      <c r="AR121" s="89">
        <v>1351499</v>
      </c>
      <c r="AS121" s="89">
        <v>573027</v>
      </c>
      <c r="AT121" s="89">
        <v>410060</v>
      </c>
      <c r="AU121" s="194">
        <v>368412</v>
      </c>
      <c r="AV121" s="116">
        <v>9306</v>
      </c>
      <c r="AW121" s="72">
        <v>-47030</v>
      </c>
      <c r="AX121" s="72">
        <v>56336</v>
      </c>
      <c r="AY121" s="72">
        <v>43096</v>
      </c>
      <c r="AZ121" s="72">
        <v>36611</v>
      </c>
      <c r="BA121" s="132">
        <v>-23371</v>
      </c>
      <c r="BB121" s="224" t="str">
        <f t="shared" ref="BB121:BG121" si="29">CHAR(171)</f>
        <v>«</v>
      </c>
      <c r="BC121" s="64" t="str">
        <f t="shared" si="29"/>
        <v>«</v>
      </c>
      <c r="BD121" s="64" t="str">
        <f t="shared" si="29"/>
        <v>«</v>
      </c>
      <c r="BE121" s="64" t="str">
        <f t="shared" si="29"/>
        <v>«</v>
      </c>
      <c r="BF121" s="64" t="str">
        <f t="shared" si="29"/>
        <v>«</v>
      </c>
      <c r="BG121" s="231" t="str">
        <f t="shared" si="29"/>
        <v>«</v>
      </c>
    </row>
    <row r="122" spans="1:59" ht="12" customHeight="1" x14ac:dyDescent="0.2">
      <c r="A122" s="5"/>
      <c r="B122" s="6"/>
      <c r="C122" s="7" t="s">
        <v>35</v>
      </c>
      <c r="D122" s="7"/>
      <c r="E122" s="116">
        <v>1181687</v>
      </c>
      <c r="F122" s="72">
        <v>851366</v>
      </c>
      <c r="G122" s="72">
        <v>330321</v>
      </c>
      <c r="H122" s="72">
        <v>193075</v>
      </c>
      <c r="I122" s="72">
        <v>78379</v>
      </c>
      <c r="J122" s="132">
        <v>58867</v>
      </c>
      <c r="K122" s="123">
        <v>2.8458570000000001</v>
      </c>
      <c r="L122" s="56">
        <v>3.2421869999999999</v>
      </c>
      <c r="M122" s="56">
        <v>5.8153540000000001</v>
      </c>
      <c r="N122" s="56">
        <v>8.1454979999999999</v>
      </c>
      <c r="O122" s="56">
        <v>10.565785</v>
      </c>
      <c r="P122" s="141">
        <v>12.376576</v>
      </c>
      <c r="Q122" s="116">
        <v>33629</v>
      </c>
      <c r="R122" s="72">
        <v>27602</v>
      </c>
      <c r="S122" s="72">
        <v>19209</v>
      </c>
      <c r="T122" s="72">
        <v>15726</v>
      </c>
      <c r="U122" s="72">
        <v>8281</v>
      </c>
      <c r="V122" s="132">
        <v>7285</v>
      </c>
      <c r="W122" s="115">
        <v>1126367.102</v>
      </c>
      <c r="X122" s="70">
        <v>1237006.898</v>
      </c>
      <c r="Y122" s="77">
        <v>805959.26300000004</v>
      </c>
      <c r="Z122" s="78">
        <v>896772.73699999996</v>
      </c>
      <c r="AA122" s="70">
        <v>298721.64299999998</v>
      </c>
      <c r="AB122" s="70">
        <v>361920.35700000002</v>
      </c>
      <c r="AC122" s="77">
        <v>167204.21799999999</v>
      </c>
      <c r="AD122" s="78">
        <v>218945.78200000001</v>
      </c>
      <c r="AE122" s="70">
        <v>64756.167999999998</v>
      </c>
      <c r="AF122" s="70">
        <v>92001.831999999995</v>
      </c>
      <c r="AG122" s="77">
        <v>46881.991999999998</v>
      </c>
      <c r="AH122" s="174">
        <v>70852.008000000002</v>
      </c>
      <c r="AI122" s="255"/>
      <c r="AJ122" s="186">
        <v>1180731</v>
      </c>
      <c r="AK122" s="89">
        <v>842190</v>
      </c>
      <c r="AL122" s="89">
        <v>338541</v>
      </c>
      <c r="AM122" s="89">
        <v>201939</v>
      </c>
      <c r="AN122" s="89">
        <v>82403</v>
      </c>
      <c r="AO122" s="194">
        <v>54199</v>
      </c>
      <c r="AP122" s="186">
        <v>1320340</v>
      </c>
      <c r="AQ122" s="89">
        <v>966974</v>
      </c>
      <c r="AR122" s="89">
        <v>353366</v>
      </c>
      <c r="AS122" s="89">
        <v>197294</v>
      </c>
      <c r="AT122" s="89">
        <v>95821</v>
      </c>
      <c r="AU122" s="194">
        <v>60251</v>
      </c>
      <c r="AV122" s="116">
        <v>-139609</v>
      </c>
      <c r="AW122" s="72">
        <v>-124784</v>
      </c>
      <c r="AX122" s="72">
        <v>-14825</v>
      </c>
      <c r="AY122" s="72">
        <v>4645</v>
      </c>
      <c r="AZ122" s="72">
        <v>-13418</v>
      </c>
      <c r="BA122" s="132">
        <v>-6052</v>
      </c>
      <c r="BB122" s="224" t="str">
        <f>CHAR(175)</f>
        <v>¯</v>
      </c>
      <c r="BC122" s="64" t="str">
        <f>CHAR(175)</f>
        <v>¯</v>
      </c>
      <c r="BD122" s="64" t="str">
        <f>CHAR(171)</f>
        <v>«</v>
      </c>
      <c r="BE122" s="64" t="str">
        <f>CHAR(171)</f>
        <v>«</v>
      </c>
      <c r="BF122" s="64" t="str">
        <f>CHAR(171)</f>
        <v>«</v>
      </c>
      <c r="BG122" s="231" t="str">
        <f>CHAR(171)</f>
        <v>«</v>
      </c>
    </row>
    <row r="123" spans="1:59" ht="12" customHeight="1" x14ac:dyDescent="0.2">
      <c r="A123" s="5"/>
      <c r="B123" s="6"/>
      <c r="C123" s="7" t="s">
        <v>14</v>
      </c>
      <c r="D123" s="7"/>
      <c r="E123" s="115">
        <v>3209617</v>
      </c>
      <c r="F123" s="70">
        <v>2181728</v>
      </c>
      <c r="G123" s="70">
        <v>1027889</v>
      </c>
      <c r="H123" s="70">
        <v>462735</v>
      </c>
      <c r="I123" s="70">
        <v>293889</v>
      </c>
      <c r="J123" s="131">
        <v>271265</v>
      </c>
      <c r="K123" s="124">
        <v>0</v>
      </c>
      <c r="L123" s="45">
        <v>0</v>
      </c>
      <c r="M123" s="45">
        <v>0</v>
      </c>
      <c r="N123" s="45">
        <v>0</v>
      </c>
      <c r="O123" s="45">
        <v>0</v>
      </c>
      <c r="P123" s="142">
        <v>0</v>
      </c>
      <c r="Q123" s="115">
        <v>0</v>
      </c>
      <c r="R123" s="70">
        <v>0</v>
      </c>
      <c r="S123" s="70">
        <v>0</v>
      </c>
      <c r="T123" s="70">
        <v>0</v>
      </c>
      <c r="U123" s="70">
        <v>0</v>
      </c>
      <c r="V123" s="131">
        <v>0</v>
      </c>
      <c r="W123" s="115">
        <v>0</v>
      </c>
      <c r="X123" s="70">
        <v>0</v>
      </c>
      <c r="Y123" s="77">
        <v>0</v>
      </c>
      <c r="Z123" s="78">
        <v>0</v>
      </c>
      <c r="AA123" s="70">
        <v>0</v>
      </c>
      <c r="AB123" s="70">
        <v>0</v>
      </c>
      <c r="AC123" s="77">
        <v>0</v>
      </c>
      <c r="AD123" s="78">
        <v>0</v>
      </c>
      <c r="AE123" s="70">
        <v>0</v>
      </c>
      <c r="AF123" s="70">
        <v>0</v>
      </c>
      <c r="AG123" s="77">
        <v>0</v>
      </c>
      <c r="AH123" s="174">
        <v>0</v>
      </c>
      <c r="AI123" s="255"/>
      <c r="AJ123" s="115">
        <v>3235692</v>
      </c>
      <c r="AK123" s="70">
        <v>2210318</v>
      </c>
      <c r="AL123" s="70">
        <v>1025374</v>
      </c>
      <c r="AM123" s="70">
        <v>472985</v>
      </c>
      <c r="AN123" s="70">
        <v>274063</v>
      </c>
      <c r="AO123" s="131">
        <v>278326</v>
      </c>
      <c r="AP123" s="115">
        <v>3118467</v>
      </c>
      <c r="AQ123" s="70">
        <v>2172723</v>
      </c>
      <c r="AR123" s="70">
        <v>945744</v>
      </c>
      <c r="AS123" s="70">
        <v>378105</v>
      </c>
      <c r="AT123" s="70">
        <v>308654</v>
      </c>
      <c r="AU123" s="131">
        <v>258985</v>
      </c>
      <c r="AV123" s="115">
        <v>117225</v>
      </c>
      <c r="AW123" s="70">
        <v>37595</v>
      </c>
      <c r="AX123" s="70">
        <v>79630</v>
      </c>
      <c r="AY123" s="70">
        <v>94880</v>
      </c>
      <c r="AZ123" s="70">
        <v>-34591</v>
      </c>
      <c r="BA123" s="131">
        <v>19341</v>
      </c>
      <c r="BB123" s="223"/>
      <c r="BC123" s="61"/>
      <c r="BD123" s="61"/>
      <c r="BE123" s="61"/>
      <c r="BF123" s="61"/>
      <c r="BG123" s="230"/>
    </row>
    <row r="124" spans="1:59" ht="9.75" customHeight="1" x14ac:dyDescent="0.2">
      <c r="A124" s="5"/>
      <c r="B124" s="6"/>
      <c r="C124" s="7"/>
      <c r="D124" s="7"/>
      <c r="E124" s="115"/>
      <c r="F124" s="70"/>
      <c r="G124" s="70"/>
      <c r="H124" s="70"/>
      <c r="I124" s="70"/>
      <c r="J124" s="131"/>
      <c r="K124" s="124"/>
      <c r="L124" s="45"/>
      <c r="M124" s="45"/>
      <c r="N124" s="45"/>
      <c r="O124" s="45"/>
      <c r="P124" s="142"/>
      <c r="Q124" s="115"/>
      <c r="R124" s="70"/>
      <c r="S124" s="70"/>
      <c r="T124" s="70"/>
      <c r="U124" s="70"/>
      <c r="V124" s="131"/>
      <c r="W124" s="115"/>
      <c r="X124" s="70"/>
      <c r="Y124" s="77"/>
      <c r="Z124" s="78"/>
      <c r="AA124" s="70"/>
      <c r="AB124" s="70"/>
      <c r="AC124" s="77"/>
      <c r="AD124" s="78"/>
      <c r="AE124" s="70"/>
      <c r="AF124" s="70"/>
      <c r="AG124" s="77"/>
      <c r="AH124" s="174"/>
      <c r="AI124" s="255"/>
      <c r="AJ124" s="115"/>
      <c r="AK124" s="70"/>
      <c r="AL124" s="70"/>
      <c r="AM124" s="70"/>
      <c r="AN124" s="70"/>
      <c r="AO124" s="131"/>
      <c r="AP124" s="115"/>
      <c r="AQ124" s="70"/>
      <c r="AR124" s="70"/>
      <c r="AS124" s="70"/>
      <c r="AT124" s="70"/>
      <c r="AU124" s="131"/>
      <c r="AV124" s="115"/>
      <c r="AW124" s="70"/>
      <c r="AX124" s="70"/>
      <c r="AY124" s="70"/>
      <c r="AZ124" s="70"/>
      <c r="BA124" s="131"/>
      <c r="BB124" s="223"/>
      <c r="BC124" s="61"/>
      <c r="BD124" s="61"/>
      <c r="BE124" s="61"/>
      <c r="BF124" s="61"/>
      <c r="BG124" s="230"/>
    </row>
    <row r="125" spans="1:59" ht="12" customHeight="1" x14ac:dyDescent="0.2">
      <c r="A125" s="35"/>
      <c r="B125" s="36" t="s">
        <v>68</v>
      </c>
      <c r="C125" s="37"/>
      <c r="D125" s="37"/>
      <c r="E125" s="117">
        <v>22697634</v>
      </c>
      <c r="F125" s="73">
        <v>11877987</v>
      </c>
      <c r="G125" s="73">
        <v>10819647</v>
      </c>
      <c r="H125" s="73">
        <v>3488227</v>
      </c>
      <c r="I125" s="73">
        <v>3115153</v>
      </c>
      <c r="J125" s="133">
        <v>4216267</v>
      </c>
      <c r="K125" s="148">
        <v>0.65783100000000005</v>
      </c>
      <c r="L125" s="57">
        <v>0.76154500000000003</v>
      </c>
      <c r="M125" s="57">
        <v>1.0979380000000001</v>
      </c>
      <c r="N125" s="57">
        <v>1.711093</v>
      </c>
      <c r="O125" s="57">
        <v>2.1342979999999998</v>
      </c>
      <c r="P125" s="156">
        <v>1.8567739999999999</v>
      </c>
      <c r="Q125" s="117">
        <v>149312</v>
      </c>
      <c r="R125" s="73">
        <v>90456</v>
      </c>
      <c r="S125" s="73">
        <v>118792</v>
      </c>
      <c r="T125" s="73">
        <v>59686</v>
      </c>
      <c r="U125" s="73">
        <v>66486</v>
      </c>
      <c r="V125" s="133">
        <v>78286</v>
      </c>
      <c r="W125" s="165">
        <v>22452015.57</v>
      </c>
      <c r="X125" s="82">
        <v>22943252.43</v>
      </c>
      <c r="Y125" s="83">
        <v>11729186.471000001</v>
      </c>
      <c r="Z125" s="84">
        <v>12026787.528999999</v>
      </c>
      <c r="AA125" s="82">
        <v>10624232.528000001</v>
      </c>
      <c r="AB125" s="82">
        <v>11015061.471999999</v>
      </c>
      <c r="AC125" s="83">
        <v>3390042.2089999998</v>
      </c>
      <c r="AD125" s="84">
        <v>3586411.7910000002</v>
      </c>
      <c r="AE125" s="82">
        <v>3005782.4569999999</v>
      </c>
      <c r="AF125" s="82">
        <v>3224523.5430000001</v>
      </c>
      <c r="AG125" s="83">
        <v>4087485.608</v>
      </c>
      <c r="AH125" s="176">
        <v>4345048.392</v>
      </c>
      <c r="AI125" s="255"/>
      <c r="AJ125" s="187">
        <v>22720780</v>
      </c>
      <c r="AK125" s="90">
        <v>11904929</v>
      </c>
      <c r="AL125" s="90">
        <v>10815851</v>
      </c>
      <c r="AM125" s="90">
        <v>3503868</v>
      </c>
      <c r="AN125" s="90">
        <v>3076823</v>
      </c>
      <c r="AO125" s="195">
        <v>4235160</v>
      </c>
      <c r="AP125" s="187">
        <v>22182428</v>
      </c>
      <c r="AQ125" s="90">
        <v>11623527</v>
      </c>
      <c r="AR125" s="90">
        <v>10558901</v>
      </c>
      <c r="AS125" s="90">
        <v>3382393</v>
      </c>
      <c r="AT125" s="90">
        <v>3007674</v>
      </c>
      <c r="AU125" s="195">
        <v>4168834</v>
      </c>
      <c r="AV125" s="117">
        <v>538352</v>
      </c>
      <c r="AW125" s="73">
        <v>281402</v>
      </c>
      <c r="AX125" s="73">
        <v>256950</v>
      </c>
      <c r="AY125" s="73">
        <v>121475</v>
      </c>
      <c r="AZ125" s="73">
        <v>69149</v>
      </c>
      <c r="BA125" s="133">
        <v>66326</v>
      </c>
      <c r="BB125" s="225" t="str">
        <f>CHAR(173)</f>
        <v>­</v>
      </c>
      <c r="BC125" s="65" t="str">
        <f>CHAR(173)</f>
        <v>­</v>
      </c>
      <c r="BD125" s="65" t="str">
        <f t="shared" ref="BD125:BG130" si="30">CHAR(171)</f>
        <v>«</v>
      </c>
      <c r="BE125" s="65" t="str">
        <f t="shared" si="30"/>
        <v>«</v>
      </c>
      <c r="BF125" s="65" t="str">
        <f t="shared" si="30"/>
        <v>«</v>
      </c>
      <c r="BG125" s="232" t="str">
        <f t="shared" si="30"/>
        <v>«</v>
      </c>
    </row>
    <row r="126" spans="1:59" ht="12" customHeight="1" x14ac:dyDescent="0.2">
      <c r="A126" s="5"/>
      <c r="B126" s="6"/>
      <c r="C126" s="7" t="s">
        <v>37</v>
      </c>
      <c r="D126" s="7"/>
      <c r="E126" s="116">
        <v>519843</v>
      </c>
      <c r="F126" s="72">
        <v>265731</v>
      </c>
      <c r="G126" s="72">
        <v>254112</v>
      </c>
      <c r="H126" s="72">
        <v>83365</v>
      </c>
      <c r="I126" s="72">
        <v>78956</v>
      </c>
      <c r="J126" s="132">
        <v>91791</v>
      </c>
      <c r="K126" s="123">
        <v>3.6423719999999999</v>
      </c>
      <c r="L126" s="56">
        <v>4.8297299999999996</v>
      </c>
      <c r="M126" s="56">
        <v>5.4784560000000004</v>
      </c>
      <c r="N126" s="56">
        <v>10.259861000000001</v>
      </c>
      <c r="O126" s="56">
        <v>8.5461489999999998</v>
      </c>
      <c r="P126" s="141">
        <v>9.4421890000000008</v>
      </c>
      <c r="Q126" s="116">
        <v>18934</v>
      </c>
      <c r="R126" s="72">
        <v>12834</v>
      </c>
      <c r="S126" s="72">
        <v>13921</v>
      </c>
      <c r="T126" s="72">
        <v>8553</v>
      </c>
      <c r="U126" s="72">
        <v>6747</v>
      </c>
      <c r="V126" s="132">
        <v>8667</v>
      </c>
      <c r="W126" s="115">
        <v>488695.55800000002</v>
      </c>
      <c r="X126" s="70">
        <v>550990.44200000004</v>
      </c>
      <c r="Y126" s="77">
        <v>244618.921</v>
      </c>
      <c r="Z126" s="78">
        <v>286843.07900000003</v>
      </c>
      <c r="AA126" s="70">
        <v>231211.274</v>
      </c>
      <c r="AB126" s="70">
        <v>277012.72600000002</v>
      </c>
      <c r="AC126" s="77">
        <v>69295.096000000005</v>
      </c>
      <c r="AD126" s="78">
        <v>97434.903999999995</v>
      </c>
      <c r="AE126" s="70">
        <v>67856.038</v>
      </c>
      <c r="AF126" s="70">
        <v>90055.962</v>
      </c>
      <c r="AG126" s="77">
        <v>77533.653999999995</v>
      </c>
      <c r="AH126" s="174">
        <v>106048.34600000001</v>
      </c>
      <c r="AI126" s="255"/>
      <c r="AJ126" s="186">
        <v>532842</v>
      </c>
      <c r="AK126" s="89">
        <v>268016</v>
      </c>
      <c r="AL126" s="89">
        <v>264826</v>
      </c>
      <c r="AM126" s="89">
        <v>83906</v>
      </c>
      <c r="AN126" s="89">
        <v>78805</v>
      </c>
      <c r="AO126" s="194">
        <v>102115</v>
      </c>
      <c r="AP126" s="186">
        <v>498835</v>
      </c>
      <c r="AQ126" s="89">
        <v>240249</v>
      </c>
      <c r="AR126" s="89">
        <v>258586</v>
      </c>
      <c r="AS126" s="89">
        <v>90064</v>
      </c>
      <c r="AT126" s="89">
        <v>74251</v>
      </c>
      <c r="AU126" s="194">
        <v>94271</v>
      </c>
      <c r="AV126" s="116">
        <v>34007</v>
      </c>
      <c r="AW126" s="72">
        <v>27767</v>
      </c>
      <c r="AX126" s="72">
        <v>6240</v>
      </c>
      <c r="AY126" s="72">
        <v>-6158</v>
      </c>
      <c r="AZ126" s="72">
        <v>4554</v>
      </c>
      <c r="BA126" s="132">
        <v>7844</v>
      </c>
      <c r="BB126" s="224" t="str">
        <f t="shared" ref="BB126:BC129" si="31">CHAR(171)</f>
        <v>«</v>
      </c>
      <c r="BC126" s="64" t="str">
        <f t="shared" si="31"/>
        <v>«</v>
      </c>
      <c r="BD126" s="64" t="str">
        <f t="shared" si="30"/>
        <v>«</v>
      </c>
      <c r="BE126" s="64" t="str">
        <f t="shared" si="30"/>
        <v>«</v>
      </c>
      <c r="BF126" s="64" t="str">
        <f t="shared" si="30"/>
        <v>«</v>
      </c>
      <c r="BG126" s="231" t="str">
        <f t="shared" si="30"/>
        <v>«</v>
      </c>
    </row>
    <row r="127" spans="1:59" ht="12" customHeight="1" x14ac:dyDescent="0.2">
      <c r="A127" s="5"/>
      <c r="B127" s="6"/>
      <c r="C127" s="7" t="s">
        <v>38</v>
      </c>
      <c r="D127" s="7"/>
      <c r="E127" s="116">
        <v>449797</v>
      </c>
      <c r="F127" s="72">
        <v>183871</v>
      </c>
      <c r="G127" s="72">
        <v>265926</v>
      </c>
      <c r="H127" s="72">
        <v>61315</v>
      </c>
      <c r="I127" s="72">
        <v>74404</v>
      </c>
      <c r="J127" s="132">
        <v>130207</v>
      </c>
      <c r="K127" s="123">
        <v>4.3222769999999997</v>
      </c>
      <c r="L127" s="56">
        <v>6.8149439999999997</v>
      </c>
      <c r="M127" s="56">
        <v>5.5896990000000004</v>
      </c>
      <c r="N127" s="56">
        <v>11.233620999999999</v>
      </c>
      <c r="O127" s="56">
        <v>11.492768999999999</v>
      </c>
      <c r="P127" s="141">
        <v>7.6949719999999999</v>
      </c>
      <c r="Q127" s="116">
        <v>19441</v>
      </c>
      <c r="R127" s="72">
        <v>12530</v>
      </c>
      <c r="S127" s="72">
        <v>14864</v>
      </c>
      <c r="T127" s="72">
        <v>6887</v>
      </c>
      <c r="U127" s="72">
        <v>8551</v>
      </c>
      <c r="V127" s="132">
        <v>10019</v>
      </c>
      <c r="W127" s="115">
        <v>417815.77799999999</v>
      </c>
      <c r="X127" s="70">
        <v>481778.22200000001</v>
      </c>
      <c r="Y127" s="77">
        <v>163257.99</v>
      </c>
      <c r="Z127" s="78">
        <v>204484.01</v>
      </c>
      <c r="AA127" s="70">
        <v>241473.95699999999</v>
      </c>
      <c r="AB127" s="70">
        <v>290378.04300000001</v>
      </c>
      <c r="AC127" s="77">
        <v>49984.413</v>
      </c>
      <c r="AD127" s="78">
        <v>72645.587</v>
      </c>
      <c r="AE127" s="70">
        <v>60337.472999999998</v>
      </c>
      <c r="AF127" s="70">
        <v>88470.527000000002</v>
      </c>
      <c r="AG127" s="77">
        <v>113725.1</v>
      </c>
      <c r="AH127" s="174">
        <v>146688.9</v>
      </c>
      <c r="AI127" s="255"/>
      <c r="AJ127" s="186">
        <v>445597</v>
      </c>
      <c r="AK127" s="89">
        <v>175212</v>
      </c>
      <c r="AL127" s="89">
        <v>270385</v>
      </c>
      <c r="AM127" s="89">
        <v>60454</v>
      </c>
      <c r="AN127" s="89">
        <v>76182</v>
      </c>
      <c r="AO127" s="194">
        <v>133749</v>
      </c>
      <c r="AP127" s="186">
        <v>462362</v>
      </c>
      <c r="AQ127" s="89">
        <v>182743</v>
      </c>
      <c r="AR127" s="89">
        <v>279619</v>
      </c>
      <c r="AS127" s="89">
        <v>67206</v>
      </c>
      <c r="AT127" s="89">
        <v>77135</v>
      </c>
      <c r="AU127" s="194">
        <v>135278</v>
      </c>
      <c r="AV127" s="116">
        <v>-16765</v>
      </c>
      <c r="AW127" s="72">
        <v>-7531</v>
      </c>
      <c r="AX127" s="72">
        <v>-9234</v>
      </c>
      <c r="AY127" s="72">
        <v>-6752</v>
      </c>
      <c r="AZ127" s="72">
        <v>-953</v>
      </c>
      <c r="BA127" s="132">
        <v>-1529</v>
      </c>
      <c r="BB127" s="224" t="str">
        <f t="shared" si="31"/>
        <v>«</v>
      </c>
      <c r="BC127" s="64" t="str">
        <f t="shared" si="31"/>
        <v>«</v>
      </c>
      <c r="BD127" s="64" t="str">
        <f t="shared" si="30"/>
        <v>«</v>
      </c>
      <c r="BE127" s="64" t="str">
        <f t="shared" si="30"/>
        <v>«</v>
      </c>
      <c r="BF127" s="64" t="str">
        <f t="shared" si="30"/>
        <v>«</v>
      </c>
      <c r="BG127" s="231" t="str">
        <f t="shared" si="30"/>
        <v>«</v>
      </c>
    </row>
    <row r="128" spans="1:59" ht="12" customHeight="1" x14ac:dyDescent="0.2">
      <c r="A128" s="5"/>
      <c r="B128" s="6"/>
      <c r="C128" s="7" t="s">
        <v>39</v>
      </c>
      <c r="D128" s="7"/>
      <c r="E128" s="116">
        <v>2076864</v>
      </c>
      <c r="F128" s="72">
        <v>744219</v>
      </c>
      <c r="G128" s="72">
        <v>1332645</v>
      </c>
      <c r="H128" s="72">
        <v>298619</v>
      </c>
      <c r="I128" s="72">
        <v>346491</v>
      </c>
      <c r="J128" s="132">
        <v>687535</v>
      </c>
      <c r="K128" s="123">
        <v>2.278483</v>
      </c>
      <c r="L128" s="56">
        <v>3.20425</v>
      </c>
      <c r="M128" s="56">
        <v>3.067069</v>
      </c>
      <c r="N128" s="56">
        <v>6.013668</v>
      </c>
      <c r="O128" s="56">
        <v>5.351915</v>
      </c>
      <c r="P128" s="141">
        <v>4.6092050000000002</v>
      </c>
      <c r="Q128" s="116">
        <v>47320</v>
      </c>
      <c r="R128" s="72">
        <v>23846</v>
      </c>
      <c r="S128" s="72">
        <v>40873</v>
      </c>
      <c r="T128" s="72">
        <v>17957</v>
      </c>
      <c r="U128" s="72">
        <v>18543</v>
      </c>
      <c r="V128" s="132">
        <v>31689</v>
      </c>
      <c r="W128" s="115">
        <v>1999020.9709999999</v>
      </c>
      <c r="X128" s="70">
        <v>2154707.0290000001</v>
      </c>
      <c r="Y128" s="77">
        <v>704991.28</v>
      </c>
      <c r="Z128" s="78">
        <v>783446.72</v>
      </c>
      <c r="AA128" s="70">
        <v>1265408.6769999999</v>
      </c>
      <c r="AB128" s="70">
        <v>1399881.3230000001</v>
      </c>
      <c r="AC128" s="77">
        <v>269078.163</v>
      </c>
      <c r="AD128" s="78">
        <v>328159.837</v>
      </c>
      <c r="AE128" s="70">
        <v>315986.277</v>
      </c>
      <c r="AF128" s="70">
        <v>376995.723</v>
      </c>
      <c r="AG128" s="77">
        <v>635405.12399999995</v>
      </c>
      <c r="AH128" s="174">
        <v>739664.87600000005</v>
      </c>
      <c r="AI128" s="255"/>
      <c r="AJ128" s="186">
        <v>2098005</v>
      </c>
      <c r="AK128" s="89">
        <v>762689</v>
      </c>
      <c r="AL128" s="89">
        <v>1335316</v>
      </c>
      <c r="AM128" s="89">
        <v>288475</v>
      </c>
      <c r="AN128" s="89">
        <v>346367</v>
      </c>
      <c r="AO128" s="194">
        <v>700474</v>
      </c>
      <c r="AP128" s="186">
        <v>2022727</v>
      </c>
      <c r="AQ128" s="89">
        <v>697652</v>
      </c>
      <c r="AR128" s="89">
        <v>1325075</v>
      </c>
      <c r="AS128" s="89">
        <v>283877</v>
      </c>
      <c r="AT128" s="89">
        <v>316066</v>
      </c>
      <c r="AU128" s="194">
        <v>725132</v>
      </c>
      <c r="AV128" s="116">
        <v>75278</v>
      </c>
      <c r="AW128" s="72">
        <v>65037</v>
      </c>
      <c r="AX128" s="72">
        <v>10241</v>
      </c>
      <c r="AY128" s="72">
        <v>4598</v>
      </c>
      <c r="AZ128" s="72">
        <v>30301</v>
      </c>
      <c r="BA128" s="132">
        <v>-24658</v>
      </c>
      <c r="BB128" s="224" t="str">
        <f t="shared" si="31"/>
        <v>«</v>
      </c>
      <c r="BC128" s="64" t="str">
        <f t="shared" si="31"/>
        <v>«</v>
      </c>
      <c r="BD128" s="64" t="str">
        <f t="shared" si="30"/>
        <v>«</v>
      </c>
      <c r="BE128" s="64" t="str">
        <f t="shared" si="30"/>
        <v>«</v>
      </c>
      <c r="BF128" s="64" t="str">
        <f t="shared" si="30"/>
        <v>«</v>
      </c>
      <c r="BG128" s="231" t="str">
        <f t="shared" si="30"/>
        <v>«</v>
      </c>
    </row>
    <row r="129" spans="1:59" ht="12" customHeight="1" x14ac:dyDescent="0.2">
      <c r="A129" s="5"/>
      <c r="B129" s="6"/>
      <c r="C129" s="7" t="s">
        <v>40</v>
      </c>
      <c r="D129" s="7"/>
      <c r="E129" s="116">
        <v>11499448</v>
      </c>
      <c r="F129" s="72">
        <v>6271367</v>
      </c>
      <c r="G129" s="72">
        <v>5228081</v>
      </c>
      <c r="H129" s="72">
        <v>1753569</v>
      </c>
      <c r="I129" s="72">
        <v>1477520</v>
      </c>
      <c r="J129" s="132">
        <v>1996992</v>
      </c>
      <c r="K129" s="123">
        <v>0.95605700000000005</v>
      </c>
      <c r="L129" s="56">
        <v>1.142369</v>
      </c>
      <c r="M129" s="56">
        <v>1.59511</v>
      </c>
      <c r="N129" s="56">
        <v>2.4428339999999999</v>
      </c>
      <c r="O129" s="56">
        <v>2.9049469999999999</v>
      </c>
      <c r="P129" s="141">
        <v>2.866689</v>
      </c>
      <c r="Q129" s="116">
        <v>109941</v>
      </c>
      <c r="R129" s="72">
        <v>71642</v>
      </c>
      <c r="S129" s="72">
        <v>83393</v>
      </c>
      <c r="T129" s="72">
        <v>42836</v>
      </c>
      <c r="U129" s="72">
        <v>42921</v>
      </c>
      <c r="V129" s="132">
        <v>57247</v>
      </c>
      <c r="W129" s="115">
        <v>11318594.523</v>
      </c>
      <c r="X129" s="70">
        <v>11680301.477</v>
      </c>
      <c r="Y129" s="77">
        <v>6153515.6960000005</v>
      </c>
      <c r="Z129" s="78">
        <v>6389218.3039999995</v>
      </c>
      <c r="AA129" s="70">
        <v>5090898.4570000004</v>
      </c>
      <c r="AB129" s="70">
        <v>5365263.5429999996</v>
      </c>
      <c r="AC129" s="77">
        <v>1683102.483</v>
      </c>
      <c r="AD129" s="78">
        <v>1824035.517</v>
      </c>
      <c r="AE129" s="70">
        <v>1406914.669</v>
      </c>
      <c r="AF129" s="70">
        <v>1548125.331</v>
      </c>
      <c r="AG129" s="77">
        <v>1902819.7779999999</v>
      </c>
      <c r="AH129" s="174">
        <v>2091164.2220000001</v>
      </c>
      <c r="AI129" s="255"/>
      <c r="AJ129" s="186">
        <v>11462608</v>
      </c>
      <c r="AK129" s="89">
        <v>6269907</v>
      </c>
      <c r="AL129" s="89">
        <v>5192701</v>
      </c>
      <c r="AM129" s="89">
        <v>1747792</v>
      </c>
      <c r="AN129" s="89">
        <v>1436714</v>
      </c>
      <c r="AO129" s="194">
        <v>2008195</v>
      </c>
      <c r="AP129" s="186">
        <v>11341094</v>
      </c>
      <c r="AQ129" s="89">
        <v>6212800</v>
      </c>
      <c r="AR129" s="89">
        <v>5128294</v>
      </c>
      <c r="AS129" s="89">
        <v>1718634</v>
      </c>
      <c r="AT129" s="89">
        <v>1503971</v>
      </c>
      <c r="AU129" s="194">
        <v>1905689</v>
      </c>
      <c r="AV129" s="116">
        <v>121514</v>
      </c>
      <c r="AW129" s="72">
        <v>57107</v>
      </c>
      <c r="AX129" s="72">
        <v>64407</v>
      </c>
      <c r="AY129" s="72">
        <v>29158</v>
      </c>
      <c r="AZ129" s="72">
        <v>-67257</v>
      </c>
      <c r="BA129" s="132">
        <v>102506</v>
      </c>
      <c r="BB129" s="224" t="str">
        <f t="shared" si="31"/>
        <v>«</v>
      </c>
      <c r="BC129" s="64" t="str">
        <f t="shared" si="31"/>
        <v>«</v>
      </c>
      <c r="BD129" s="64" t="str">
        <f t="shared" si="30"/>
        <v>«</v>
      </c>
      <c r="BE129" s="64" t="str">
        <f t="shared" si="30"/>
        <v>«</v>
      </c>
      <c r="BF129" s="64" t="str">
        <f t="shared" si="30"/>
        <v>«</v>
      </c>
      <c r="BG129" s="231" t="str">
        <f t="shared" si="30"/>
        <v>«</v>
      </c>
    </row>
    <row r="130" spans="1:59" ht="12" customHeight="1" x14ac:dyDescent="0.2">
      <c r="A130" s="5"/>
      <c r="B130" s="6"/>
      <c r="C130" s="7" t="s">
        <v>41</v>
      </c>
      <c r="D130" s="7"/>
      <c r="E130" s="116">
        <v>7882033</v>
      </c>
      <c r="F130" s="72">
        <v>4244642</v>
      </c>
      <c r="G130" s="72">
        <v>3637391</v>
      </c>
      <c r="H130" s="72">
        <v>1247902</v>
      </c>
      <c r="I130" s="72">
        <v>1114448</v>
      </c>
      <c r="J130" s="132">
        <v>1275041</v>
      </c>
      <c r="K130" s="123">
        <v>1.2327680000000001</v>
      </c>
      <c r="L130" s="56">
        <v>1.565993</v>
      </c>
      <c r="M130" s="56">
        <v>1.9484779999999999</v>
      </c>
      <c r="N130" s="56">
        <v>2.7952319999999999</v>
      </c>
      <c r="O130" s="56">
        <v>4.153912</v>
      </c>
      <c r="P130" s="141">
        <v>3.198601</v>
      </c>
      <c r="Q130" s="116">
        <v>97167</v>
      </c>
      <c r="R130" s="72">
        <v>66470</v>
      </c>
      <c r="S130" s="72">
        <v>70873</v>
      </c>
      <c r="T130" s="72">
        <v>34881</v>
      </c>
      <c r="U130" s="72">
        <v>46293</v>
      </c>
      <c r="V130" s="132">
        <v>40783</v>
      </c>
      <c r="W130" s="115">
        <v>7722193.034</v>
      </c>
      <c r="X130" s="70">
        <v>8041872.966</v>
      </c>
      <c r="Y130" s="77">
        <v>4135297.531</v>
      </c>
      <c r="Z130" s="78">
        <v>4353986.4689999996</v>
      </c>
      <c r="AA130" s="70">
        <v>3520803.6860000002</v>
      </c>
      <c r="AB130" s="70">
        <v>3753978.3139999998</v>
      </c>
      <c r="AC130" s="77">
        <v>1190521.5049999999</v>
      </c>
      <c r="AD130" s="78">
        <v>1305282.4950000001</v>
      </c>
      <c r="AE130" s="70">
        <v>1038295.703</v>
      </c>
      <c r="AF130" s="70">
        <v>1190600.297</v>
      </c>
      <c r="AG130" s="77">
        <v>1207952.1910000001</v>
      </c>
      <c r="AH130" s="174">
        <v>1342129.8089999999</v>
      </c>
      <c r="AI130" s="255"/>
      <c r="AJ130" s="186">
        <v>7905720</v>
      </c>
      <c r="AK130" s="89">
        <v>4252647</v>
      </c>
      <c r="AL130" s="89">
        <v>3653073</v>
      </c>
      <c r="AM130" s="89">
        <v>1282897</v>
      </c>
      <c r="AN130" s="89">
        <v>1114530</v>
      </c>
      <c r="AO130" s="194">
        <v>1255646</v>
      </c>
      <c r="AP130" s="186">
        <v>7605326</v>
      </c>
      <c r="AQ130" s="89">
        <v>4126086</v>
      </c>
      <c r="AR130" s="89">
        <v>3479240</v>
      </c>
      <c r="AS130" s="89">
        <v>1190704</v>
      </c>
      <c r="AT130" s="89">
        <v>1012092</v>
      </c>
      <c r="AU130" s="194">
        <v>1276444</v>
      </c>
      <c r="AV130" s="116">
        <v>300394</v>
      </c>
      <c r="AW130" s="72">
        <v>126561</v>
      </c>
      <c r="AX130" s="72">
        <v>173833</v>
      </c>
      <c r="AY130" s="72">
        <v>92193</v>
      </c>
      <c r="AZ130" s="72">
        <v>102438</v>
      </c>
      <c r="BA130" s="132">
        <v>-20798</v>
      </c>
      <c r="BB130" s="224" t="str">
        <f>CHAR(173)</f>
        <v>­</v>
      </c>
      <c r="BC130" s="64" t="str">
        <f>CHAR(171)</f>
        <v>«</v>
      </c>
      <c r="BD130" s="64" t="str">
        <f t="shared" si="30"/>
        <v>«</v>
      </c>
      <c r="BE130" s="64" t="str">
        <f t="shared" si="30"/>
        <v>«</v>
      </c>
      <c r="BF130" s="64" t="str">
        <f t="shared" si="30"/>
        <v>«</v>
      </c>
      <c r="BG130" s="231" t="str">
        <f t="shared" si="30"/>
        <v>«</v>
      </c>
    </row>
    <row r="131" spans="1:59" ht="12" customHeight="1" x14ac:dyDescent="0.2">
      <c r="A131" s="5"/>
      <c r="B131" s="6"/>
      <c r="C131" s="7" t="s">
        <v>14</v>
      </c>
      <c r="D131" s="7"/>
      <c r="E131" s="115">
        <v>269649</v>
      </c>
      <c r="F131" s="70">
        <v>168157</v>
      </c>
      <c r="G131" s="70">
        <v>101492</v>
      </c>
      <c r="H131" s="70">
        <v>43457</v>
      </c>
      <c r="I131" s="70">
        <v>23334</v>
      </c>
      <c r="J131" s="131">
        <v>34701</v>
      </c>
      <c r="K131" s="124">
        <v>0</v>
      </c>
      <c r="L131" s="45">
        <v>0</v>
      </c>
      <c r="M131" s="45">
        <v>0</v>
      </c>
      <c r="N131" s="45">
        <v>0</v>
      </c>
      <c r="O131" s="45">
        <v>0</v>
      </c>
      <c r="P131" s="142">
        <v>0</v>
      </c>
      <c r="Q131" s="115">
        <v>0</v>
      </c>
      <c r="R131" s="70">
        <v>0</v>
      </c>
      <c r="S131" s="70">
        <v>0</v>
      </c>
      <c r="T131" s="70">
        <v>0</v>
      </c>
      <c r="U131" s="70">
        <v>0</v>
      </c>
      <c r="V131" s="131">
        <v>0</v>
      </c>
      <c r="W131" s="115">
        <v>0</v>
      </c>
      <c r="X131" s="70">
        <v>0</v>
      </c>
      <c r="Y131" s="77">
        <v>0</v>
      </c>
      <c r="Z131" s="78">
        <v>0</v>
      </c>
      <c r="AA131" s="70">
        <v>0</v>
      </c>
      <c r="AB131" s="70">
        <v>0</v>
      </c>
      <c r="AC131" s="77">
        <v>0</v>
      </c>
      <c r="AD131" s="78">
        <v>0</v>
      </c>
      <c r="AE131" s="70">
        <v>0</v>
      </c>
      <c r="AF131" s="70">
        <v>0</v>
      </c>
      <c r="AG131" s="77">
        <v>0</v>
      </c>
      <c r="AH131" s="174">
        <v>0</v>
      </c>
      <c r="AI131" s="255"/>
      <c r="AJ131" s="115">
        <v>276008</v>
      </c>
      <c r="AK131" s="70">
        <v>176458</v>
      </c>
      <c r="AL131" s="70">
        <v>99550</v>
      </c>
      <c r="AM131" s="70">
        <v>40344</v>
      </c>
      <c r="AN131" s="70">
        <v>24225</v>
      </c>
      <c r="AO131" s="131">
        <v>34981</v>
      </c>
      <c r="AP131" s="115">
        <v>252084</v>
      </c>
      <c r="AQ131" s="70">
        <v>163997</v>
      </c>
      <c r="AR131" s="70">
        <v>88087</v>
      </c>
      <c r="AS131" s="70">
        <v>31908</v>
      </c>
      <c r="AT131" s="70">
        <v>24159</v>
      </c>
      <c r="AU131" s="131">
        <v>32020</v>
      </c>
      <c r="AV131" s="115">
        <v>23924</v>
      </c>
      <c r="AW131" s="70">
        <v>12461</v>
      </c>
      <c r="AX131" s="70">
        <v>11463</v>
      </c>
      <c r="AY131" s="70">
        <v>8436</v>
      </c>
      <c r="AZ131" s="70">
        <v>66</v>
      </c>
      <c r="BA131" s="131">
        <v>2961</v>
      </c>
      <c r="BB131" s="223"/>
      <c r="BC131" s="61"/>
      <c r="BD131" s="61"/>
      <c r="BE131" s="61"/>
      <c r="BF131" s="61"/>
      <c r="BG131" s="230"/>
    </row>
    <row r="132" spans="1:59" ht="9.75" customHeight="1" x14ac:dyDescent="0.2">
      <c r="A132" s="5"/>
      <c r="B132" s="6"/>
      <c r="C132" s="7"/>
      <c r="D132" s="7"/>
      <c r="E132" s="115"/>
      <c r="F132" s="70"/>
      <c r="G132" s="70"/>
      <c r="H132" s="70"/>
      <c r="I132" s="70"/>
      <c r="J132" s="131"/>
      <c r="K132" s="124"/>
      <c r="L132" s="45"/>
      <c r="M132" s="45"/>
      <c r="N132" s="45"/>
      <c r="O132" s="45"/>
      <c r="P132" s="142"/>
      <c r="Q132" s="115"/>
      <c r="R132" s="70"/>
      <c r="S132" s="70"/>
      <c r="T132" s="70"/>
      <c r="U132" s="70"/>
      <c r="V132" s="131"/>
      <c r="W132" s="115"/>
      <c r="X132" s="70"/>
      <c r="Y132" s="77"/>
      <c r="Z132" s="78"/>
      <c r="AA132" s="70"/>
      <c r="AB132" s="70"/>
      <c r="AC132" s="77"/>
      <c r="AD132" s="78"/>
      <c r="AE132" s="70"/>
      <c r="AF132" s="70"/>
      <c r="AG132" s="77"/>
      <c r="AH132" s="174"/>
      <c r="AI132" s="255"/>
      <c r="AJ132" s="115"/>
      <c r="AK132" s="70"/>
      <c r="AL132" s="70"/>
      <c r="AM132" s="70"/>
      <c r="AN132" s="70"/>
      <c r="AO132" s="131"/>
      <c r="AP132" s="115"/>
      <c r="AQ132" s="70"/>
      <c r="AR132" s="70"/>
      <c r="AS132" s="70"/>
      <c r="AT132" s="70"/>
      <c r="AU132" s="131"/>
      <c r="AV132" s="115"/>
      <c r="AW132" s="70"/>
      <c r="AX132" s="70"/>
      <c r="AY132" s="70"/>
      <c r="AZ132" s="70"/>
      <c r="BA132" s="131"/>
      <c r="BB132" s="223"/>
      <c r="BC132" s="61"/>
      <c r="BD132" s="61"/>
      <c r="BE132" s="61"/>
      <c r="BF132" s="61"/>
      <c r="BG132" s="230"/>
    </row>
    <row r="133" spans="1:59" ht="12" customHeight="1" x14ac:dyDescent="0.2">
      <c r="A133" s="35"/>
      <c r="B133" s="36" t="s">
        <v>69</v>
      </c>
      <c r="C133" s="37"/>
      <c r="D133" s="37"/>
      <c r="E133" s="117">
        <v>22697634</v>
      </c>
      <c r="F133" s="73">
        <v>11877987</v>
      </c>
      <c r="G133" s="73">
        <v>10819647</v>
      </c>
      <c r="H133" s="73">
        <v>3488227</v>
      </c>
      <c r="I133" s="73">
        <v>3115153</v>
      </c>
      <c r="J133" s="133">
        <v>4216267</v>
      </c>
      <c r="K133" s="148">
        <v>0.65783100000000005</v>
      </c>
      <c r="L133" s="57">
        <v>0.76154500000000003</v>
      </c>
      <c r="M133" s="57">
        <v>1.0979380000000001</v>
      </c>
      <c r="N133" s="57">
        <v>1.711093</v>
      </c>
      <c r="O133" s="57">
        <v>2.1342979999999998</v>
      </c>
      <c r="P133" s="156">
        <v>1.8567739999999999</v>
      </c>
      <c r="Q133" s="117">
        <v>149312</v>
      </c>
      <c r="R133" s="73">
        <v>90456</v>
      </c>
      <c r="S133" s="73">
        <v>118792</v>
      </c>
      <c r="T133" s="73">
        <v>59686</v>
      </c>
      <c r="U133" s="73">
        <v>66486</v>
      </c>
      <c r="V133" s="133">
        <v>78286</v>
      </c>
      <c r="W133" s="165">
        <v>22452015.57</v>
      </c>
      <c r="X133" s="82">
        <v>22943252.43</v>
      </c>
      <c r="Y133" s="83">
        <v>11729186.471000001</v>
      </c>
      <c r="Z133" s="84">
        <v>12026787.528999999</v>
      </c>
      <c r="AA133" s="82">
        <v>10624232.528000001</v>
      </c>
      <c r="AB133" s="82">
        <v>11015061.471999999</v>
      </c>
      <c r="AC133" s="83">
        <v>3390042.2089999998</v>
      </c>
      <c r="AD133" s="84">
        <v>3586411.7910000002</v>
      </c>
      <c r="AE133" s="82">
        <v>3005782.4569999999</v>
      </c>
      <c r="AF133" s="82">
        <v>3224523.5430000001</v>
      </c>
      <c r="AG133" s="83">
        <v>4087485.608</v>
      </c>
      <c r="AH133" s="176">
        <v>4345048.392</v>
      </c>
      <c r="AI133" s="255"/>
      <c r="AJ133" s="187">
        <v>22720780</v>
      </c>
      <c r="AK133" s="90">
        <v>11904929</v>
      </c>
      <c r="AL133" s="90">
        <v>10815851</v>
      </c>
      <c r="AM133" s="90">
        <v>3503868</v>
      </c>
      <c r="AN133" s="90">
        <v>3076823</v>
      </c>
      <c r="AO133" s="195">
        <v>4235160</v>
      </c>
      <c r="AP133" s="187">
        <v>22182428</v>
      </c>
      <c r="AQ133" s="90">
        <v>11623527</v>
      </c>
      <c r="AR133" s="90">
        <v>10558901</v>
      </c>
      <c r="AS133" s="90">
        <v>3382393</v>
      </c>
      <c r="AT133" s="90">
        <v>3007674</v>
      </c>
      <c r="AU133" s="195">
        <v>4168834</v>
      </c>
      <c r="AV133" s="117">
        <v>538352</v>
      </c>
      <c r="AW133" s="73">
        <v>281402</v>
      </c>
      <c r="AX133" s="73">
        <v>256950</v>
      </c>
      <c r="AY133" s="73">
        <v>121475</v>
      </c>
      <c r="AZ133" s="73">
        <v>69149</v>
      </c>
      <c r="BA133" s="133">
        <v>66326</v>
      </c>
      <c r="BB133" s="225" t="str">
        <f>CHAR(173)</f>
        <v>­</v>
      </c>
      <c r="BC133" s="65" t="str">
        <f>CHAR(173)</f>
        <v>­</v>
      </c>
      <c r="BD133" s="65" t="str">
        <f>CHAR(171)</f>
        <v>«</v>
      </c>
      <c r="BE133" s="65" t="str">
        <f>CHAR(171)</f>
        <v>«</v>
      </c>
      <c r="BF133" s="65" t="str">
        <f>CHAR(171)</f>
        <v>«</v>
      </c>
      <c r="BG133" s="232" t="str">
        <f>CHAR(171)</f>
        <v>«</v>
      </c>
    </row>
    <row r="134" spans="1:59" ht="12" customHeight="1" x14ac:dyDescent="0.2">
      <c r="A134" s="5"/>
      <c r="B134" s="6"/>
      <c r="C134" s="7" t="s">
        <v>42</v>
      </c>
      <c r="D134" s="7"/>
      <c r="E134" s="116">
        <v>12267113</v>
      </c>
      <c r="F134" s="72">
        <v>7910548</v>
      </c>
      <c r="G134" s="72">
        <v>4356565</v>
      </c>
      <c r="H134" s="72">
        <v>1922472</v>
      </c>
      <c r="I134" s="72">
        <v>1273530</v>
      </c>
      <c r="J134" s="132">
        <v>1160563</v>
      </c>
      <c r="K134" s="123">
        <v>0.89319700000000002</v>
      </c>
      <c r="L134" s="56">
        <v>0.953712</v>
      </c>
      <c r="M134" s="56">
        <v>1.8238859999999999</v>
      </c>
      <c r="N134" s="56">
        <v>2.552092</v>
      </c>
      <c r="O134" s="56">
        <v>3.2070720000000001</v>
      </c>
      <c r="P134" s="141">
        <v>4.0765659999999997</v>
      </c>
      <c r="Q134" s="116">
        <v>109569</v>
      </c>
      <c r="R134" s="72">
        <v>75443</v>
      </c>
      <c r="S134" s="72">
        <v>79458</v>
      </c>
      <c r="T134" s="72">
        <v>49063</v>
      </c>
      <c r="U134" s="72">
        <v>40843</v>
      </c>
      <c r="V134" s="132">
        <v>47311</v>
      </c>
      <c r="W134" s="115">
        <v>12086871.176000001</v>
      </c>
      <c r="X134" s="70">
        <v>12447354.823999999</v>
      </c>
      <c r="Y134" s="77">
        <v>7786442.8159999996</v>
      </c>
      <c r="Z134" s="78">
        <v>8034653.1840000004</v>
      </c>
      <c r="AA134" s="70">
        <v>4225855.3279999997</v>
      </c>
      <c r="AB134" s="70">
        <v>4487274.6720000003</v>
      </c>
      <c r="AC134" s="77">
        <v>1841762.959</v>
      </c>
      <c r="AD134" s="78">
        <v>2003181.041</v>
      </c>
      <c r="AE134" s="70">
        <v>1206343.233</v>
      </c>
      <c r="AF134" s="70">
        <v>1340716.767</v>
      </c>
      <c r="AG134" s="77">
        <v>1082736.2209999999</v>
      </c>
      <c r="AH134" s="174">
        <v>1238389.7790000001</v>
      </c>
      <c r="AI134" s="255"/>
      <c r="AJ134" s="186">
        <v>12284057</v>
      </c>
      <c r="AK134" s="89">
        <v>7915033</v>
      </c>
      <c r="AL134" s="89">
        <v>4369024</v>
      </c>
      <c r="AM134" s="89">
        <v>1943466</v>
      </c>
      <c r="AN134" s="89">
        <v>1258425</v>
      </c>
      <c r="AO134" s="194">
        <v>1167133</v>
      </c>
      <c r="AP134" s="186">
        <v>11860264</v>
      </c>
      <c r="AQ134" s="89">
        <v>7797292</v>
      </c>
      <c r="AR134" s="89">
        <v>4062972</v>
      </c>
      <c r="AS134" s="89">
        <v>1772783</v>
      </c>
      <c r="AT134" s="89">
        <v>1238797</v>
      </c>
      <c r="AU134" s="194">
        <v>1051392</v>
      </c>
      <c r="AV134" s="116">
        <v>423793</v>
      </c>
      <c r="AW134" s="72">
        <v>117741</v>
      </c>
      <c r="AX134" s="72">
        <v>306052</v>
      </c>
      <c r="AY134" s="72">
        <v>170683</v>
      </c>
      <c r="AZ134" s="72">
        <v>19628</v>
      </c>
      <c r="BA134" s="132">
        <v>115741</v>
      </c>
      <c r="BB134" s="224" t="str">
        <f>CHAR(173)</f>
        <v>­</v>
      </c>
      <c r="BC134" s="64" t="str">
        <f>CHAR(171)</f>
        <v>«</v>
      </c>
      <c r="BD134" s="64" t="str">
        <f>CHAR(173)</f>
        <v>­</v>
      </c>
      <c r="BE134" s="64" t="str">
        <f>CHAR(173)</f>
        <v>­</v>
      </c>
      <c r="BF134" s="64" t="str">
        <f>CHAR(171)</f>
        <v>«</v>
      </c>
      <c r="BG134" s="231" t="str">
        <f>CHAR(171)</f>
        <v>«</v>
      </c>
    </row>
    <row r="135" spans="1:59" ht="12" customHeight="1" x14ac:dyDescent="0.2">
      <c r="A135" s="5"/>
      <c r="B135" s="6"/>
      <c r="C135" s="7" t="s">
        <v>43</v>
      </c>
      <c r="D135" s="7"/>
      <c r="E135" s="116">
        <v>10226744</v>
      </c>
      <c r="F135" s="72">
        <v>3828659</v>
      </c>
      <c r="G135" s="72">
        <v>6398085</v>
      </c>
      <c r="H135" s="72">
        <v>1544320</v>
      </c>
      <c r="I135" s="72">
        <v>1821159</v>
      </c>
      <c r="J135" s="132">
        <v>3032606</v>
      </c>
      <c r="K135" s="123">
        <v>1.0838190000000001</v>
      </c>
      <c r="L135" s="56">
        <v>1.546359</v>
      </c>
      <c r="M135" s="56">
        <v>1.4645410000000001</v>
      </c>
      <c r="N135" s="56">
        <v>2.671173</v>
      </c>
      <c r="O135" s="56">
        <v>2.8198660000000002</v>
      </c>
      <c r="P135" s="141">
        <v>2.1975340000000001</v>
      </c>
      <c r="Q135" s="116">
        <v>110839</v>
      </c>
      <c r="R135" s="72">
        <v>59204</v>
      </c>
      <c r="S135" s="72">
        <v>93702</v>
      </c>
      <c r="T135" s="72">
        <v>41251</v>
      </c>
      <c r="U135" s="72">
        <v>51354</v>
      </c>
      <c r="V135" s="132">
        <v>66642</v>
      </c>
      <c r="W135" s="115">
        <v>10044413.130999999</v>
      </c>
      <c r="X135" s="70">
        <v>10409074.869000001</v>
      </c>
      <c r="Y135" s="77">
        <v>3731267.0789999999</v>
      </c>
      <c r="Z135" s="78">
        <v>3926050.9210000001</v>
      </c>
      <c r="AA135" s="70">
        <v>6243944.2869999995</v>
      </c>
      <c r="AB135" s="70">
        <v>6552225.7130000005</v>
      </c>
      <c r="AC135" s="77">
        <v>1476461.352</v>
      </c>
      <c r="AD135" s="78">
        <v>1612178.648</v>
      </c>
      <c r="AE135" s="70">
        <v>1736681.27</v>
      </c>
      <c r="AF135" s="70">
        <v>1905636.73</v>
      </c>
      <c r="AG135" s="77">
        <v>2922979.0120000001</v>
      </c>
      <c r="AH135" s="174">
        <v>3142232.9879999999</v>
      </c>
      <c r="AI135" s="255"/>
      <c r="AJ135" s="186">
        <v>10224048</v>
      </c>
      <c r="AK135" s="89">
        <v>3847166</v>
      </c>
      <c r="AL135" s="89">
        <v>6376882</v>
      </c>
      <c r="AM135" s="89">
        <v>1539992</v>
      </c>
      <c r="AN135" s="89">
        <v>1795273</v>
      </c>
      <c r="AO135" s="194">
        <v>3041617</v>
      </c>
      <c r="AP135" s="186">
        <v>10155381</v>
      </c>
      <c r="AQ135" s="89">
        <v>3723754</v>
      </c>
      <c r="AR135" s="89">
        <v>6431627</v>
      </c>
      <c r="AS135" s="89">
        <v>1587951</v>
      </c>
      <c r="AT135" s="89">
        <v>1749853</v>
      </c>
      <c r="AU135" s="194">
        <v>3093823</v>
      </c>
      <c r="AV135" s="116">
        <v>68667</v>
      </c>
      <c r="AW135" s="72">
        <v>123412</v>
      </c>
      <c r="AX135" s="72">
        <v>-54745</v>
      </c>
      <c r="AY135" s="72">
        <v>-47959</v>
      </c>
      <c r="AZ135" s="72">
        <v>45420</v>
      </c>
      <c r="BA135" s="132">
        <v>-52206</v>
      </c>
      <c r="BB135" s="224" t="str">
        <f>CHAR(171)</f>
        <v>«</v>
      </c>
      <c r="BC135" s="64" t="str">
        <f>CHAR(171)</f>
        <v>«</v>
      </c>
      <c r="BD135" s="64" t="str">
        <f>CHAR(171)</f>
        <v>«</v>
      </c>
      <c r="BE135" s="64" t="str">
        <f>CHAR(171)</f>
        <v>«</v>
      </c>
      <c r="BF135" s="64" t="str">
        <f>CHAR(171)</f>
        <v>«</v>
      </c>
      <c r="BG135" s="231" t="str">
        <f>CHAR(171)</f>
        <v>«</v>
      </c>
    </row>
    <row r="136" spans="1:59" ht="12" customHeight="1" x14ac:dyDescent="0.2">
      <c r="A136" s="5"/>
      <c r="B136" s="6"/>
      <c r="C136" s="7" t="s">
        <v>14</v>
      </c>
      <c r="D136" s="7"/>
      <c r="E136" s="115">
        <v>203777</v>
      </c>
      <c r="F136" s="70">
        <v>138780</v>
      </c>
      <c r="G136" s="70">
        <v>64997</v>
      </c>
      <c r="H136" s="70">
        <v>21435</v>
      </c>
      <c r="I136" s="70">
        <v>20464</v>
      </c>
      <c r="J136" s="131">
        <v>23098</v>
      </c>
      <c r="K136" s="124">
        <v>0</v>
      </c>
      <c r="L136" s="45">
        <v>0</v>
      </c>
      <c r="M136" s="45">
        <v>0</v>
      </c>
      <c r="N136" s="45">
        <v>0</v>
      </c>
      <c r="O136" s="45">
        <v>0</v>
      </c>
      <c r="P136" s="142">
        <v>0</v>
      </c>
      <c r="Q136" s="115">
        <v>0</v>
      </c>
      <c r="R136" s="70">
        <v>0</v>
      </c>
      <c r="S136" s="70">
        <v>0</v>
      </c>
      <c r="T136" s="70">
        <v>0</v>
      </c>
      <c r="U136" s="70">
        <v>0</v>
      </c>
      <c r="V136" s="131">
        <v>0</v>
      </c>
      <c r="W136" s="115">
        <v>0</v>
      </c>
      <c r="X136" s="70">
        <v>0</v>
      </c>
      <c r="Y136" s="77">
        <v>0</v>
      </c>
      <c r="Z136" s="78">
        <v>0</v>
      </c>
      <c r="AA136" s="70">
        <v>0</v>
      </c>
      <c r="AB136" s="70">
        <v>0</v>
      </c>
      <c r="AC136" s="77">
        <v>0</v>
      </c>
      <c r="AD136" s="78">
        <v>0</v>
      </c>
      <c r="AE136" s="70">
        <v>0</v>
      </c>
      <c r="AF136" s="70">
        <v>0</v>
      </c>
      <c r="AG136" s="77">
        <v>0</v>
      </c>
      <c r="AH136" s="174">
        <v>0</v>
      </c>
      <c r="AI136" s="255"/>
      <c r="AJ136" s="115">
        <v>212675</v>
      </c>
      <c r="AK136" s="70">
        <v>142730</v>
      </c>
      <c r="AL136" s="70">
        <v>69945</v>
      </c>
      <c r="AM136" s="70">
        <v>20410</v>
      </c>
      <c r="AN136" s="70">
        <v>23125</v>
      </c>
      <c r="AO136" s="131">
        <v>26410</v>
      </c>
      <c r="AP136" s="115">
        <v>166783</v>
      </c>
      <c r="AQ136" s="70">
        <v>102481</v>
      </c>
      <c r="AR136" s="70">
        <v>64302</v>
      </c>
      <c r="AS136" s="70">
        <v>21659</v>
      </c>
      <c r="AT136" s="70">
        <v>19024</v>
      </c>
      <c r="AU136" s="131">
        <v>23619</v>
      </c>
      <c r="AV136" s="115">
        <v>45892</v>
      </c>
      <c r="AW136" s="70">
        <v>40249</v>
      </c>
      <c r="AX136" s="70">
        <v>5643</v>
      </c>
      <c r="AY136" s="70">
        <v>-1249</v>
      </c>
      <c r="AZ136" s="70">
        <v>4101</v>
      </c>
      <c r="BA136" s="131">
        <v>2791</v>
      </c>
      <c r="BB136" s="223"/>
      <c r="BC136" s="61"/>
      <c r="BD136" s="61"/>
      <c r="BE136" s="61"/>
      <c r="BF136" s="61"/>
      <c r="BG136" s="230"/>
    </row>
    <row r="137" spans="1:59" ht="9.75" customHeight="1" x14ac:dyDescent="0.2">
      <c r="A137" s="5"/>
      <c r="B137" s="6"/>
      <c r="C137" s="7"/>
      <c r="D137" s="7"/>
      <c r="E137" s="115"/>
      <c r="F137" s="70"/>
      <c r="G137" s="70"/>
      <c r="H137" s="70"/>
      <c r="I137" s="70"/>
      <c r="J137" s="131"/>
      <c r="K137" s="124"/>
      <c r="L137" s="45"/>
      <c r="M137" s="45"/>
      <c r="N137" s="45"/>
      <c r="O137" s="45"/>
      <c r="P137" s="142"/>
      <c r="Q137" s="115"/>
      <c r="R137" s="70"/>
      <c r="S137" s="70"/>
      <c r="T137" s="70"/>
      <c r="U137" s="70"/>
      <c r="V137" s="131"/>
      <c r="W137" s="115"/>
      <c r="X137" s="70"/>
      <c r="Y137" s="77"/>
      <c r="Z137" s="78"/>
      <c r="AA137" s="70"/>
      <c r="AB137" s="70"/>
      <c r="AC137" s="77"/>
      <c r="AD137" s="78"/>
      <c r="AE137" s="70"/>
      <c r="AF137" s="70"/>
      <c r="AG137" s="77"/>
      <c r="AH137" s="174"/>
      <c r="AI137" s="255"/>
      <c r="AJ137" s="115"/>
      <c r="AK137" s="70"/>
      <c r="AL137" s="70"/>
      <c r="AM137" s="70"/>
      <c r="AN137" s="70"/>
      <c r="AO137" s="131"/>
      <c r="AP137" s="115"/>
      <c r="AQ137" s="70"/>
      <c r="AR137" s="70"/>
      <c r="AS137" s="70"/>
      <c r="AT137" s="70"/>
      <c r="AU137" s="131"/>
      <c r="AV137" s="115"/>
      <c r="AW137" s="70"/>
      <c r="AX137" s="70"/>
      <c r="AY137" s="70"/>
      <c r="AZ137" s="70"/>
      <c r="BA137" s="131"/>
      <c r="BB137" s="223"/>
      <c r="BC137" s="61"/>
      <c r="BD137" s="61"/>
      <c r="BE137" s="61"/>
      <c r="BF137" s="61"/>
      <c r="BG137" s="230"/>
    </row>
    <row r="138" spans="1:59" ht="24" customHeight="1" x14ac:dyDescent="0.2">
      <c r="A138" s="35"/>
      <c r="B138" s="271" t="s">
        <v>70</v>
      </c>
      <c r="C138" s="272"/>
      <c r="D138" s="267"/>
      <c r="E138" s="117">
        <v>22697634</v>
      </c>
      <c r="F138" s="73">
        <v>11877987</v>
      </c>
      <c r="G138" s="73">
        <v>10819647</v>
      </c>
      <c r="H138" s="73">
        <v>3488227</v>
      </c>
      <c r="I138" s="73">
        <v>3115153</v>
      </c>
      <c r="J138" s="133">
        <v>4216267</v>
      </c>
      <c r="K138" s="148">
        <v>0.65783100000000005</v>
      </c>
      <c r="L138" s="57">
        <v>0.76154500000000003</v>
      </c>
      <c r="M138" s="57">
        <v>1.0979380000000001</v>
      </c>
      <c r="N138" s="57">
        <v>1.711093</v>
      </c>
      <c r="O138" s="57">
        <v>2.1342979999999998</v>
      </c>
      <c r="P138" s="156">
        <v>1.8567739999999999</v>
      </c>
      <c r="Q138" s="117">
        <v>149312</v>
      </c>
      <c r="R138" s="73">
        <v>90456</v>
      </c>
      <c r="S138" s="73">
        <v>118792</v>
      </c>
      <c r="T138" s="73">
        <v>59686</v>
      </c>
      <c r="U138" s="73">
        <v>66486</v>
      </c>
      <c r="V138" s="133">
        <v>78286</v>
      </c>
      <c r="W138" s="165">
        <v>22452015.57</v>
      </c>
      <c r="X138" s="82">
        <v>22943252.43</v>
      </c>
      <c r="Y138" s="83">
        <v>11729186.471000001</v>
      </c>
      <c r="Z138" s="84">
        <v>12026787.528999999</v>
      </c>
      <c r="AA138" s="82">
        <v>10624232.528000001</v>
      </c>
      <c r="AB138" s="82">
        <v>11015061.471999999</v>
      </c>
      <c r="AC138" s="83">
        <v>3390042.2089999998</v>
      </c>
      <c r="AD138" s="84">
        <v>3586411.7910000002</v>
      </c>
      <c r="AE138" s="82">
        <v>3005782.4569999999</v>
      </c>
      <c r="AF138" s="82">
        <v>3224523.5430000001</v>
      </c>
      <c r="AG138" s="83">
        <v>4087485.608</v>
      </c>
      <c r="AH138" s="176">
        <v>4345048.392</v>
      </c>
      <c r="AI138" s="255"/>
      <c r="AJ138" s="187">
        <v>22720780</v>
      </c>
      <c r="AK138" s="90">
        <v>11904929</v>
      </c>
      <c r="AL138" s="90">
        <v>10815851</v>
      </c>
      <c r="AM138" s="90">
        <v>3503868</v>
      </c>
      <c r="AN138" s="90">
        <v>3076823</v>
      </c>
      <c r="AO138" s="195">
        <v>4235160</v>
      </c>
      <c r="AP138" s="187">
        <v>22182428</v>
      </c>
      <c r="AQ138" s="90">
        <v>11623527</v>
      </c>
      <c r="AR138" s="90">
        <v>10558901</v>
      </c>
      <c r="AS138" s="90">
        <v>3382393</v>
      </c>
      <c r="AT138" s="90">
        <v>3007674</v>
      </c>
      <c r="AU138" s="195">
        <v>4168834</v>
      </c>
      <c r="AV138" s="117">
        <v>538352</v>
      </c>
      <c r="AW138" s="73">
        <v>281402</v>
      </c>
      <c r="AX138" s="73">
        <v>256950</v>
      </c>
      <c r="AY138" s="73">
        <v>121475</v>
      </c>
      <c r="AZ138" s="73">
        <v>69149</v>
      </c>
      <c r="BA138" s="133">
        <v>66326</v>
      </c>
      <c r="BB138" s="225" t="str">
        <f>CHAR(173)</f>
        <v>­</v>
      </c>
      <c r="BC138" s="65" t="str">
        <f>CHAR(173)</f>
        <v>­</v>
      </c>
      <c r="BD138" s="65" t="str">
        <f t="shared" ref="BD138:BG140" si="32">CHAR(171)</f>
        <v>«</v>
      </c>
      <c r="BE138" s="65" t="str">
        <f t="shared" si="32"/>
        <v>«</v>
      </c>
      <c r="BF138" s="65" t="str">
        <f t="shared" si="32"/>
        <v>«</v>
      </c>
      <c r="BG138" s="232" t="str">
        <f t="shared" si="32"/>
        <v>«</v>
      </c>
    </row>
    <row r="139" spans="1:59" ht="12" customHeight="1" x14ac:dyDescent="0.2">
      <c r="A139" s="5"/>
      <c r="B139" s="6"/>
      <c r="C139" s="7" t="s">
        <v>71</v>
      </c>
      <c r="D139" s="7"/>
      <c r="E139" s="116">
        <v>13620916</v>
      </c>
      <c r="F139" s="72">
        <v>8655265</v>
      </c>
      <c r="G139" s="72">
        <v>4965651</v>
      </c>
      <c r="H139" s="72">
        <v>2158307</v>
      </c>
      <c r="I139" s="72">
        <v>1443691</v>
      </c>
      <c r="J139" s="132">
        <v>1363653</v>
      </c>
      <c r="K139" s="123">
        <v>0.83720099999999997</v>
      </c>
      <c r="L139" s="56">
        <v>0.89282399999999995</v>
      </c>
      <c r="M139" s="56">
        <v>1.688771</v>
      </c>
      <c r="N139" s="56">
        <v>2.3326570000000002</v>
      </c>
      <c r="O139" s="56">
        <v>3.2487629999999998</v>
      </c>
      <c r="P139" s="141">
        <v>3.5151629999999998</v>
      </c>
      <c r="Q139" s="116">
        <v>114034</v>
      </c>
      <c r="R139" s="72">
        <v>77276</v>
      </c>
      <c r="S139" s="72">
        <v>83858</v>
      </c>
      <c r="T139" s="72">
        <v>50345</v>
      </c>
      <c r="U139" s="72">
        <v>46902</v>
      </c>
      <c r="V139" s="132">
        <v>47934</v>
      </c>
      <c r="W139" s="115">
        <v>13433329.241</v>
      </c>
      <c r="X139" s="70">
        <v>13808502.759</v>
      </c>
      <c r="Y139" s="77">
        <v>8528145.5109999999</v>
      </c>
      <c r="Z139" s="78">
        <v>8782384.4890000001</v>
      </c>
      <c r="AA139" s="70">
        <v>4827703.8080000002</v>
      </c>
      <c r="AB139" s="70">
        <v>5103598.1919999998</v>
      </c>
      <c r="AC139" s="77">
        <v>2075488.0109999999</v>
      </c>
      <c r="AD139" s="78">
        <v>2241125.9890000001</v>
      </c>
      <c r="AE139" s="70">
        <v>1366537.0460000001</v>
      </c>
      <c r="AF139" s="70">
        <v>1520844.9539999999</v>
      </c>
      <c r="AG139" s="77">
        <v>1284800.5419999999</v>
      </c>
      <c r="AH139" s="174">
        <v>1442505.4580000001</v>
      </c>
      <c r="AI139" s="255"/>
      <c r="AJ139" s="186">
        <v>13658499</v>
      </c>
      <c r="AK139" s="89">
        <v>8671968</v>
      </c>
      <c r="AL139" s="89">
        <v>4986531</v>
      </c>
      <c r="AM139" s="89">
        <v>2172827</v>
      </c>
      <c r="AN139" s="89">
        <v>1424875</v>
      </c>
      <c r="AO139" s="194">
        <v>1388829</v>
      </c>
      <c r="AP139" s="186">
        <v>13239793</v>
      </c>
      <c r="AQ139" s="89">
        <v>8481301</v>
      </c>
      <c r="AR139" s="89">
        <v>4758492</v>
      </c>
      <c r="AS139" s="89">
        <v>2032626</v>
      </c>
      <c r="AT139" s="89">
        <v>1407348</v>
      </c>
      <c r="AU139" s="194">
        <v>1318518</v>
      </c>
      <c r="AV139" s="116">
        <v>418706</v>
      </c>
      <c r="AW139" s="72">
        <v>190667</v>
      </c>
      <c r="AX139" s="72">
        <v>228039</v>
      </c>
      <c r="AY139" s="72">
        <v>140201</v>
      </c>
      <c r="AZ139" s="72">
        <v>17527</v>
      </c>
      <c r="BA139" s="132">
        <v>70311</v>
      </c>
      <c r="BB139" s="224" t="str">
        <f>CHAR(173)</f>
        <v>­</v>
      </c>
      <c r="BC139" s="64" t="str">
        <f>CHAR(171)</f>
        <v>«</v>
      </c>
      <c r="BD139" s="64" t="str">
        <f t="shared" si="32"/>
        <v>«</v>
      </c>
      <c r="BE139" s="64" t="str">
        <f t="shared" si="32"/>
        <v>«</v>
      </c>
      <c r="BF139" s="64" t="str">
        <f t="shared" si="32"/>
        <v>«</v>
      </c>
      <c r="BG139" s="231" t="str">
        <f t="shared" si="32"/>
        <v>«</v>
      </c>
    </row>
    <row r="140" spans="1:59" ht="12" customHeight="1" x14ac:dyDescent="0.2">
      <c r="A140" s="5"/>
      <c r="B140" s="6"/>
      <c r="C140" s="7" t="s">
        <v>72</v>
      </c>
      <c r="D140" s="7"/>
      <c r="E140" s="116">
        <v>8863524</v>
      </c>
      <c r="F140" s="72">
        <v>3109086</v>
      </c>
      <c r="G140" s="72">
        <v>5754438</v>
      </c>
      <c r="H140" s="72">
        <v>1296442</v>
      </c>
      <c r="I140" s="72">
        <v>1639465</v>
      </c>
      <c r="J140" s="132">
        <v>2818531</v>
      </c>
      <c r="K140" s="123">
        <v>1.2000189999999999</v>
      </c>
      <c r="L140" s="56">
        <v>1.7631110000000001</v>
      </c>
      <c r="M140" s="56">
        <v>1.584004</v>
      </c>
      <c r="N140" s="56">
        <v>3.042036</v>
      </c>
      <c r="O140" s="56">
        <v>3.064038</v>
      </c>
      <c r="P140" s="141">
        <v>2.3074240000000001</v>
      </c>
      <c r="Q140" s="116">
        <v>106363</v>
      </c>
      <c r="R140" s="72">
        <v>54816</v>
      </c>
      <c r="S140" s="72">
        <v>91150</v>
      </c>
      <c r="T140" s="72">
        <v>39438</v>
      </c>
      <c r="U140" s="72">
        <v>50233</v>
      </c>
      <c r="V140" s="132">
        <v>65035</v>
      </c>
      <c r="W140" s="115">
        <v>8688555.3129999992</v>
      </c>
      <c r="X140" s="70">
        <v>9038492.6870000008</v>
      </c>
      <c r="Y140" s="77">
        <v>3018912.6159999999</v>
      </c>
      <c r="Z140" s="78">
        <v>3199259.3840000001</v>
      </c>
      <c r="AA140" s="70">
        <v>5604495.3370000003</v>
      </c>
      <c r="AB140" s="70">
        <v>5904380.6629999997</v>
      </c>
      <c r="AC140" s="77">
        <v>1231566.112</v>
      </c>
      <c r="AD140" s="78">
        <v>1361317.888</v>
      </c>
      <c r="AE140" s="70">
        <v>1556830.3559999999</v>
      </c>
      <c r="AF140" s="70">
        <v>1722099.6440000001</v>
      </c>
      <c r="AG140" s="77">
        <v>2711547.65</v>
      </c>
      <c r="AH140" s="174">
        <v>2925514.35</v>
      </c>
      <c r="AI140" s="255"/>
      <c r="AJ140" s="186">
        <v>8840810</v>
      </c>
      <c r="AK140" s="89">
        <v>3115246</v>
      </c>
      <c r="AL140" s="89">
        <v>5725564</v>
      </c>
      <c r="AM140" s="89">
        <v>1296355</v>
      </c>
      <c r="AN140" s="89">
        <v>1617523</v>
      </c>
      <c r="AO140" s="194">
        <v>2811686</v>
      </c>
      <c r="AP140" s="186">
        <v>8780336</v>
      </c>
      <c r="AQ140" s="89">
        <v>3053805</v>
      </c>
      <c r="AR140" s="89">
        <v>5726531</v>
      </c>
      <c r="AS140" s="89">
        <v>1324097</v>
      </c>
      <c r="AT140" s="89">
        <v>1585217</v>
      </c>
      <c r="AU140" s="194">
        <v>2817217</v>
      </c>
      <c r="AV140" s="116">
        <v>60474</v>
      </c>
      <c r="AW140" s="72">
        <v>61441</v>
      </c>
      <c r="AX140" s="72">
        <v>-967</v>
      </c>
      <c r="AY140" s="72">
        <v>-27742</v>
      </c>
      <c r="AZ140" s="72">
        <v>32306</v>
      </c>
      <c r="BA140" s="132">
        <v>-5531</v>
      </c>
      <c r="BB140" s="224" t="str">
        <f>CHAR(171)</f>
        <v>«</v>
      </c>
      <c r="BC140" s="64" t="str">
        <f>CHAR(171)</f>
        <v>«</v>
      </c>
      <c r="BD140" s="64" t="str">
        <f t="shared" si="32"/>
        <v>«</v>
      </c>
      <c r="BE140" s="64" t="str">
        <f t="shared" si="32"/>
        <v>«</v>
      </c>
      <c r="BF140" s="64" t="str">
        <f t="shared" si="32"/>
        <v>«</v>
      </c>
      <c r="BG140" s="231" t="str">
        <f t="shared" si="32"/>
        <v>«</v>
      </c>
    </row>
    <row r="141" spans="1:59" ht="12" customHeight="1" x14ac:dyDescent="0.2">
      <c r="A141" s="5"/>
      <c r="B141" s="6"/>
      <c r="C141" s="7" t="s">
        <v>14</v>
      </c>
      <c r="D141" s="7"/>
      <c r="E141" s="115">
        <v>213194</v>
      </c>
      <c r="F141" s="70">
        <v>113636</v>
      </c>
      <c r="G141" s="70">
        <v>99558</v>
      </c>
      <c r="H141" s="70">
        <v>33478</v>
      </c>
      <c r="I141" s="70">
        <v>31997</v>
      </c>
      <c r="J141" s="131">
        <v>34083</v>
      </c>
      <c r="K141" s="124">
        <v>0</v>
      </c>
      <c r="L141" s="45">
        <v>0</v>
      </c>
      <c r="M141" s="45">
        <v>0</v>
      </c>
      <c r="N141" s="45">
        <v>0</v>
      </c>
      <c r="O141" s="45">
        <v>0</v>
      </c>
      <c r="P141" s="142">
        <v>0</v>
      </c>
      <c r="Q141" s="115">
        <v>0</v>
      </c>
      <c r="R141" s="70">
        <v>0</v>
      </c>
      <c r="S141" s="70">
        <v>0</v>
      </c>
      <c r="T141" s="70">
        <v>0</v>
      </c>
      <c r="U141" s="70">
        <v>0</v>
      </c>
      <c r="V141" s="131">
        <v>0</v>
      </c>
      <c r="W141" s="115">
        <v>0</v>
      </c>
      <c r="X141" s="70">
        <v>0</v>
      </c>
      <c r="Y141" s="77">
        <v>0</v>
      </c>
      <c r="Z141" s="78">
        <v>0</v>
      </c>
      <c r="AA141" s="70">
        <v>0</v>
      </c>
      <c r="AB141" s="70">
        <v>0</v>
      </c>
      <c r="AC141" s="77">
        <v>0</v>
      </c>
      <c r="AD141" s="78">
        <v>0</v>
      </c>
      <c r="AE141" s="70">
        <v>0</v>
      </c>
      <c r="AF141" s="70">
        <v>0</v>
      </c>
      <c r="AG141" s="77">
        <v>0</v>
      </c>
      <c r="AH141" s="174">
        <v>0</v>
      </c>
      <c r="AI141" s="255"/>
      <c r="AJ141" s="115">
        <v>221471</v>
      </c>
      <c r="AK141" s="70">
        <v>117715</v>
      </c>
      <c r="AL141" s="70">
        <v>103756</v>
      </c>
      <c r="AM141" s="70">
        <v>34686</v>
      </c>
      <c r="AN141" s="70">
        <v>34425</v>
      </c>
      <c r="AO141" s="131">
        <v>34645</v>
      </c>
      <c r="AP141" s="115">
        <v>162299</v>
      </c>
      <c r="AQ141" s="70">
        <v>88421</v>
      </c>
      <c r="AR141" s="70">
        <v>73878</v>
      </c>
      <c r="AS141" s="70">
        <v>25670</v>
      </c>
      <c r="AT141" s="70">
        <v>15109</v>
      </c>
      <c r="AU141" s="131">
        <v>33099</v>
      </c>
      <c r="AV141" s="115">
        <v>59172</v>
      </c>
      <c r="AW141" s="70">
        <v>29294</v>
      </c>
      <c r="AX141" s="70">
        <v>29878</v>
      </c>
      <c r="AY141" s="70">
        <v>9016</v>
      </c>
      <c r="AZ141" s="70">
        <v>19316</v>
      </c>
      <c r="BA141" s="131">
        <v>1546</v>
      </c>
      <c r="BB141" s="223"/>
      <c r="BC141" s="61"/>
      <c r="BD141" s="61"/>
      <c r="BE141" s="61"/>
      <c r="BF141" s="61"/>
      <c r="BG141" s="230"/>
    </row>
    <row r="142" spans="1:59" ht="9.75" customHeight="1" x14ac:dyDescent="0.2">
      <c r="A142" s="5"/>
      <c r="B142" s="6"/>
      <c r="C142" s="7"/>
      <c r="D142" s="7"/>
      <c r="E142" s="115"/>
      <c r="F142" s="70"/>
      <c r="G142" s="70"/>
      <c r="H142" s="70"/>
      <c r="I142" s="70"/>
      <c r="J142" s="131"/>
      <c r="K142" s="124"/>
      <c r="L142" s="45"/>
      <c r="M142" s="45"/>
      <c r="N142" s="45"/>
      <c r="O142" s="45"/>
      <c r="P142" s="142"/>
      <c r="Q142" s="115"/>
      <c r="R142" s="70"/>
      <c r="S142" s="70"/>
      <c r="T142" s="70"/>
      <c r="U142" s="70"/>
      <c r="V142" s="131"/>
      <c r="W142" s="115"/>
      <c r="X142" s="70"/>
      <c r="Y142" s="77"/>
      <c r="Z142" s="78"/>
      <c r="AA142" s="70"/>
      <c r="AB142" s="70"/>
      <c r="AC142" s="77"/>
      <c r="AD142" s="78"/>
      <c r="AE142" s="70"/>
      <c r="AF142" s="70"/>
      <c r="AG142" s="77"/>
      <c r="AH142" s="174"/>
      <c r="AI142" s="255"/>
      <c r="AJ142" s="115"/>
      <c r="AK142" s="70"/>
      <c r="AL142" s="70"/>
      <c r="AM142" s="70"/>
      <c r="AN142" s="70"/>
      <c r="AO142" s="131"/>
      <c r="AP142" s="115"/>
      <c r="AQ142" s="70"/>
      <c r="AR142" s="70"/>
      <c r="AS142" s="70"/>
      <c r="AT142" s="70"/>
      <c r="AU142" s="131"/>
      <c r="AV142" s="115"/>
      <c r="AW142" s="70"/>
      <c r="AX142" s="70"/>
      <c r="AY142" s="70"/>
      <c r="AZ142" s="70"/>
      <c r="BA142" s="131"/>
      <c r="BB142" s="223"/>
      <c r="BC142" s="61"/>
      <c r="BD142" s="61"/>
      <c r="BE142" s="61"/>
      <c r="BF142" s="61"/>
      <c r="BG142" s="230"/>
    </row>
    <row r="143" spans="1:59" ht="12" customHeight="1" x14ac:dyDescent="0.2">
      <c r="A143" s="35"/>
      <c r="B143" s="36" t="s">
        <v>73</v>
      </c>
      <c r="C143" s="37"/>
      <c r="D143" s="37"/>
      <c r="E143" s="117">
        <v>22697634</v>
      </c>
      <c r="F143" s="73">
        <v>11877987</v>
      </c>
      <c r="G143" s="73">
        <v>10819647</v>
      </c>
      <c r="H143" s="73">
        <v>3488227</v>
      </c>
      <c r="I143" s="73">
        <v>3115153</v>
      </c>
      <c r="J143" s="133">
        <v>4216267</v>
      </c>
      <c r="K143" s="148">
        <v>0.65783100000000005</v>
      </c>
      <c r="L143" s="57">
        <v>0.76154500000000003</v>
      </c>
      <c r="M143" s="57">
        <v>1.0979380000000001</v>
      </c>
      <c r="N143" s="57">
        <v>1.711093</v>
      </c>
      <c r="O143" s="57">
        <v>2.1342979999999998</v>
      </c>
      <c r="P143" s="156">
        <v>1.8567739999999999</v>
      </c>
      <c r="Q143" s="117">
        <v>149312</v>
      </c>
      <c r="R143" s="73">
        <v>90456</v>
      </c>
      <c r="S143" s="73">
        <v>118792</v>
      </c>
      <c r="T143" s="73">
        <v>59686</v>
      </c>
      <c r="U143" s="73">
        <v>66486</v>
      </c>
      <c r="V143" s="133">
        <v>78286</v>
      </c>
      <c r="W143" s="165">
        <v>22452015.57</v>
      </c>
      <c r="X143" s="82">
        <v>22943252.43</v>
      </c>
      <c r="Y143" s="83">
        <v>11729186.471000001</v>
      </c>
      <c r="Z143" s="84">
        <v>12026787.528999999</v>
      </c>
      <c r="AA143" s="82">
        <v>10624232.528000001</v>
      </c>
      <c r="AB143" s="82">
        <v>11015061.471999999</v>
      </c>
      <c r="AC143" s="83">
        <v>3390042.2089999998</v>
      </c>
      <c r="AD143" s="84">
        <v>3586411.7910000002</v>
      </c>
      <c r="AE143" s="82">
        <v>3005782.4569999999</v>
      </c>
      <c r="AF143" s="82">
        <v>3224523.5430000001</v>
      </c>
      <c r="AG143" s="83">
        <v>4087485.608</v>
      </c>
      <c r="AH143" s="176">
        <v>4345048.392</v>
      </c>
      <c r="AI143" s="255"/>
      <c r="AJ143" s="187">
        <v>22720780</v>
      </c>
      <c r="AK143" s="90">
        <v>11904929</v>
      </c>
      <c r="AL143" s="90">
        <v>10815851</v>
      </c>
      <c r="AM143" s="90">
        <v>3503868</v>
      </c>
      <c r="AN143" s="90">
        <v>3076823</v>
      </c>
      <c r="AO143" s="195">
        <v>4235160</v>
      </c>
      <c r="AP143" s="187">
        <v>22182428</v>
      </c>
      <c r="AQ143" s="90">
        <v>11623527</v>
      </c>
      <c r="AR143" s="90">
        <v>10558901</v>
      </c>
      <c r="AS143" s="90">
        <v>3382393</v>
      </c>
      <c r="AT143" s="90">
        <v>3007674</v>
      </c>
      <c r="AU143" s="195">
        <v>4168834</v>
      </c>
      <c r="AV143" s="117">
        <v>538352</v>
      </c>
      <c r="AW143" s="73">
        <v>281402</v>
      </c>
      <c r="AX143" s="73">
        <v>256950</v>
      </c>
      <c r="AY143" s="73">
        <v>121475</v>
      </c>
      <c r="AZ143" s="73">
        <v>69149</v>
      </c>
      <c r="BA143" s="133">
        <v>66326</v>
      </c>
      <c r="BB143" s="225" t="str">
        <f>CHAR(173)</f>
        <v>­</v>
      </c>
      <c r="BC143" s="65" t="str">
        <f>CHAR(173)</f>
        <v>­</v>
      </c>
      <c r="BD143" s="65" t="str">
        <f>CHAR(171)</f>
        <v>«</v>
      </c>
      <c r="BE143" s="65" t="str">
        <f>CHAR(171)</f>
        <v>«</v>
      </c>
      <c r="BF143" s="65" t="str">
        <f>CHAR(171)</f>
        <v>«</v>
      </c>
      <c r="BG143" s="232" t="str">
        <f>CHAR(171)</f>
        <v>«</v>
      </c>
    </row>
    <row r="144" spans="1:59" ht="12" customHeight="1" x14ac:dyDescent="0.2">
      <c r="A144" s="5"/>
      <c r="B144" s="6"/>
      <c r="C144" s="7" t="s">
        <v>74</v>
      </c>
      <c r="D144" s="7"/>
      <c r="E144" s="116">
        <v>12006415</v>
      </c>
      <c r="F144" s="72">
        <v>7797502</v>
      </c>
      <c r="G144" s="72">
        <v>4208913</v>
      </c>
      <c r="H144" s="72">
        <v>1872138</v>
      </c>
      <c r="I144" s="72">
        <v>1259699</v>
      </c>
      <c r="J144" s="132">
        <v>1077076</v>
      </c>
      <c r="K144" s="123">
        <v>0.88741700000000001</v>
      </c>
      <c r="L144" s="56">
        <v>0.96022300000000005</v>
      </c>
      <c r="M144" s="56">
        <v>1.801031</v>
      </c>
      <c r="N144" s="56">
        <v>2.5409190000000001</v>
      </c>
      <c r="O144" s="56">
        <v>3.3372649999999999</v>
      </c>
      <c r="P144" s="141">
        <v>3.8460770000000002</v>
      </c>
      <c r="Q144" s="116">
        <v>106546</v>
      </c>
      <c r="R144" s="72">
        <v>74873</v>
      </c>
      <c r="S144" s="72">
        <v>75803</v>
      </c>
      <c r="T144" s="72">
        <v>47569</v>
      </c>
      <c r="U144" s="72">
        <v>42039</v>
      </c>
      <c r="V144" s="132">
        <v>41425</v>
      </c>
      <c r="W144" s="115">
        <v>11831145.307</v>
      </c>
      <c r="X144" s="70">
        <v>12181684.693</v>
      </c>
      <c r="Y144" s="77">
        <v>7674335.2589999996</v>
      </c>
      <c r="Z144" s="78">
        <v>7920668.7410000004</v>
      </c>
      <c r="AA144" s="70">
        <v>4084215.6889999998</v>
      </c>
      <c r="AB144" s="70">
        <v>4333610.3109999998</v>
      </c>
      <c r="AC144" s="77">
        <v>1793886.159</v>
      </c>
      <c r="AD144" s="78">
        <v>1950389.841</v>
      </c>
      <c r="AE144" s="70">
        <v>1190544.034</v>
      </c>
      <c r="AF144" s="70">
        <v>1328853.966</v>
      </c>
      <c r="AG144" s="77">
        <v>1008931.599</v>
      </c>
      <c r="AH144" s="174">
        <v>1145220.4010000001</v>
      </c>
      <c r="AI144" s="255"/>
      <c r="AJ144" s="186">
        <v>12031956</v>
      </c>
      <c r="AK144" s="89">
        <v>7798755</v>
      </c>
      <c r="AL144" s="89">
        <v>4233201</v>
      </c>
      <c r="AM144" s="89">
        <v>1900320</v>
      </c>
      <c r="AN144" s="89">
        <v>1245806</v>
      </c>
      <c r="AO144" s="194">
        <v>1087075</v>
      </c>
      <c r="AP144" s="186">
        <v>11725293</v>
      </c>
      <c r="AQ144" s="89">
        <v>7701608</v>
      </c>
      <c r="AR144" s="89">
        <v>4023685</v>
      </c>
      <c r="AS144" s="89">
        <v>1760196</v>
      </c>
      <c r="AT144" s="89">
        <v>1223804</v>
      </c>
      <c r="AU144" s="194">
        <v>1039685</v>
      </c>
      <c r="AV144" s="116">
        <v>306663</v>
      </c>
      <c r="AW144" s="72">
        <v>97147</v>
      </c>
      <c r="AX144" s="72">
        <v>209516</v>
      </c>
      <c r="AY144" s="72">
        <v>140124</v>
      </c>
      <c r="AZ144" s="72">
        <v>22002</v>
      </c>
      <c r="BA144" s="132">
        <v>47390</v>
      </c>
      <c r="BB144" s="224" t="str">
        <f t="shared" ref="BB144:BD145" si="33">CHAR(171)</f>
        <v>«</v>
      </c>
      <c r="BC144" s="64" t="str">
        <f t="shared" si="33"/>
        <v>«</v>
      </c>
      <c r="BD144" s="64" t="str">
        <f t="shared" si="33"/>
        <v>«</v>
      </c>
      <c r="BE144" s="64" t="str">
        <f>CHAR(173)</f>
        <v>­</v>
      </c>
      <c r="BF144" s="64" t="str">
        <f t="shared" ref="BF144:BG148" si="34">CHAR(171)</f>
        <v>«</v>
      </c>
      <c r="BG144" s="231" t="str">
        <f t="shared" si="34"/>
        <v>«</v>
      </c>
    </row>
    <row r="145" spans="1:59" ht="12" customHeight="1" x14ac:dyDescent="0.2">
      <c r="A145" s="5"/>
      <c r="B145" s="6"/>
      <c r="C145" s="7"/>
      <c r="D145" s="7" t="s">
        <v>75</v>
      </c>
      <c r="E145" s="116">
        <v>1947823</v>
      </c>
      <c r="F145" s="72">
        <v>1072228</v>
      </c>
      <c r="G145" s="72">
        <v>875595</v>
      </c>
      <c r="H145" s="72">
        <v>323166</v>
      </c>
      <c r="I145" s="72">
        <v>282335</v>
      </c>
      <c r="J145" s="132">
        <v>270094</v>
      </c>
      <c r="K145" s="123">
        <v>2.3866550000000002</v>
      </c>
      <c r="L145" s="56">
        <v>3.046462</v>
      </c>
      <c r="M145" s="56">
        <v>3.777704</v>
      </c>
      <c r="N145" s="56">
        <v>6.6246929999999997</v>
      </c>
      <c r="O145" s="56">
        <v>6.5475830000000004</v>
      </c>
      <c r="P145" s="141">
        <v>6.348776</v>
      </c>
      <c r="Q145" s="116">
        <v>46487</v>
      </c>
      <c r="R145" s="72">
        <v>32665</v>
      </c>
      <c r="S145" s="72">
        <v>33077</v>
      </c>
      <c r="T145" s="72">
        <v>21408</v>
      </c>
      <c r="U145" s="72">
        <v>18486</v>
      </c>
      <c r="V145" s="132">
        <v>17147</v>
      </c>
      <c r="W145" s="115">
        <v>1871350.5379999999</v>
      </c>
      <c r="X145" s="70">
        <v>2024295.4620000001</v>
      </c>
      <c r="Y145" s="77">
        <v>1018494.044</v>
      </c>
      <c r="Z145" s="78">
        <v>1125961.956</v>
      </c>
      <c r="AA145" s="70">
        <v>821182.69099999999</v>
      </c>
      <c r="AB145" s="70">
        <v>930007.30900000001</v>
      </c>
      <c r="AC145" s="77">
        <v>287948.59499999997</v>
      </c>
      <c r="AD145" s="78">
        <v>358383.40500000003</v>
      </c>
      <c r="AE145" s="70">
        <v>251925.334</v>
      </c>
      <c r="AF145" s="70">
        <v>312744.66600000003</v>
      </c>
      <c r="AG145" s="77">
        <v>241886.09400000001</v>
      </c>
      <c r="AH145" s="174">
        <v>298301.90600000002</v>
      </c>
      <c r="AI145" s="255"/>
      <c r="AJ145" s="186">
        <v>1972702</v>
      </c>
      <c r="AK145" s="89">
        <v>1068229</v>
      </c>
      <c r="AL145" s="89">
        <v>904473</v>
      </c>
      <c r="AM145" s="89">
        <v>341503</v>
      </c>
      <c r="AN145" s="89">
        <v>274319</v>
      </c>
      <c r="AO145" s="194">
        <v>288651</v>
      </c>
      <c r="AP145" s="186">
        <v>2030925</v>
      </c>
      <c r="AQ145" s="89">
        <v>1080763</v>
      </c>
      <c r="AR145" s="89">
        <v>950162</v>
      </c>
      <c r="AS145" s="89">
        <v>346481</v>
      </c>
      <c r="AT145" s="89">
        <v>314900</v>
      </c>
      <c r="AU145" s="194">
        <v>288781</v>
      </c>
      <c r="AV145" s="116">
        <v>-58223</v>
      </c>
      <c r="AW145" s="72">
        <v>-12534</v>
      </c>
      <c r="AX145" s="72">
        <v>-45689</v>
      </c>
      <c r="AY145" s="72">
        <v>-4978</v>
      </c>
      <c r="AZ145" s="72">
        <v>-40581</v>
      </c>
      <c r="BA145" s="132">
        <v>-130</v>
      </c>
      <c r="BB145" s="224" t="str">
        <f t="shared" si="33"/>
        <v>«</v>
      </c>
      <c r="BC145" s="64" t="str">
        <f t="shared" si="33"/>
        <v>«</v>
      </c>
      <c r="BD145" s="64" t="str">
        <f t="shared" si="33"/>
        <v>«</v>
      </c>
      <c r="BE145" s="64" t="str">
        <f>CHAR(171)</f>
        <v>«</v>
      </c>
      <c r="BF145" s="64" t="str">
        <f t="shared" si="34"/>
        <v>«</v>
      </c>
      <c r="BG145" s="231" t="str">
        <f t="shared" si="34"/>
        <v>«</v>
      </c>
    </row>
    <row r="146" spans="1:59" ht="12" customHeight="1" x14ac:dyDescent="0.2">
      <c r="A146" s="5"/>
      <c r="B146" s="6"/>
      <c r="C146" s="7"/>
      <c r="D146" s="7" t="s">
        <v>76</v>
      </c>
      <c r="E146" s="116">
        <v>9976432</v>
      </c>
      <c r="F146" s="72">
        <v>6681147</v>
      </c>
      <c r="G146" s="72">
        <v>3295285</v>
      </c>
      <c r="H146" s="72">
        <v>1533354</v>
      </c>
      <c r="I146" s="72">
        <v>964676</v>
      </c>
      <c r="J146" s="132">
        <v>797255</v>
      </c>
      <c r="K146" s="123">
        <v>0.98409400000000002</v>
      </c>
      <c r="L146" s="56">
        <v>1.070338</v>
      </c>
      <c r="M146" s="56">
        <v>2.0413480000000002</v>
      </c>
      <c r="N146" s="56">
        <v>2.7887140000000001</v>
      </c>
      <c r="O146" s="56">
        <v>3.9385910000000002</v>
      </c>
      <c r="P146" s="141">
        <v>4.4398299999999997</v>
      </c>
      <c r="Q146" s="116">
        <v>98177</v>
      </c>
      <c r="R146" s="72">
        <v>71510</v>
      </c>
      <c r="S146" s="72">
        <v>67268</v>
      </c>
      <c r="T146" s="72">
        <v>42760</v>
      </c>
      <c r="U146" s="72">
        <v>37994</v>
      </c>
      <c r="V146" s="132">
        <v>35396</v>
      </c>
      <c r="W146" s="115">
        <v>9814930.0380000006</v>
      </c>
      <c r="X146" s="70">
        <v>10137933.961999999</v>
      </c>
      <c r="Y146" s="77">
        <v>6563511.625</v>
      </c>
      <c r="Z146" s="78">
        <v>6798782.375</v>
      </c>
      <c r="AA146" s="70">
        <v>3184628.7650000001</v>
      </c>
      <c r="AB146" s="70">
        <v>3405941.2349999999</v>
      </c>
      <c r="AC146" s="77">
        <v>1463012.395</v>
      </c>
      <c r="AD146" s="78">
        <v>1603695.605</v>
      </c>
      <c r="AE146" s="70">
        <v>902174.81799999997</v>
      </c>
      <c r="AF146" s="70">
        <v>1027177.182</v>
      </c>
      <c r="AG146" s="77">
        <v>739027.31599999999</v>
      </c>
      <c r="AH146" s="174">
        <v>855482.68400000001</v>
      </c>
      <c r="AI146" s="255"/>
      <c r="AJ146" s="186">
        <v>9976671</v>
      </c>
      <c r="AK146" s="89">
        <v>6687172</v>
      </c>
      <c r="AL146" s="89">
        <v>3289499</v>
      </c>
      <c r="AM146" s="89">
        <v>1541572</v>
      </c>
      <c r="AN146" s="89">
        <v>957478</v>
      </c>
      <c r="AO146" s="194">
        <v>790449</v>
      </c>
      <c r="AP146" s="186">
        <v>9600951</v>
      </c>
      <c r="AQ146" s="89">
        <v>6561674</v>
      </c>
      <c r="AR146" s="89">
        <v>3039277</v>
      </c>
      <c r="AS146" s="89">
        <v>1400030</v>
      </c>
      <c r="AT146" s="89">
        <v>900869</v>
      </c>
      <c r="AU146" s="194">
        <v>738378</v>
      </c>
      <c r="AV146" s="116">
        <v>375720</v>
      </c>
      <c r="AW146" s="72">
        <v>125498</v>
      </c>
      <c r="AX146" s="72">
        <v>250222</v>
      </c>
      <c r="AY146" s="72">
        <v>141542</v>
      </c>
      <c r="AZ146" s="72">
        <v>56609</v>
      </c>
      <c r="BA146" s="132">
        <v>52071</v>
      </c>
      <c r="BB146" s="224" t="str">
        <f>CHAR(173)</f>
        <v>­</v>
      </c>
      <c r="BC146" s="64" t="str">
        <f>CHAR(171)</f>
        <v>«</v>
      </c>
      <c r="BD146" s="64" t="str">
        <f>CHAR(173)</f>
        <v>­</v>
      </c>
      <c r="BE146" s="64" t="str">
        <f>CHAR(173)</f>
        <v>­</v>
      </c>
      <c r="BF146" s="64" t="str">
        <f t="shared" si="34"/>
        <v>«</v>
      </c>
      <c r="BG146" s="231" t="str">
        <f t="shared" si="34"/>
        <v>«</v>
      </c>
    </row>
    <row r="147" spans="1:59" ht="12" customHeight="1" x14ac:dyDescent="0.2">
      <c r="A147" s="5"/>
      <c r="B147" s="6"/>
      <c r="C147" s="7"/>
      <c r="D147" s="7" t="s">
        <v>77</v>
      </c>
      <c r="E147" s="116">
        <v>82160</v>
      </c>
      <c r="F147" s="72">
        <v>44127</v>
      </c>
      <c r="G147" s="75">
        <v>38033</v>
      </c>
      <c r="H147" s="75">
        <v>15618</v>
      </c>
      <c r="I147" s="75">
        <v>12688</v>
      </c>
      <c r="J147" s="135">
        <v>9727</v>
      </c>
      <c r="K147" s="123">
        <v>8.9271670000000007</v>
      </c>
      <c r="L147" s="56">
        <v>9.8125970000000002</v>
      </c>
      <c r="M147" s="56">
        <v>15.565528</v>
      </c>
      <c r="N147" s="56">
        <v>24.410094000000001</v>
      </c>
      <c r="O147" s="56">
        <v>27.430886999999998</v>
      </c>
      <c r="P147" s="141">
        <v>29.794924999999999</v>
      </c>
      <c r="Q147" s="116">
        <v>7334</v>
      </c>
      <c r="R147" s="72">
        <v>4330</v>
      </c>
      <c r="S147" s="72">
        <v>5920</v>
      </c>
      <c r="T147" s="72">
        <v>3812</v>
      </c>
      <c r="U147" s="72">
        <v>3480</v>
      </c>
      <c r="V147" s="132">
        <v>2898</v>
      </c>
      <c r="W147" s="115">
        <v>70094.648000000001</v>
      </c>
      <c r="X147" s="70">
        <v>94225.351999999999</v>
      </c>
      <c r="Y147" s="77">
        <v>37004.142</v>
      </c>
      <c r="Z147" s="78">
        <v>51249.858</v>
      </c>
      <c r="AA147" s="70">
        <v>28294.539000000001</v>
      </c>
      <c r="AB147" s="70">
        <v>47771.461000000003</v>
      </c>
      <c r="AC147" s="77">
        <v>9346.6540000000005</v>
      </c>
      <c r="AD147" s="78">
        <v>21889.346000000001</v>
      </c>
      <c r="AE147" s="70">
        <v>6962.6909999999998</v>
      </c>
      <c r="AF147" s="70">
        <v>18413.309000000001</v>
      </c>
      <c r="AG147" s="77">
        <v>4959.5389999999998</v>
      </c>
      <c r="AH147" s="174">
        <v>14494.460999999999</v>
      </c>
      <c r="AI147" s="255"/>
      <c r="AJ147" s="186">
        <v>82583</v>
      </c>
      <c r="AK147" s="89">
        <v>43354</v>
      </c>
      <c r="AL147" s="92">
        <v>39229</v>
      </c>
      <c r="AM147" s="92">
        <v>17245</v>
      </c>
      <c r="AN147" s="92">
        <v>14009</v>
      </c>
      <c r="AO147" s="198">
        <v>7975</v>
      </c>
      <c r="AP147" s="186">
        <v>93417</v>
      </c>
      <c r="AQ147" s="89">
        <v>59171</v>
      </c>
      <c r="AR147" s="89">
        <v>34246</v>
      </c>
      <c r="AS147" s="92">
        <v>13685</v>
      </c>
      <c r="AT147" s="92">
        <v>8035</v>
      </c>
      <c r="AU147" s="196">
        <v>12526</v>
      </c>
      <c r="AV147" s="116">
        <v>-10834</v>
      </c>
      <c r="AW147" s="72">
        <v>-15817</v>
      </c>
      <c r="AX147" s="72">
        <v>4983</v>
      </c>
      <c r="AY147" s="72">
        <v>3560</v>
      </c>
      <c r="AZ147" s="72">
        <v>5974</v>
      </c>
      <c r="BA147" s="132">
        <v>-4551</v>
      </c>
      <c r="BB147" s="224" t="str">
        <f>CHAR(171)</f>
        <v>«</v>
      </c>
      <c r="BC147" s="64" t="str">
        <f>CHAR(171)</f>
        <v>«</v>
      </c>
      <c r="BD147" s="64" t="str">
        <f>CHAR(171)</f>
        <v>«</v>
      </c>
      <c r="BE147" s="64" t="str">
        <f>CHAR(171)</f>
        <v>«</v>
      </c>
      <c r="BF147" s="64" t="str">
        <f t="shared" si="34"/>
        <v>«</v>
      </c>
      <c r="BG147" s="231" t="str">
        <f t="shared" si="34"/>
        <v>«</v>
      </c>
    </row>
    <row r="148" spans="1:59" ht="12" customHeight="1" x14ac:dyDescent="0.2">
      <c r="A148" s="5"/>
      <c r="B148" s="6"/>
      <c r="C148" s="7" t="s">
        <v>78</v>
      </c>
      <c r="D148" s="7"/>
      <c r="E148" s="116">
        <v>10380143</v>
      </c>
      <c r="F148" s="72">
        <v>3889644</v>
      </c>
      <c r="G148" s="72">
        <v>6490499</v>
      </c>
      <c r="H148" s="72">
        <v>1566883</v>
      </c>
      <c r="I148" s="72">
        <v>1828629</v>
      </c>
      <c r="J148" s="132">
        <v>3094987</v>
      </c>
      <c r="K148" s="123">
        <v>1.079696</v>
      </c>
      <c r="L148" s="56">
        <v>1.5247759999999999</v>
      </c>
      <c r="M148" s="56">
        <v>1.4651449999999999</v>
      </c>
      <c r="N148" s="56">
        <v>2.7815889999999999</v>
      </c>
      <c r="O148" s="56">
        <v>2.8320460000000001</v>
      </c>
      <c r="P148" s="141">
        <v>2.1581640000000002</v>
      </c>
      <c r="Q148" s="116">
        <v>112074</v>
      </c>
      <c r="R148" s="72">
        <v>59308</v>
      </c>
      <c r="S148" s="72">
        <v>95095</v>
      </c>
      <c r="T148" s="72">
        <v>43584</v>
      </c>
      <c r="U148" s="72">
        <v>51787</v>
      </c>
      <c r="V148" s="132">
        <v>66794</v>
      </c>
      <c r="W148" s="115">
        <v>10195781.255999999</v>
      </c>
      <c r="X148" s="70">
        <v>10564504.744000001</v>
      </c>
      <c r="Y148" s="77">
        <v>3792081.727</v>
      </c>
      <c r="Z148" s="78">
        <v>3987206.273</v>
      </c>
      <c r="AA148" s="70">
        <v>6334067.3679999998</v>
      </c>
      <c r="AB148" s="70">
        <v>6646930.6320000002</v>
      </c>
      <c r="AC148" s="77">
        <v>1495186.926</v>
      </c>
      <c r="AD148" s="78">
        <v>1638579.074</v>
      </c>
      <c r="AE148" s="70">
        <v>1743438.375</v>
      </c>
      <c r="AF148" s="70">
        <v>1913819.625</v>
      </c>
      <c r="AG148" s="77">
        <v>2985109.4049999998</v>
      </c>
      <c r="AH148" s="174">
        <v>3204864.5950000002</v>
      </c>
      <c r="AI148" s="255"/>
      <c r="AJ148" s="186">
        <v>10368933</v>
      </c>
      <c r="AK148" s="89">
        <v>3913509</v>
      </c>
      <c r="AL148" s="89">
        <v>6455424</v>
      </c>
      <c r="AM148" s="89">
        <v>1552391</v>
      </c>
      <c r="AN148" s="89">
        <v>1803379</v>
      </c>
      <c r="AO148" s="194">
        <v>3099654</v>
      </c>
      <c r="AP148" s="186">
        <v>10210032</v>
      </c>
      <c r="AQ148" s="89">
        <v>3768449</v>
      </c>
      <c r="AR148" s="89">
        <v>6441583</v>
      </c>
      <c r="AS148" s="89">
        <v>1589723</v>
      </c>
      <c r="AT148" s="89">
        <v>1761980</v>
      </c>
      <c r="AU148" s="194">
        <v>3089880</v>
      </c>
      <c r="AV148" s="116">
        <v>158901</v>
      </c>
      <c r="AW148" s="72">
        <v>145060</v>
      </c>
      <c r="AX148" s="72">
        <v>13841</v>
      </c>
      <c r="AY148" s="72">
        <v>-37332</v>
      </c>
      <c r="AZ148" s="72">
        <v>41399</v>
      </c>
      <c r="BA148" s="132">
        <v>9774</v>
      </c>
      <c r="BB148" s="224" t="str">
        <f>CHAR(171)</f>
        <v>«</v>
      </c>
      <c r="BC148" s="64" t="str">
        <f>CHAR(171)</f>
        <v>«</v>
      </c>
      <c r="BD148" s="64" t="str">
        <f>CHAR(171)</f>
        <v>«</v>
      </c>
      <c r="BE148" s="64" t="str">
        <f>CHAR(171)</f>
        <v>«</v>
      </c>
      <c r="BF148" s="64" t="str">
        <f t="shared" si="34"/>
        <v>«</v>
      </c>
      <c r="BG148" s="231" t="str">
        <f t="shared" si="34"/>
        <v>«</v>
      </c>
    </row>
    <row r="149" spans="1:59" ht="12" customHeight="1" x14ac:dyDescent="0.2">
      <c r="A149" s="5"/>
      <c r="B149" s="6"/>
      <c r="C149" s="7" t="s">
        <v>14</v>
      </c>
      <c r="D149" s="7"/>
      <c r="E149" s="115">
        <v>311076</v>
      </c>
      <c r="F149" s="70">
        <v>190841</v>
      </c>
      <c r="G149" s="70">
        <v>120235</v>
      </c>
      <c r="H149" s="70">
        <v>49206</v>
      </c>
      <c r="I149" s="70">
        <v>26825</v>
      </c>
      <c r="J149" s="131">
        <v>44204</v>
      </c>
      <c r="K149" s="124">
        <v>0</v>
      </c>
      <c r="L149" s="45">
        <v>0</v>
      </c>
      <c r="M149" s="45">
        <v>0</v>
      </c>
      <c r="N149" s="45">
        <v>0</v>
      </c>
      <c r="O149" s="45">
        <v>0</v>
      </c>
      <c r="P149" s="142">
        <v>0</v>
      </c>
      <c r="Q149" s="115">
        <v>0</v>
      </c>
      <c r="R149" s="70">
        <v>0</v>
      </c>
      <c r="S149" s="70">
        <v>0</v>
      </c>
      <c r="T149" s="70">
        <v>0</v>
      </c>
      <c r="U149" s="70">
        <v>0</v>
      </c>
      <c r="V149" s="131">
        <v>0</v>
      </c>
      <c r="W149" s="115">
        <v>0</v>
      </c>
      <c r="X149" s="70">
        <v>0</v>
      </c>
      <c r="Y149" s="77">
        <v>0</v>
      </c>
      <c r="Z149" s="78">
        <v>0</v>
      </c>
      <c r="AA149" s="70">
        <v>0</v>
      </c>
      <c r="AB149" s="70">
        <v>0</v>
      </c>
      <c r="AC149" s="77">
        <v>0</v>
      </c>
      <c r="AD149" s="78">
        <v>0</v>
      </c>
      <c r="AE149" s="70">
        <v>0</v>
      </c>
      <c r="AF149" s="70">
        <v>0</v>
      </c>
      <c r="AG149" s="77">
        <v>0</v>
      </c>
      <c r="AH149" s="174">
        <v>0</v>
      </c>
      <c r="AI149" s="255"/>
      <c r="AJ149" s="115">
        <v>319891</v>
      </c>
      <c r="AK149" s="70">
        <v>192665</v>
      </c>
      <c r="AL149" s="70">
        <v>127226</v>
      </c>
      <c r="AM149" s="70">
        <v>51157</v>
      </c>
      <c r="AN149" s="70">
        <v>27638</v>
      </c>
      <c r="AO149" s="131">
        <v>48431</v>
      </c>
      <c r="AP149" s="115">
        <v>247103</v>
      </c>
      <c r="AQ149" s="70">
        <v>153470</v>
      </c>
      <c r="AR149" s="70">
        <v>93633</v>
      </c>
      <c r="AS149" s="70">
        <v>32474</v>
      </c>
      <c r="AT149" s="70">
        <v>21890</v>
      </c>
      <c r="AU149" s="131">
        <v>39269</v>
      </c>
      <c r="AV149" s="115">
        <v>72788</v>
      </c>
      <c r="AW149" s="70">
        <v>39195</v>
      </c>
      <c r="AX149" s="70">
        <v>33593</v>
      </c>
      <c r="AY149" s="70">
        <v>18683</v>
      </c>
      <c r="AZ149" s="70">
        <v>5748</v>
      </c>
      <c r="BA149" s="131">
        <v>9162</v>
      </c>
      <c r="BB149" s="223"/>
      <c r="BC149" s="61"/>
      <c r="BD149" s="61"/>
      <c r="BE149" s="61"/>
      <c r="BF149" s="61"/>
      <c r="BG149" s="230"/>
    </row>
    <row r="150" spans="1:59" ht="9.75" customHeight="1" x14ac:dyDescent="0.2">
      <c r="A150" s="5"/>
      <c r="B150" s="6"/>
      <c r="C150" s="7"/>
      <c r="D150" s="7"/>
      <c r="E150" s="115"/>
      <c r="F150" s="70"/>
      <c r="G150" s="70"/>
      <c r="H150" s="70"/>
      <c r="I150" s="70"/>
      <c r="J150" s="131"/>
      <c r="K150" s="124"/>
      <c r="L150" s="45"/>
      <c r="M150" s="45"/>
      <c r="N150" s="45"/>
      <c r="O150" s="45"/>
      <c r="P150" s="142"/>
      <c r="Q150" s="115"/>
      <c r="R150" s="70"/>
      <c r="S150" s="70"/>
      <c r="T150" s="70"/>
      <c r="U150" s="70"/>
      <c r="V150" s="131"/>
      <c r="W150" s="115"/>
      <c r="X150" s="70"/>
      <c r="Y150" s="77"/>
      <c r="Z150" s="78"/>
      <c r="AA150" s="70"/>
      <c r="AB150" s="70"/>
      <c r="AC150" s="77"/>
      <c r="AD150" s="78"/>
      <c r="AE150" s="70"/>
      <c r="AF150" s="70"/>
      <c r="AG150" s="77"/>
      <c r="AH150" s="174"/>
      <c r="AI150" s="255"/>
      <c r="AJ150" s="115"/>
      <c r="AK150" s="70"/>
      <c r="AL150" s="70"/>
      <c r="AM150" s="70"/>
      <c r="AN150" s="70"/>
      <c r="AO150" s="131"/>
      <c r="AP150" s="115"/>
      <c r="AQ150" s="70"/>
      <c r="AR150" s="70"/>
      <c r="AS150" s="70"/>
      <c r="AT150" s="70"/>
      <c r="AU150" s="131"/>
      <c r="AV150" s="115"/>
      <c r="AW150" s="70"/>
      <c r="AX150" s="70"/>
      <c r="AY150" s="70"/>
      <c r="AZ150" s="70"/>
      <c r="BA150" s="131"/>
      <c r="BB150" s="223"/>
      <c r="BC150" s="61"/>
      <c r="BD150" s="61"/>
      <c r="BE150" s="61"/>
      <c r="BF150" s="61"/>
      <c r="BG150" s="230"/>
    </row>
    <row r="151" spans="1:59" ht="24" customHeight="1" x14ac:dyDescent="0.2">
      <c r="A151" s="273" t="s">
        <v>79</v>
      </c>
      <c r="B151" s="272"/>
      <c r="C151" s="272"/>
      <c r="D151" s="267"/>
      <c r="E151" s="114">
        <v>20054864</v>
      </c>
      <c r="F151" s="71">
        <v>11799597</v>
      </c>
      <c r="G151" s="71">
        <v>8255267</v>
      </c>
      <c r="H151" s="71">
        <v>3262902</v>
      </c>
      <c r="I151" s="71">
        <v>2576381</v>
      </c>
      <c r="J151" s="130">
        <v>2415984</v>
      </c>
      <c r="K151" s="147">
        <v>0.71504599999999996</v>
      </c>
      <c r="L151" s="54">
        <v>0.76671400000000001</v>
      </c>
      <c r="M151" s="54">
        <v>1.3477760000000001</v>
      </c>
      <c r="N151" s="54">
        <v>1.7280899999999999</v>
      </c>
      <c r="O151" s="54">
        <v>2.555463</v>
      </c>
      <c r="P151" s="155">
        <v>2.887086</v>
      </c>
      <c r="Q151" s="114">
        <v>143401</v>
      </c>
      <c r="R151" s="71">
        <v>90469</v>
      </c>
      <c r="S151" s="71">
        <v>111262</v>
      </c>
      <c r="T151" s="71">
        <v>56385</v>
      </c>
      <c r="U151" s="71">
        <v>65838</v>
      </c>
      <c r="V151" s="130">
        <v>69751</v>
      </c>
      <c r="W151" s="164">
        <v>19818968.452</v>
      </c>
      <c r="X151" s="79">
        <v>20290759.548</v>
      </c>
      <c r="Y151" s="80">
        <v>11650775.322000001</v>
      </c>
      <c r="Z151" s="81">
        <v>11948418.677999999</v>
      </c>
      <c r="AA151" s="79">
        <v>8072240.1770000001</v>
      </c>
      <c r="AB151" s="79">
        <v>8438293.8230000008</v>
      </c>
      <c r="AC151" s="80">
        <v>3170147.2459999998</v>
      </c>
      <c r="AD151" s="81">
        <v>3355656.7540000002</v>
      </c>
      <c r="AE151" s="79">
        <v>2468076.7439999999</v>
      </c>
      <c r="AF151" s="79">
        <v>2684685.2560000001</v>
      </c>
      <c r="AG151" s="80">
        <v>2301242.7179999999</v>
      </c>
      <c r="AH151" s="175">
        <v>2530725.2820000001</v>
      </c>
      <c r="AI151" s="255"/>
      <c r="AJ151" s="185">
        <v>20078565</v>
      </c>
      <c r="AK151" s="88">
        <v>11823995</v>
      </c>
      <c r="AL151" s="88">
        <v>8254570</v>
      </c>
      <c r="AM151" s="88">
        <v>3281290</v>
      </c>
      <c r="AN151" s="88">
        <v>2554106</v>
      </c>
      <c r="AO151" s="193">
        <v>2419174</v>
      </c>
      <c r="AP151" s="185">
        <v>19561993</v>
      </c>
      <c r="AQ151" s="88">
        <v>11539423</v>
      </c>
      <c r="AR151" s="88">
        <v>8022570</v>
      </c>
      <c r="AS151" s="88">
        <v>3126926</v>
      </c>
      <c r="AT151" s="88">
        <v>2488777</v>
      </c>
      <c r="AU151" s="193">
        <v>2406867</v>
      </c>
      <c r="AV151" s="114">
        <v>516572</v>
      </c>
      <c r="AW151" s="71">
        <v>284572</v>
      </c>
      <c r="AX151" s="71">
        <v>232000</v>
      </c>
      <c r="AY151" s="71">
        <v>154364</v>
      </c>
      <c r="AZ151" s="71">
        <v>65329</v>
      </c>
      <c r="BA151" s="130">
        <v>12307</v>
      </c>
      <c r="BB151" s="222" t="str">
        <f>CHAR(173)</f>
        <v>­</v>
      </c>
      <c r="BC151" s="62" t="str">
        <f>CHAR(173)</f>
        <v>­</v>
      </c>
      <c r="BD151" s="62" t="str">
        <f>CHAR(171)</f>
        <v>«</v>
      </c>
      <c r="BE151" s="62" t="str">
        <f>CHAR(171)</f>
        <v>«</v>
      </c>
      <c r="BF151" s="62" t="str">
        <f>CHAR(171)</f>
        <v>«</v>
      </c>
      <c r="BG151" s="229" t="str">
        <f>CHAR(171)</f>
        <v>«</v>
      </c>
    </row>
    <row r="152" spans="1:59" ht="9.75" customHeight="1" x14ac:dyDescent="0.2">
      <c r="A152" s="5"/>
      <c r="B152" s="6"/>
      <c r="C152" s="7"/>
      <c r="D152" s="7"/>
      <c r="E152" s="115"/>
      <c r="F152" s="70"/>
      <c r="G152" s="70"/>
      <c r="H152" s="70"/>
      <c r="I152" s="70"/>
      <c r="J152" s="131"/>
      <c r="K152" s="124"/>
      <c r="L152" s="45"/>
      <c r="M152" s="45"/>
      <c r="N152" s="45"/>
      <c r="O152" s="45"/>
      <c r="P152" s="142"/>
      <c r="Q152" s="115"/>
      <c r="R152" s="70"/>
      <c r="S152" s="70"/>
      <c r="T152" s="70"/>
      <c r="U152" s="70"/>
      <c r="V152" s="131"/>
      <c r="W152" s="115"/>
      <c r="X152" s="70"/>
      <c r="Y152" s="77"/>
      <c r="Z152" s="78"/>
      <c r="AA152" s="70"/>
      <c r="AB152" s="70"/>
      <c r="AC152" s="77"/>
      <c r="AD152" s="78"/>
      <c r="AE152" s="70"/>
      <c r="AF152" s="70"/>
      <c r="AG152" s="77"/>
      <c r="AH152" s="174"/>
      <c r="AI152" s="255"/>
      <c r="AJ152" s="115"/>
      <c r="AK152" s="70"/>
      <c r="AL152" s="70"/>
      <c r="AM152" s="70"/>
      <c r="AN152" s="70"/>
      <c r="AO152" s="131"/>
      <c r="AP152" s="115"/>
      <c r="AQ152" s="70"/>
      <c r="AR152" s="70"/>
      <c r="AS152" s="70"/>
      <c r="AT152" s="70"/>
      <c r="AU152" s="131"/>
      <c r="AV152" s="115"/>
      <c r="AW152" s="70"/>
      <c r="AX152" s="70"/>
      <c r="AY152" s="70"/>
      <c r="AZ152" s="70"/>
      <c r="BA152" s="131"/>
      <c r="BB152" s="223"/>
      <c r="BC152" s="61"/>
      <c r="BD152" s="61"/>
      <c r="BE152" s="61"/>
      <c r="BF152" s="61"/>
      <c r="BG152" s="230"/>
    </row>
    <row r="153" spans="1:59" ht="12" customHeight="1" x14ac:dyDescent="0.2">
      <c r="A153" s="35"/>
      <c r="B153" s="36" t="s">
        <v>158</v>
      </c>
      <c r="C153" s="37"/>
      <c r="D153" s="37"/>
      <c r="E153" s="117">
        <v>20054864</v>
      </c>
      <c r="F153" s="73">
        <v>11799597</v>
      </c>
      <c r="G153" s="73">
        <v>8255267</v>
      </c>
      <c r="H153" s="73">
        <v>3262902</v>
      </c>
      <c r="I153" s="73">
        <v>2576381</v>
      </c>
      <c r="J153" s="133">
        <v>2415984</v>
      </c>
      <c r="K153" s="148">
        <v>0.71504599999999996</v>
      </c>
      <c r="L153" s="57">
        <v>0.76671400000000001</v>
      </c>
      <c r="M153" s="57">
        <v>1.3477760000000001</v>
      </c>
      <c r="N153" s="57">
        <v>1.7280899999999999</v>
      </c>
      <c r="O153" s="57">
        <v>2.555463</v>
      </c>
      <c r="P153" s="156">
        <v>2.887086</v>
      </c>
      <c r="Q153" s="117">
        <v>143401</v>
      </c>
      <c r="R153" s="73">
        <v>90469</v>
      </c>
      <c r="S153" s="73">
        <v>111262</v>
      </c>
      <c r="T153" s="73">
        <v>56385</v>
      </c>
      <c r="U153" s="73">
        <v>65838</v>
      </c>
      <c r="V153" s="133">
        <v>69751</v>
      </c>
      <c r="W153" s="165">
        <v>19818968.452</v>
      </c>
      <c r="X153" s="82">
        <v>20290759.548</v>
      </c>
      <c r="Y153" s="83">
        <v>11650775.322000001</v>
      </c>
      <c r="Z153" s="84">
        <v>11948418.677999999</v>
      </c>
      <c r="AA153" s="82">
        <v>8072240.1770000001</v>
      </c>
      <c r="AB153" s="82">
        <v>8438293.8230000008</v>
      </c>
      <c r="AC153" s="83">
        <v>3170147.2459999998</v>
      </c>
      <c r="AD153" s="84">
        <v>3355656.7540000002</v>
      </c>
      <c r="AE153" s="82">
        <v>2468076.7439999999</v>
      </c>
      <c r="AF153" s="82">
        <v>2684685.2560000001</v>
      </c>
      <c r="AG153" s="83">
        <v>2301242.7179999999</v>
      </c>
      <c r="AH153" s="176">
        <v>2530725.2820000001</v>
      </c>
      <c r="AI153" s="255"/>
      <c r="AJ153" s="187">
        <v>20078565</v>
      </c>
      <c r="AK153" s="90">
        <v>11823995</v>
      </c>
      <c r="AL153" s="90">
        <v>8254570</v>
      </c>
      <c r="AM153" s="90">
        <v>3281290</v>
      </c>
      <c r="AN153" s="90">
        <v>2554106</v>
      </c>
      <c r="AO153" s="195">
        <v>2419174</v>
      </c>
      <c r="AP153" s="187">
        <v>19561993</v>
      </c>
      <c r="AQ153" s="90">
        <v>11539423</v>
      </c>
      <c r="AR153" s="90">
        <v>8022570</v>
      </c>
      <c r="AS153" s="90">
        <v>3126926</v>
      </c>
      <c r="AT153" s="90">
        <v>2488777</v>
      </c>
      <c r="AU153" s="195">
        <v>2406867</v>
      </c>
      <c r="AV153" s="117">
        <v>516572</v>
      </c>
      <c r="AW153" s="73">
        <v>284572</v>
      </c>
      <c r="AX153" s="73">
        <v>232000</v>
      </c>
      <c r="AY153" s="73">
        <v>154364</v>
      </c>
      <c r="AZ153" s="73">
        <v>65329</v>
      </c>
      <c r="BA153" s="133">
        <v>12307</v>
      </c>
      <c r="BB153" s="225" t="str">
        <f>CHAR(173)</f>
        <v>­</v>
      </c>
      <c r="BC153" s="65" t="str">
        <f>CHAR(173)</f>
        <v>­</v>
      </c>
      <c r="BD153" s="65" t="str">
        <f t="shared" ref="BD153:BG161" si="35">CHAR(171)</f>
        <v>«</v>
      </c>
      <c r="BE153" s="65" t="str">
        <f t="shared" si="35"/>
        <v>«</v>
      </c>
      <c r="BF153" s="65" t="str">
        <f t="shared" si="35"/>
        <v>«</v>
      </c>
      <c r="BG153" s="232" t="str">
        <f t="shared" si="35"/>
        <v>«</v>
      </c>
    </row>
    <row r="154" spans="1:59" ht="12" customHeight="1" x14ac:dyDescent="0.2">
      <c r="A154" s="5"/>
      <c r="B154" s="6" t="s">
        <v>46</v>
      </c>
      <c r="C154" s="7"/>
      <c r="D154" s="7"/>
      <c r="E154" s="116">
        <v>5983476</v>
      </c>
      <c r="F154" s="72">
        <v>2740476</v>
      </c>
      <c r="G154" s="72">
        <v>3243000</v>
      </c>
      <c r="H154" s="72">
        <v>1078522</v>
      </c>
      <c r="I154" s="72">
        <v>1066953</v>
      </c>
      <c r="J154" s="132">
        <v>1097525</v>
      </c>
      <c r="K154" s="123">
        <v>1.4259660000000001</v>
      </c>
      <c r="L154" s="56">
        <v>1.864473</v>
      </c>
      <c r="M154" s="56">
        <v>2.1070359999999999</v>
      </c>
      <c r="N154" s="56">
        <v>3.2840310000000001</v>
      </c>
      <c r="O154" s="56">
        <v>4.0237689999999997</v>
      </c>
      <c r="P154" s="141">
        <v>3.6119750000000002</v>
      </c>
      <c r="Q154" s="116">
        <v>85322</v>
      </c>
      <c r="R154" s="72">
        <v>51095</v>
      </c>
      <c r="S154" s="72">
        <v>68331</v>
      </c>
      <c r="T154" s="72">
        <v>35418</v>
      </c>
      <c r="U154" s="72">
        <v>42931</v>
      </c>
      <c r="V154" s="132">
        <v>39642</v>
      </c>
      <c r="W154" s="115">
        <v>5843120.8059999999</v>
      </c>
      <c r="X154" s="70">
        <v>6123831.1940000001</v>
      </c>
      <c r="Y154" s="77">
        <v>2656423.9959999998</v>
      </c>
      <c r="Z154" s="78">
        <v>2824528.0040000002</v>
      </c>
      <c r="AA154" s="70">
        <v>3130595.1919999998</v>
      </c>
      <c r="AB154" s="70">
        <v>3355404.8080000002</v>
      </c>
      <c r="AC154" s="77">
        <v>1020257.759</v>
      </c>
      <c r="AD154" s="78">
        <v>1136786.2409999999</v>
      </c>
      <c r="AE154" s="70">
        <v>996330.31700000004</v>
      </c>
      <c r="AF154" s="70">
        <v>1137575.683</v>
      </c>
      <c r="AG154" s="77">
        <v>1032313.377</v>
      </c>
      <c r="AH154" s="174">
        <v>1162736.6229999999</v>
      </c>
      <c r="AI154" s="255"/>
      <c r="AJ154" s="186">
        <v>5917511</v>
      </c>
      <c r="AK154" s="89">
        <v>2729734</v>
      </c>
      <c r="AL154" s="89">
        <v>3187777</v>
      </c>
      <c r="AM154" s="89">
        <v>1051374</v>
      </c>
      <c r="AN154" s="89">
        <v>1050728</v>
      </c>
      <c r="AO154" s="194">
        <v>1085675</v>
      </c>
      <c r="AP154" s="186">
        <v>5864362</v>
      </c>
      <c r="AQ154" s="89">
        <v>2678147</v>
      </c>
      <c r="AR154" s="89">
        <v>3186215</v>
      </c>
      <c r="AS154" s="89">
        <v>1049250</v>
      </c>
      <c r="AT154" s="89">
        <v>982524</v>
      </c>
      <c r="AU154" s="194">
        <v>1154441</v>
      </c>
      <c r="AV154" s="116">
        <v>53149</v>
      </c>
      <c r="AW154" s="72">
        <v>51587</v>
      </c>
      <c r="AX154" s="72">
        <v>1562</v>
      </c>
      <c r="AY154" s="72">
        <v>2124</v>
      </c>
      <c r="AZ154" s="72">
        <v>68204</v>
      </c>
      <c r="BA154" s="132">
        <v>-68766</v>
      </c>
      <c r="BB154" s="224" t="str">
        <f t="shared" ref="BB154:BC156" si="36">CHAR(171)</f>
        <v>«</v>
      </c>
      <c r="BC154" s="64" t="str">
        <f t="shared" si="36"/>
        <v>«</v>
      </c>
      <c r="BD154" s="64" t="str">
        <f t="shared" si="35"/>
        <v>«</v>
      </c>
      <c r="BE154" s="64" t="str">
        <f t="shared" si="35"/>
        <v>«</v>
      </c>
      <c r="BF154" s="64" t="str">
        <f t="shared" si="35"/>
        <v>«</v>
      </c>
      <c r="BG154" s="231" t="str">
        <f t="shared" si="35"/>
        <v>«</v>
      </c>
    </row>
    <row r="155" spans="1:59" ht="12" customHeight="1" x14ac:dyDescent="0.2">
      <c r="A155" s="5"/>
      <c r="B155" s="6"/>
      <c r="C155" s="7" t="s">
        <v>47</v>
      </c>
      <c r="D155" s="7"/>
      <c r="E155" s="116">
        <v>3188177</v>
      </c>
      <c r="F155" s="72">
        <v>1265122</v>
      </c>
      <c r="G155" s="72">
        <v>1923055</v>
      </c>
      <c r="H155" s="72">
        <v>540816</v>
      </c>
      <c r="I155" s="72">
        <v>637988</v>
      </c>
      <c r="J155" s="132">
        <v>744251</v>
      </c>
      <c r="K155" s="123">
        <v>2.0353680000000001</v>
      </c>
      <c r="L155" s="56">
        <v>2.8714149999999998</v>
      </c>
      <c r="M155" s="56">
        <v>2.7960729999999998</v>
      </c>
      <c r="N155" s="56">
        <v>4.5156479999999997</v>
      </c>
      <c r="O155" s="56">
        <v>5.4159569999999997</v>
      </c>
      <c r="P155" s="141">
        <v>4.4581350000000004</v>
      </c>
      <c r="Q155" s="116">
        <v>64891</v>
      </c>
      <c r="R155" s="72">
        <v>36326</v>
      </c>
      <c r="S155" s="72">
        <v>53770</v>
      </c>
      <c r="T155" s="72">
        <v>24421</v>
      </c>
      <c r="U155" s="72">
        <v>34553</v>
      </c>
      <c r="V155" s="132">
        <v>33179</v>
      </c>
      <c r="W155" s="115">
        <v>3081431.0759999999</v>
      </c>
      <c r="X155" s="70">
        <v>3294922.9240000001</v>
      </c>
      <c r="Y155" s="77">
        <v>1205364.247</v>
      </c>
      <c r="Z155" s="78">
        <v>1324879.753</v>
      </c>
      <c r="AA155" s="70">
        <v>1834603.3</v>
      </c>
      <c r="AB155" s="70">
        <v>2011506.7</v>
      </c>
      <c r="AC155" s="77">
        <v>500642.88799999998</v>
      </c>
      <c r="AD155" s="78">
        <v>580989.11199999996</v>
      </c>
      <c r="AE155" s="70">
        <v>581148.054</v>
      </c>
      <c r="AF155" s="70">
        <v>694827.946</v>
      </c>
      <c r="AG155" s="77">
        <v>689670.37300000002</v>
      </c>
      <c r="AH155" s="174">
        <v>798831.62699999998</v>
      </c>
      <c r="AI155" s="255"/>
      <c r="AJ155" s="186">
        <v>3147521</v>
      </c>
      <c r="AK155" s="89">
        <v>1271559</v>
      </c>
      <c r="AL155" s="89">
        <v>1875962</v>
      </c>
      <c r="AM155" s="89">
        <v>518372</v>
      </c>
      <c r="AN155" s="89">
        <v>624959</v>
      </c>
      <c r="AO155" s="194">
        <v>732631</v>
      </c>
      <c r="AP155" s="186">
        <v>3061914</v>
      </c>
      <c r="AQ155" s="89">
        <v>1230302</v>
      </c>
      <c r="AR155" s="89">
        <v>1831612</v>
      </c>
      <c r="AS155" s="89">
        <v>504232</v>
      </c>
      <c r="AT155" s="89">
        <v>558881</v>
      </c>
      <c r="AU155" s="194">
        <v>768499</v>
      </c>
      <c r="AV155" s="116">
        <v>85607</v>
      </c>
      <c r="AW155" s="72">
        <v>41257</v>
      </c>
      <c r="AX155" s="72">
        <v>44350</v>
      </c>
      <c r="AY155" s="72">
        <v>14140</v>
      </c>
      <c r="AZ155" s="72">
        <v>66078</v>
      </c>
      <c r="BA155" s="132">
        <v>-35868</v>
      </c>
      <c r="BB155" s="224" t="str">
        <f t="shared" si="36"/>
        <v>«</v>
      </c>
      <c r="BC155" s="64" t="str">
        <f t="shared" si="36"/>
        <v>«</v>
      </c>
      <c r="BD155" s="64" t="str">
        <f t="shared" si="35"/>
        <v>«</v>
      </c>
      <c r="BE155" s="64" t="str">
        <f t="shared" si="35"/>
        <v>«</v>
      </c>
      <c r="BF155" s="64" t="str">
        <f t="shared" si="35"/>
        <v>«</v>
      </c>
      <c r="BG155" s="231" t="str">
        <f t="shared" si="35"/>
        <v>«</v>
      </c>
    </row>
    <row r="156" spans="1:59" ht="12" customHeight="1" x14ac:dyDescent="0.2">
      <c r="A156" s="5"/>
      <c r="B156" s="6"/>
      <c r="C156" s="7" t="s">
        <v>48</v>
      </c>
      <c r="D156" s="7"/>
      <c r="E156" s="116">
        <v>2795299</v>
      </c>
      <c r="F156" s="72">
        <v>1475354</v>
      </c>
      <c r="G156" s="72">
        <v>1319945</v>
      </c>
      <c r="H156" s="72">
        <v>537706</v>
      </c>
      <c r="I156" s="72">
        <v>428965</v>
      </c>
      <c r="J156" s="132">
        <v>353274</v>
      </c>
      <c r="K156" s="123">
        <v>1.8868050000000001</v>
      </c>
      <c r="L156" s="56">
        <v>2.5305610000000001</v>
      </c>
      <c r="M156" s="56">
        <v>2.8223470000000002</v>
      </c>
      <c r="N156" s="56">
        <v>4.3394060000000003</v>
      </c>
      <c r="O156" s="56">
        <v>5.1929439999999998</v>
      </c>
      <c r="P156" s="141">
        <v>5.2741709999999999</v>
      </c>
      <c r="Q156" s="116">
        <v>52741</v>
      </c>
      <c r="R156" s="72">
        <v>37334</v>
      </c>
      <c r="S156" s="72">
        <v>37253</v>
      </c>
      <c r="T156" s="72">
        <v>23333</v>
      </c>
      <c r="U156" s="72">
        <v>22275</v>
      </c>
      <c r="V156" s="132">
        <v>18632</v>
      </c>
      <c r="W156" s="115">
        <v>2708538.6830000002</v>
      </c>
      <c r="X156" s="70">
        <v>2882059.3169999998</v>
      </c>
      <c r="Y156" s="77">
        <v>1413938.3540000001</v>
      </c>
      <c r="Z156" s="78">
        <v>1536769.6459999999</v>
      </c>
      <c r="AA156" s="70">
        <v>1258663.102</v>
      </c>
      <c r="AB156" s="70">
        <v>1381226.898</v>
      </c>
      <c r="AC156" s="77">
        <v>499322.81</v>
      </c>
      <c r="AD156" s="78">
        <v>576089.18999999994</v>
      </c>
      <c r="AE156" s="70">
        <v>392321.12699999998</v>
      </c>
      <c r="AF156" s="70">
        <v>465608.87300000002</v>
      </c>
      <c r="AG156" s="77">
        <v>322623.90500000003</v>
      </c>
      <c r="AH156" s="174">
        <v>383924.09499999997</v>
      </c>
      <c r="AI156" s="255"/>
      <c r="AJ156" s="186">
        <v>2769990</v>
      </c>
      <c r="AK156" s="89">
        <v>1458175</v>
      </c>
      <c r="AL156" s="89">
        <v>1311815</v>
      </c>
      <c r="AM156" s="89">
        <v>533002</v>
      </c>
      <c r="AN156" s="89">
        <v>425769</v>
      </c>
      <c r="AO156" s="194">
        <v>353044</v>
      </c>
      <c r="AP156" s="186">
        <v>2802448</v>
      </c>
      <c r="AQ156" s="89">
        <v>1447845</v>
      </c>
      <c r="AR156" s="89">
        <v>1354603</v>
      </c>
      <c r="AS156" s="89">
        <v>545018</v>
      </c>
      <c r="AT156" s="89">
        <v>423643</v>
      </c>
      <c r="AU156" s="194">
        <v>385942</v>
      </c>
      <c r="AV156" s="116">
        <v>-32458</v>
      </c>
      <c r="AW156" s="72">
        <v>10330</v>
      </c>
      <c r="AX156" s="72">
        <v>-42788</v>
      </c>
      <c r="AY156" s="72">
        <v>-12016</v>
      </c>
      <c r="AZ156" s="72">
        <v>2126</v>
      </c>
      <c r="BA156" s="132">
        <v>-32898</v>
      </c>
      <c r="BB156" s="224" t="str">
        <f t="shared" si="36"/>
        <v>«</v>
      </c>
      <c r="BC156" s="64" t="str">
        <f t="shared" si="36"/>
        <v>«</v>
      </c>
      <c r="BD156" s="64" t="str">
        <f t="shared" si="35"/>
        <v>«</v>
      </c>
      <c r="BE156" s="64" t="str">
        <f t="shared" si="35"/>
        <v>«</v>
      </c>
      <c r="BF156" s="64" t="str">
        <f t="shared" si="35"/>
        <v>«</v>
      </c>
      <c r="BG156" s="231" t="str">
        <f t="shared" si="35"/>
        <v>«</v>
      </c>
    </row>
    <row r="157" spans="1:59" ht="12" customHeight="1" x14ac:dyDescent="0.2">
      <c r="A157" s="5"/>
      <c r="B157" s="6" t="s">
        <v>49</v>
      </c>
      <c r="C157" s="7"/>
      <c r="D157" s="7"/>
      <c r="E157" s="116">
        <v>4371149</v>
      </c>
      <c r="F157" s="72">
        <v>2773100</v>
      </c>
      <c r="G157" s="72">
        <v>1598049</v>
      </c>
      <c r="H157" s="72">
        <v>705794</v>
      </c>
      <c r="I157" s="72">
        <v>486866</v>
      </c>
      <c r="J157" s="132">
        <v>405389</v>
      </c>
      <c r="K157" s="123">
        <v>1.4790160000000001</v>
      </c>
      <c r="L157" s="56">
        <v>1.728702</v>
      </c>
      <c r="M157" s="56">
        <v>2.7143329999999999</v>
      </c>
      <c r="N157" s="56">
        <v>3.6525989999999999</v>
      </c>
      <c r="O157" s="56">
        <v>5.80661</v>
      </c>
      <c r="P157" s="141">
        <v>5.0414750000000002</v>
      </c>
      <c r="Q157" s="116">
        <v>64650</v>
      </c>
      <c r="R157" s="72">
        <v>47938</v>
      </c>
      <c r="S157" s="72">
        <v>43376</v>
      </c>
      <c r="T157" s="72">
        <v>25779</v>
      </c>
      <c r="U157" s="72">
        <v>28270</v>
      </c>
      <c r="V157" s="132">
        <v>20437</v>
      </c>
      <c r="W157" s="115">
        <v>4264799.727</v>
      </c>
      <c r="X157" s="70">
        <v>4477498.273</v>
      </c>
      <c r="Y157" s="77">
        <v>2694240.923</v>
      </c>
      <c r="Z157" s="78">
        <v>2851959.077</v>
      </c>
      <c r="AA157" s="70">
        <v>1526694.8570000001</v>
      </c>
      <c r="AB157" s="70">
        <v>1669403.1429999999</v>
      </c>
      <c r="AC157" s="77">
        <v>663386.19400000002</v>
      </c>
      <c r="AD157" s="78">
        <v>748201.80599999998</v>
      </c>
      <c r="AE157" s="70">
        <v>440361.17499999999</v>
      </c>
      <c r="AF157" s="70">
        <v>533370.82499999995</v>
      </c>
      <c r="AG157" s="77">
        <v>371769.17</v>
      </c>
      <c r="AH157" s="174">
        <v>439008.83</v>
      </c>
      <c r="AI157" s="255"/>
      <c r="AJ157" s="186">
        <v>4422069</v>
      </c>
      <c r="AK157" s="89">
        <v>2795947</v>
      </c>
      <c r="AL157" s="89">
        <v>1626122</v>
      </c>
      <c r="AM157" s="89">
        <v>723575</v>
      </c>
      <c r="AN157" s="89">
        <v>492798</v>
      </c>
      <c r="AO157" s="194">
        <v>409749</v>
      </c>
      <c r="AP157" s="186">
        <v>4227364</v>
      </c>
      <c r="AQ157" s="89">
        <v>2626938</v>
      </c>
      <c r="AR157" s="89">
        <v>1600426</v>
      </c>
      <c r="AS157" s="89">
        <v>676149</v>
      </c>
      <c r="AT157" s="89">
        <v>528766</v>
      </c>
      <c r="AU157" s="194">
        <v>395511</v>
      </c>
      <c r="AV157" s="116">
        <v>194705</v>
      </c>
      <c r="AW157" s="72">
        <v>169009</v>
      </c>
      <c r="AX157" s="72">
        <v>25696</v>
      </c>
      <c r="AY157" s="72">
        <v>47426</v>
      </c>
      <c r="AZ157" s="72">
        <v>-35968</v>
      </c>
      <c r="BA157" s="132">
        <v>14238</v>
      </c>
      <c r="BB157" s="224" t="str">
        <f>CHAR(171)</f>
        <v>«</v>
      </c>
      <c r="BC157" s="64" t="str">
        <f>CHAR(173)</f>
        <v>­</v>
      </c>
      <c r="BD157" s="64" t="str">
        <f t="shared" si="35"/>
        <v>«</v>
      </c>
      <c r="BE157" s="64" t="str">
        <f t="shared" si="35"/>
        <v>«</v>
      </c>
      <c r="BF157" s="64" t="str">
        <f t="shared" si="35"/>
        <v>«</v>
      </c>
      <c r="BG157" s="231" t="str">
        <f t="shared" si="35"/>
        <v>«</v>
      </c>
    </row>
    <row r="158" spans="1:59" ht="12" customHeight="1" x14ac:dyDescent="0.2">
      <c r="A158" s="5"/>
      <c r="B158" s="6" t="s">
        <v>50</v>
      </c>
      <c r="C158" s="7"/>
      <c r="D158" s="7"/>
      <c r="E158" s="116">
        <v>3389181</v>
      </c>
      <c r="F158" s="72">
        <v>2248195</v>
      </c>
      <c r="G158" s="72">
        <v>1140986</v>
      </c>
      <c r="H158" s="72">
        <v>523154</v>
      </c>
      <c r="I158" s="72">
        <v>338207</v>
      </c>
      <c r="J158" s="132">
        <v>279625</v>
      </c>
      <c r="K158" s="123">
        <v>1.7824120000000001</v>
      </c>
      <c r="L158" s="56">
        <v>1.984475</v>
      </c>
      <c r="M158" s="56">
        <v>3.5695570000000001</v>
      </c>
      <c r="N158" s="56">
        <v>5.138388</v>
      </c>
      <c r="O158" s="56">
        <v>5.8141619999999996</v>
      </c>
      <c r="P158" s="141">
        <v>8.3830729999999996</v>
      </c>
      <c r="Q158" s="116">
        <v>60409</v>
      </c>
      <c r="R158" s="72">
        <v>44614</v>
      </c>
      <c r="S158" s="72">
        <v>40728</v>
      </c>
      <c r="T158" s="72">
        <v>26881</v>
      </c>
      <c r="U158" s="72">
        <v>19663</v>
      </c>
      <c r="V158" s="132">
        <v>23441</v>
      </c>
      <c r="W158" s="115">
        <v>3289807.912</v>
      </c>
      <c r="X158" s="70">
        <v>3488554.088</v>
      </c>
      <c r="Y158" s="77">
        <v>2174803.5520000001</v>
      </c>
      <c r="Z158" s="78">
        <v>2321586.4479999999</v>
      </c>
      <c r="AA158" s="70">
        <v>1073988.1939999999</v>
      </c>
      <c r="AB158" s="70">
        <v>1207983.8060000001</v>
      </c>
      <c r="AC158" s="77">
        <v>478933.63400000002</v>
      </c>
      <c r="AD158" s="78">
        <v>567374.36600000004</v>
      </c>
      <c r="AE158" s="70">
        <v>305859.88</v>
      </c>
      <c r="AF158" s="70">
        <v>370554.12</v>
      </c>
      <c r="AG158" s="77">
        <v>241064.28</v>
      </c>
      <c r="AH158" s="174">
        <v>318185.71999999997</v>
      </c>
      <c r="AI158" s="255"/>
      <c r="AJ158" s="186">
        <v>3406740</v>
      </c>
      <c r="AK158" s="89">
        <v>2256066</v>
      </c>
      <c r="AL158" s="89">
        <v>1150674</v>
      </c>
      <c r="AM158" s="89">
        <v>544958</v>
      </c>
      <c r="AN158" s="89">
        <v>325922</v>
      </c>
      <c r="AO158" s="194">
        <v>279794</v>
      </c>
      <c r="AP158" s="186">
        <v>3302899</v>
      </c>
      <c r="AQ158" s="89">
        <v>2229950</v>
      </c>
      <c r="AR158" s="89">
        <v>1072949</v>
      </c>
      <c r="AS158" s="89">
        <v>502035</v>
      </c>
      <c r="AT158" s="89">
        <v>316652</v>
      </c>
      <c r="AU158" s="194">
        <v>254262</v>
      </c>
      <c r="AV158" s="116">
        <v>103841</v>
      </c>
      <c r="AW158" s="72">
        <v>26116</v>
      </c>
      <c r="AX158" s="72">
        <v>77725</v>
      </c>
      <c r="AY158" s="72">
        <v>42923</v>
      </c>
      <c r="AZ158" s="72">
        <v>9270</v>
      </c>
      <c r="BA158" s="132">
        <v>25532</v>
      </c>
      <c r="BB158" s="224" t="str">
        <f>CHAR(171)</f>
        <v>«</v>
      </c>
      <c r="BC158" s="64" t="str">
        <f>CHAR(171)</f>
        <v>«</v>
      </c>
      <c r="BD158" s="64" t="str">
        <f t="shared" si="35"/>
        <v>«</v>
      </c>
      <c r="BE158" s="64" t="str">
        <f t="shared" si="35"/>
        <v>«</v>
      </c>
      <c r="BF158" s="64" t="str">
        <f t="shared" si="35"/>
        <v>«</v>
      </c>
      <c r="BG158" s="231" t="str">
        <f t="shared" si="35"/>
        <v>«</v>
      </c>
    </row>
    <row r="159" spans="1:59" ht="12" customHeight="1" x14ac:dyDescent="0.2">
      <c r="A159" s="5"/>
      <c r="B159" s="6" t="s">
        <v>51</v>
      </c>
      <c r="C159" s="7"/>
      <c r="D159" s="7"/>
      <c r="E159" s="116">
        <v>3036050</v>
      </c>
      <c r="F159" s="72">
        <v>2102919</v>
      </c>
      <c r="G159" s="72">
        <v>933131</v>
      </c>
      <c r="H159" s="72">
        <v>430005</v>
      </c>
      <c r="I159" s="72">
        <v>291512</v>
      </c>
      <c r="J159" s="132">
        <v>211614</v>
      </c>
      <c r="K159" s="123">
        <v>1.781577</v>
      </c>
      <c r="L159" s="56">
        <v>2.0025870000000001</v>
      </c>
      <c r="M159" s="56">
        <v>3.6376439999999999</v>
      </c>
      <c r="N159" s="56">
        <v>4.6267760000000004</v>
      </c>
      <c r="O159" s="56">
        <v>7.9786640000000002</v>
      </c>
      <c r="P159" s="141">
        <v>6.9354849999999999</v>
      </c>
      <c r="Q159" s="116">
        <v>54089</v>
      </c>
      <c r="R159" s="72">
        <v>42112</v>
      </c>
      <c r="S159" s="72">
        <v>33943</v>
      </c>
      <c r="T159" s="72">
        <v>19895</v>
      </c>
      <c r="U159" s="72">
        <v>23258</v>
      </c>
      <c r="V159" s="132">
        <v>14676</v>
      </c>
      <c r="W159" s="115">
        <v>2947072.66</v>
      </c>
      <c r="X159" s="70">
        <v>3125027.34</v>
      </c>
      <c r="Y159" s="77">
        <v>2033643.4569999999</v>
      </c>
      <c r="Z159" s="78">
        <v>2172194.5430000001</v>
      </c>
      <c r="AA159" s="70">
        <v>877293.14500000002</v>
      </c>
      <c r="AB159" s="70">
        <v>988968.85499999998</v>
      </c>
      <c r="AC159" s="77">
        <v>397277.11900000001</v>
      </c>
      <c r="AD159" s="78">
        <v>462732.88099999999</v>
      </c>
      <c r="AE159" s="70">
        <v>253251.33600000001</v>
      </c>
      <c r="AF159" s="70">
        <v>329772.66399999999</v>
      </c>
      <c r="AG159" s="77">
        <v>187471.226</v>
      </c>
      <c r="AH159" s="174">
        <v>235756.774</v>
      </c>
      <c r="AI159" s="255"/>
      <c r="AJ159" s="186">
        <v>3026774</v>
      </c>
      <c r="AK159" s="89">
        <v>2089270</v>
      </c>
      <c r="AL159" s="89">
        <v>937504</v>
      </c>
      <c r="AM159" s="89">
        <v>439559</v>
      </c>
      <c r="AN159" s="89">
        <v>286333</v>
      </c>
      <c r="AO159" s="194">
        <v>211612</v>
      </c>
      <c r="AP159" s="186">
        <v>3035376</v>
      </c>
      <c r="AQ159" s="89">
        <v>2139486</v>
      </c>
      <c r="AR159" s="89">
        <v>895890</v>
      </c>
      <c r="AS159" s="89">
        <v>401542</v>
      </c>
      <c r="AT159" s="89">
        <v>280490</v>
      </c>
      <c r="AU159" s="194">
        <v>213858</v>
      </c>
      <c r="AV159" s="116">
        <v>-8602</v>
      </c>
      <c r="AW159" s="72">
        <v>-50216</v>
      </c>
      <c r="AX159" s="72">
        <v>41614</v>
      </c>
      <c r="AY159" s="72">
        <v>38017</v>
      </c>
      <c r="AZ159" s="72">
        <v>5843</v>
      </c>
      <c r="BA159" s="132">
        <v>-2246</v>
      </c>
      <c r="BB159" s="224" t="str">
        <f>CHAR(171)</f>
        <v>«</v>
      </c>
      <c r="BC159" s="64" t="str">
        <f>CHAR(171)</f>
        <v>«</v>
      </c>
      <c r="BD159" s="64" t="str">
        <f t="shared" si="35"/>
        <v>«</v>
      </c>
      <c r="BE159" s="64" t="str">
        <f t="shared" si="35"/>
        <v>«</v>
      </c>
      <c r="BF159" s="64" t="str">
        <f t="shared" si="35"/>
        <v>«</v>
      </c>
      <c r="BG159" s="231" t="str">
        <f t="shared" si="35"/>
        <v>«</v>
      </c>
    </row>
    <row r="160" spans="1:59" ht="12" customHeight="1" x14ac:dyDescent="0.2">
      <c r="A160" s="5"/>
      <c r="B160" s="6" t="s">
        <v>52</v>
      </c>
      <c r="C160" s="7"/>
      <c r="D160" s="7"/>
      <c r="E160" s="116">
        <v>1401054</v>
      </c>
      <c r="F160" s="72">
        <v>826958</v>
      </c>
      <c r="G160" s="72">
        <v>574096</v>
      </c>
      <c r="H160" s="72">
        <v>244179</v>
      </c>
      <c r="I160" s="72">
        <v>167605</v>
      </c>
      <c r="J160" s="132">
        <v>162312</v>
      </c>
      <c r="K160" s="123">
        <v>2.5387279999999999</v>
      </c>
      <c r="L160" s="56">
        <v>3.2602060000000002</v>
      </c>
      <c r="M160" s="56">
        <v>4.0412850000000002</v>
      </c>
      <c r="N160" s="56">
        <v>6.4593350000000003</v>
      </c>
      <c r="O160" s="56">
        <v>7.1870029999999998</v>
      </c>
      <c r="P160" s="141">
        <v>7.4037439999999997</v>
      </c>
      <c r="Q160" s="116">
        <v>35568</v>
      </c>
      <c r="R160" s="72">
        <v>26960</v>
      </c>
      <c r="S160" s="72">
        <v>23200</v>
      </c>
      <c r="T160" s="72">
        <v>15772</v>
      </c>
      <c r="U160" s="72">
        <v>12045</v>
      </c>
      <c r="V160" s="132">
        <v>12017</v>
      </c>
      <c r="W160" s="115">
        <v>1342543.075</v>
      </c>
      <c r="X160" s="70">
        <v>1459564.925</v>
      </c>
      <c r="Y160" s="77">
        <v>782607.91500000004</v>
      </c>
      <c r="Z160" s="78">
        <v>871308.08499999996</v>
      </c>
      <c r="AA160" s="70">
        <v>535930.59199999995</v>
      </c>
      <c r="AB160" s="70">
        <v>612261.40800000005</v>
      </c>
      <c r="AC160" s="77">
        <v>218233.5</v>
      </c>
      <c r="AD160" s="78">
        <v>270124.5</v>
      </c>
      <c r="AE160" s="70">
        <v>147789.698</v>
      </c>
      <c r="AF160" s="70">
        <v>187420.302</v>
      </c>
      <c r="AG160" s="77">
        <v>142543.76199999999</v>
      </c>
      <c r="AH160" s="174">
        <v>182080.23800000001</v>
      </c>
      <c r="AI160" s="255"/>
      <c r="AJ160" s="186">
        <v>1414673</v>
      </c>
      <c r="AK160" s="89">
        <v>839904</v>
      </c>
      <c r="AL160" s="89">
        <v>574769</v>
      </c>
      <c r="AM160" s="89">
        <v>246735</v>
      </c>
      <c r="AN160" s="89">
        <v>167634</v>
      </c>
      <c r="AO160" s="194">
        <v>160400</v>
      </c>
      <c r="AP160" s="186">
        <v>1330497</v>
      </c>
      <c r="AQ160" s="89">
        <v>818070</v>
      </c>
      <c r="AR160" s="89">
        <v>512427</v>
      </c>
      <c r="AS160" s="89">
        <v>213016</v>
      </c>
      <c r="AT160" s="89">
        <v>170921</v>
      </c>
      <c r="AU160" s="194">
        <v>128490</v>
      </c>
      <c r="AV160" s="116">
        <v>84176</v>
      </c>
      <c r="AW160" s="72">
        <v>21834</v>
      </c>
      <c r="AX160" s="72">
        <v>62342</v>
      </c>
      <c r="AY160" s="72">
        <v>33719</v>
      </c>
      <c r="AZ160" s="72">
        <v>-3287</v>
      </c>
      <c r="BA160" s="132">
        <v>31910</v>
      </c>
      <c r="BB160" s="224" t="str">
        <f>CHAR(171)</f>
        <v>«</v>
      </c>
      <c r="BC160" s="64" t="str">
        <f>CHAR(171)</f>
        <v>«</v>
      </c>
      <c r="BD160" s="64" t="str">
        <f t="shared" si="35"/>
        <v>«</v>
      </c>
      <c r="BE160" s="64" t="str">
        <f t="shared" si="35"/>
        <v>«</v>
      </c>
      <c r="BF160" s="64" t="str">
        <f t="shared" si="35"/>
        <v>«</v>
      </c>
      <c r="BG160" s="231" t="str">
        <f t="shared" si="35"/>
        <v>«</v>
      </c>
    </row>
    <row r="161" spans="1:59" ht="12" customHeight="1" x14ac:dyDescent="0.2">
      <c r="A161" s="5"/>
      <c r="B161" s="6" t="s">
        <v>53</v>
      </c>
      <c r="C161" s="7"/>
      <c r="D161" s="7"/>
      <c r="E161" s="116">
        <v>386772</v>
      </c>
      <c r="F161" s="72">
        <v>224130</v>
      </c>
      <c r="G161" s="72">
        <v>162642</v>
      </c>
      <c r="H161" s="72">
        <v>48924</v>
      </c>
      <c r="I161" s="72">
        <v>50874</v>
      </c>
      <c r="J161" s="132">
        <v>62844</v>
      </c>
      <c r="K161" s="123">
        <v>4.6239670000000004</v>
      </c>
      <c r="L161" s="56">
        <v>6.0047350000000002</v>
      </c>
      <c r="M161" s="56">
        <v>7.2415380000000003</v>
      </c>
      <c r="N161" s="56">
        <v>12.018482000000001</v>
      </c>
      <c r="O161" s="56">
        <v>11.379348</v>
      </c>
      <c r="P161" s="141">
        <v>13.372932</v>
      </c>
      <c r="Q161" s="116">
        <v>17884</v>
      </c>
      <c r="R161" s="72">
        <v>13458</v>
      </c>
      <c r="S161" s="72">
        <v>11777</v>
      </c>
      <c r="T161" s="72">
        <v>5879</v>
      </c>
      <c r="U161" s="72">
        <v>5789</v>
      </c>
      <c r="V161" s="132">
        <v>8404</v>
      </c>
      <c r="W161" s="115">
        <v>357352.47200000001</v>
      </c>
      <c r="X161" s="70">
        <v>416191.52799999999</v>
      </c>
      <c r="Y161" s="77">
        <v>201990.91200000001</v>
      </c>
      <c r="Z161" s="78">
        <v>246269.08799999999</v>
      </c>
      <c r="AA161" s="70">
        <v>143267.54800000001</v>
      </c>
      <c r="AB161" s="70">
        <v>182016.45199999999</v>
      </c>
      <c r="AC161" s="77">
        <v>39251.527999999998</v>
      </c>
      <c r="AD161" s="78">
        <v>58596.472000000002</v>
      </c>
      <c r="AE161" s="70">
        <v>41350.881999999998</v>
      </c>
      <c r="AF161" s="70">
        <v>60397.118000000002</v>
      </c>
      <c r="AG161" s="77">
        <v>49019.279000000002</v>
      </c>
      <c r="AH161" s="174">
        <v>76668.721000000005</v>
      </c>
      <c r="AI161" s="255"/>
      <c r="AJ161" s="186">
        <v>385974</v>
      </c>
      <c r="AK161" s="89">
        <v>219083</v>
      </c>
      <c r="AL161" s="89">
        <v>166891</v>
      </c>
      <c r="AM161" s="89">
        <v>46976</v>
      </c>
      <c r="AN161" s="89">
        <v>50958</v>
      </c>
      <c r="AO161" s="194">
        <v>68957</v>
      </c>
      <c r="AP161" s="186">
        <v>373043</v>
      </c>
      <c r="AQ161" s="89">
        <v>211205</v>
      </c>
      <c r="AR161" s="89">
        <v>161838</v>
      </c>
      <c r="AS161" s="89">
        <v>45261</v>
      </c>
      <c r="AT161" s="89">
        <v>53788</v>
      </c>
      <c r="AU161" s="194">
        <v>62789</v>
      </c>
      <c r="AV161" s="116">
        <v>12931</v>
      </c>
      <c r="AW161" s="72">
        <v>7878</v>
      </c>
      <c r="AX161" s="72">
        <v>5053</v>
      </c>
      <c r="AY161" s="72">
        <v>1715</v>
      </c>
      <c r="AZ161" s="72">
        <v>-2830</v>
      </c>
      <c r="BA161" s="132">
        <v>6168</v>
      </c>
      <c r="BB161" s="224" t="str">
        <f>CHAR(171)</f>
        <v>«</v>
      </c>
      <c r="BC161" s="64" t="str">
        <f>CHAR(171)</f>
        <v>«</v>
      </c>
      <c r="BD161" s="64" t="str">
        <f t="shared" si="35"/>
        <v>«</v>
      </c>
      <c r="BE161" s="64" t="str">
        <f t="shared" si="35"/>
        <v>«</v>
      </c>
      <c r="BF161" s="64" t="str">
        <f t="shared" si="35"/>
        <v>«</v>
      </c>
      <c r="BG161" s="231" t="str">
        <f t="shared" si="35"/>
        <v>«</v>
      </c>
    </row>
    <row r="162" spans="1:59" ht="12" customHeight="1" x14ac:dyDescent="0.2">
      <c r="A162" s="5"/>
      <c r="B162" s="6" t="s">
        <v>14</v>
      </c>
      <c r="C162" s="7"/>
      <c r="D162" s="7"/>
      <c r="E162" s="115">
        <v>1487182</v>
      </c>
      <c r="F162" s="70">
        <v>883819</v>
      </c>
      <c r="G162" s="70">
        <v>603363</v>
      </c>
      <c r="H162" s="70">
        <v>232324</v>
      </c>
      <c r="I162" s="70">
        <v>174364</v>
      </c>
      <c r="J162" s="131">
        <v>196675</v>
      </c>
      <c r="K162" s="124">
        <v>0</v>
      </c>
      <c r="L162" s="45">
        <v>0</v>
      </c>
      <c r="M162" s="45">
        <v>0</v>
      </c>
      <c r="N162" s="45">
        <v>0</v>
      </c>
      <c r="O162" s="45">
        <v>0</v>
      </c>
      <c r="P162" s="142">
        <v>0</v>
      </c>
      <c r="Q162" s="115">
        <v>0</v>
      </c>
      <c r="R162" s="70">
        <v>0</v>
      </c>
      <c r="S162" s="70">
        <v>0</v>
      </c>
      <c r="T162" s="70">
        <v>0</v>
      </c>
      <c r="U162" s="70">
        <v>0</v>
      </c>
      <c r="V162" s="131">
        <v>0</v>
      </c>
      <c r="W162" s="115">
        <v>0</v>
      </c>
      <c r="X162" s="70">
        <v>0</v>
      </c>
      <c r="Y162" s="77">
        <v>0</v>
      </c>
      <c r="Z162" s="78">
        <v>0</v>
      </c>
      <c r="AA162" s="70">
        <v>0</v>
      </c>
      <c r="AB162" s="70">
        <v>0</v>
      </c>
      <c r="AC162" s="77">
        <v>0</v>
      </c>
      <c r="AD162" s="78">
        <v>0</v>
      </c>
      <c r="AE162" s="70">
        <v>0</v>
      </c>
      <c r="AF162" s="70">
        <v>0</v>
      </c>
      <c r="AG162" s="77">
        <v>0</v>
      </c>
      <c r="AH162" s="174">
        <v>0</v>
      </c>
      <c r="AI162" s="255"/>
      <c r="AJ162" s="115">
        <v>1504824</v>
      </c>
      <c r="AK162" s="70">
        <v>893991</v>
      </c>
      <c r="AL162" s="70">
        <v>610833</v>
      </c>
      <c r="AM162" s="70">
        <v>228113</v>
      </c>
      <c r="AN162" s="70">
        <v>179733</v>
      </c>
      <c r="AO162" s="131">
        <v>202987</v>
      </c>
      <c r="AP162" s="115">
        <v>1428452</v>
      </c>
      <c r="AQ162" s="70">
        <v>835627</v>
      </c>
      <c r="AR162" s="70">
        <v>592825</v>
      </c>
      <c r="AS162" s="70">
        <v>239673</v>
      </c>
      <c r="AT162" s="70">
        <v>155636</v>
      </c>
      <c r="AU162" s="131">
        <v>197516</v>
      </c>
      <c r="AV162" s="115">
        <v>76372</v>
      </c>
      <c r="AW162" s="70">
        <v>58364</v>
      </c>
      <c r="AX162" s="70">
        <v>18008</v>
      </c>
      <c r="AY162" s="70">
        <v>-11560</v>
      </c>
      <c r="AZ162" s="70">
        <v>24097</v>
      </c>
      <c r="BA162" s="131">
        <v>5471</v>
      </c>
      <c r="BB162" s="223"/>
      <c r="BC162" s="61"/>
      <c r="BD162" s="61"/>
      <c r="BE162" s="61"/>
      <c r="BF162" s="61"/>
      <c r="BG162" s="230"/>
    </row>
    <row r="163" spans="1:59" ht="9.75" customHeight="1" x14ac:dyDescent="0.2">
      <c r="A163" s="5"/>
      <c r="B163" s="6"/>
      <c r="C163" s="7"/>
      <c r="D163" s="7"/>
      <c r="E163" s="115"/>
      <c r="F163" s="70"/>
      <c r="G163" s="70"/>
      <c r="H163" s="70"/>
      <c r="I163" s="70"/>
      <c r="J163" s="131"/>
      <c r="K163" s="124"/>
      <c r="L163" s="45"/>
      <c r="M163" s="45"/>
      <c r="N163" s="45"/>
      <c r="O163" s="45"/>
      <c r="P163" s="142"/>
      <c r="Q163" s="115"/>
      <c r="R163" s="70"/>
      <c r="S163" s="70"/>
      <c r="T163" s="70"/>
      <c r="U163" s="70"/>
      <c r="V163" s="131"/>
      <c r="W163" s="115"/>
      <c r="X163" s="70"/>
      <c r="Y163" s="77"/>
      <c r="Z163" s="78"/>
      <c r="AA163" s="70"/>
      <c r="AB163" s="70"/>
      <c r="AC163" s="77"/>
      <c r="AD163" s="78"/>
      <c r="AE163" s="70"/>
      <c r="AF163" s="70"/>
      <c r="AG163" s="77"/>
      <c r="AH163" s="174"/>
      <c r="AI163" s="255"/>
      <c r="AJ163" s="115"/>
      <c r="AK163" s="70"/>
      <c r="AL163" s="70"/>
      <c r="AM163" s="70"/>
      <c r="AN163" s="70"/>
      <c r="AO163" s="131"/>
      <c r="AP163" s="115"/>
      <c r="AQ163" s="70"/>
      <c r="AR163" s="70"/>
      <c r="AS163" s="70"/>
      <c r="AT163" s="70"/>
      <c r="AU163" s="131"/>
      <c r="AV163" s="115"/>
      <c r="AW163" s="70"/>
      <c r="AX163" s="70"/>
      <c r="AY163" s="70"/>
      <c r="AZ163" s="70"/>
      <c r="BA163" s="131"/>
      <c r="BB163" s="223"/>
      <c r="BC163" s="61"/>
      <c r="BD163" s="61"/>
      <c r="BE163" s="61"/>
      <c r="BF163" s="61"/>
      <c r="BG163" s="230"/>
    </row>
    <row r="164" spans="1:59" ht="12" customHeight="1" x14ac:dyDescent="0.2">
      <c r="A164" s="38" t="s">
        <v>80</v>
      </c>
      <c r="B164" s="39"/>
      <c r="C164" s="40"/>
      <c r="D164" s="40"/>
      <c r="E164" s="114">
        <v>2538997</v>
      </c>
      <c r="F164" s="71">
        <v>1075225</v>
      </c>
      <c r="G164" s="71">
        <v>1463772</v>
      </c>
      <c r="H164" s="71">
        <v>372634</v>
      </c>
      <c r="I164" s="71">
        <v>374590</v>
      </c>
      <c r="J164" s="130">
        <v>716548</v>
      </c>
      <c r="K164" s="147">
        <v>2.263496</v>
      </c>
      <c r="L164" s="54">
        <v>3.3986230000000002</v>
      </c>
      <c r="M164" s="54">
        <v>3.0302359999999999</v>
      </c>
      <c r="N164" s="54">
        <v>6.3653599999999999</v>
      </c>
      <c r="O164" s="54">
        <v>5.3580730000000001</v>
      </c>
      <c r="P164" s="155">
        <v>4.4175800000000001</v>
      </c>
      <c r="Q164" s="114">
        <v>57470</v>
      </c>
      <c r="R164" s="71">
        <v>36542</v>
      </c>
      <c r="S164" s="71">
        <v>44355</v>
      </c>
      <c r="T164" s="71">
        <v>23719</v>
      </c>
      <c r="U164" s="71">
        <v>20070</v>
      </c>
      <c r="V164" s="130">
        <v>31654</v>
      </c>
      <c r="W164" s="164">
        <v>2444458.6970000002</v>
      </c>
      <c r="X164" s="79">
        <v>2633535.3029999998</v>
      </c>
      <c r="Y164" s="80">
        <v>1015112.027</v>
      </c>
      <c r="Z164" s="81">
        <v>1135337.973</v>
      </c>
      <c r="AA164" s="79">
        <v>1390806.7949999999</v>
      </c>
      <c r="AB164" s="79">
        <v>1536737.2050000001</v>
      </c>
      <c r="AC164" s="80">
        <v>333615.43099999998</v>
      </c>
      <c r="AD164" s="81">
        <v>411652.56900000002</v>
      </c>
      <c r="AE164" s="79">
        <v>341573.52600000001</v>
      </c>
      <c r="AF164" s="79">
        <v>407606.47399999999</v>
      </c>
      <c r="AG164" s="80">
        <v>664477.04</v>
      </c>
      <c r="AH164" s="175">
        <v>768618.96</v>
      </c>
      <c r="AI164" s="255"/>
      <c r="AJ164" s="185">
        <v>2535448</v>
      </c>
      <c r="AK164" s="88">
        <v>1086564</v>
      </c>
      <c r="AL164" s="88">
        <v>1448884</v>
      </c>
      <c r="AM164" s="88">
        <v>354687</v>
      </c>
      <c r="AN164" s="88">
        <v>379924</v>
      </c>
      <c r="AO164" s="193">
        <v>714273</v>
      </c>
      <c r="AP164" s="185">
        <v>2420180</v>
      </c>
      <c r="AQ164" s="88">
        <v>941660</v>
      </c>
      <c r="AR164" s="88">
        <v>1478520</v>
      </c>
      <c r="AS164" s="88">
        <v>349389</v>
      </c>
      <c r="AT164" s="88">
        <v>348693</v>
      </c>
      <c r="AU164" s="193">
        <v>780438</v>
      </c>
      <c r="AV164" s="114">
        <v>115268</v>
      </c>
      <c r="AW164" s="71">
        <v>144904</v>
      </c>
      <c r="AX164" s="71">
        <v>-29636</v>
      </c>
      <c r="AY164" s="71">
        <v>5298</v>
      </c>
      <c r="AZ164" s="71">
        <v>31231</v>
      </c>
      <c r="BA164" s="130">
        <v>-66165</v>
      </c>
      <c r="BB164" s="222" t="str">
        <f>CHAR(171)</f>
        <v>«</v>
      </c>
      <c r="BC164" s="62" t="str">
        <f>CHAR(173)</f>
        <v>­</v>
      </c>
      <c r="BD164" s="62" t="str">
        <f>CHAR(171)</f>
        <v>«</v>
      </c>
      <c r="BE164" s="62" t="str">
        <f>CHAR(171)</f>
        <v>«</v>
      </c>
      <c r="BF164" s="62" t="str">
        <f>CHAR(171)</f>
        <v>«</v>
      </c>
      <c r="BG164" s="229" t="str">
        <f>CHAR(171)</f>
        <v>«</v>
      </c>
    </row>
    <row r="165" spans="1:59" ht="9.75" customHeight="1" x14ac:dyDescent="0.2">
      <c r="A165" s="5"/>
      <c r="B165" s="6"/>
      <c r="C165" s="7"/>
      <c r="D165" s="7"/>
      <c r="E165" s="115"/>
      <c r="F165" s="70"/>
      <c r="G165" s="70"/>
      <c r="H165" s="70"/>
      <c r="I165" s="70"/>
      <c r="J165" s="131"/>
      <c r="K165" s="124"/>
      <c r="L165" s="45"/>
      <c r="M165" s="45"/>
      <c r="N165" s="45"/>
      <c r="O165" s="45"/>
      <c r="P165" s="142"/>
      <c r="Q165" s="115"/>
      <c r="R165" s="70"/>
      <c r="S165" s="70"/>
      <c r="T165" s="70"/>
      <c r="U165" s="70"/>
      <c r="V165" s="131"/>
      <c r="W165" s="115"/>
      <c r="X165" s="70"/>
      <c r="Y165" s="77"/>
      <c r="Z165" s="78"/>
      <c r="AA165" s="70"/>
      <c r="AB165" s="70"/>
      <c r="AC165" s="77"/>
      <c r="AD165" s="78"/>
      <c r="AE165" s="70"/>
      <c r="AF165" s="70"/>
      <c r="AG165" s="77"/>
      <c r="AH165" s="174"/>
      <c r="AI165" s="255"/>
      <c r="AJ165" s="115"/>
      <c r="AK165" s="70"/>
      <c r="AL165" s="70"/>
      <c r="AM165" s="70"/>
      <c r="AN165" s="70"/>
      <c r="AO165" s="131"/>
      <c r="AP165" s="115"/>
      <c r="AQ165" s="70"/>
      <c r="AR165" s="70"/>
      <c r="AS165" s="70"/>
      <c r="AT165" s="70"/>
      <c r="AU165" s="131"/>
      <c r="AV165" s="115"/>
      <c r="AW165" s="70"/>
      <c r="AX165" s="70"/>
      <c r="AY165" s="70"/>
      <c r="AZ165" s="70"/>
      <c r="BA165" s="131"/>
      <c r="BB165" s="223"/>
      <c r="BC165" s="61"/>
      <c r="BD165" s="61"/>
      <c r="BE165" s="61"/>
      <c r="BF165" s="61"/>
      <c r="BG165" s="230"/>
    </row>
    <row r="166" spans="1:59" ht="12" customHeight="1" x14ac:dyDescent="0.2">
      <c r="A166" s="35"/>
      <c r="B166" s="36" t="s">
        <v>81</v>
      </c>
      <c r="C166" s="37"/>
      <c r="D166" s="37"/>
      <c r="E166" s="117">
        <v>2538997</v>
      </c>
      <c r="F166" s="73">
        <v>1075225</v>
      </c>
      <c r="G166" s="73">
        <v>1463772</v>
      </c>
      <c r="H166" s="73">
        <v>372634</v>
      </c>
      <c r="I166" s="73">
        <v>374590</v>
      </c>
      <c r="J166" s="133">
        <v>716548</v>
      </c>
      <c r="K166" s="148">
        <v>2.263496</v>
      </c>
      <c r="L166" s="57">
        <v>3.3986230000000002</v>
      </c>
      <c r="M166" s="57">
        <v>3.0302359999999999</v>
      </c>
      <c r="N166" s="57">
        <v>6.3653599999999999</v>
      </c>
      <c r="O166" s="57">
        <v>5.3580730000000001</v>
      </c>
      <c r="P166" s="156">
        <v>4.4175800000000001</v>
      </c>
      <c r="Q166" s="117">
        <v>57470</v>
      </c>
      <c r="R166" s="73">
        <v>36542</v>
      </c>
      <c r="S166" s="73">
        <v>44355</v>
      </c>
      <c r="T166" s="73">
        <v>23719</v>
      </c>
      <c r="U166" s="73">
        <v>20070</v>
      </c>
      <c r="V166" s="133">
        <v>31654</v>
      </c>
      <c r="W166" s="165">
        <v>2444458.6970000002</v>
      </c>
      <c r="X166" s="82">
        <v>2633535.3029999998</v>
      </c>
      <c r="Y166" s="83">
        <v>1015112.027</v>
      </c>
      <c r="Z166" s="84">
        <v>1135337.973</v>
      </c>
      <c r="AA166" s="82">
        <v>1390806.7949999999</v>
      </c>
      <c r="AB166" s="82">
        <v>1536737.2050000001</v>
      </c>
      <c r="AC166" s="83">
        <v>333615.43099999998</v>
      </c>
      <c r="AD166" s="84">
        <v>411652.56900000002</v>
      </c>
      <c r="AE166" s="82">
        <v>341573.52600000001</v>
      </c>
      <c r="AF166" s="82">
        <v>407606.47399999999</v>
      </c>
      <c r="AG166" s="83">
        <v>664477.04</v>
      </c>
      <c r="AH166" s="176">
        <v>768618.96</v>
      </c>
      <c r="AI166" s="255"/>
      <c r="AJ166" s="187">
        <v>2535448</v>
      </c>
      <c r="AK166" s="90">
        <v>1086564</v>
      </c>
      <c r="AL166" s="90">
        <v>1448884</v>
      </c>
      <c r="AM166" s="90">
        <v>354687</v>
      </c>
      <c r="AN166" s="90">
        <v>379924</v>
      </c>
      <c r="AO166" s="195">
        <v>714273</v>
      </c>
      <c r="AP166" s="187">
        <v>2420180</v>
      </c>
      <c r="AQ166" s="90">
        <v>941660</v>
      </c>
      <c r="AR166" s="90">
        <v>1478520</v>
      </c>
      <c r="AS166" s="90">
        <v>349389</v>
      </c>
      <c r="AT166" s="90">
        <v>348693</v>
      </c>
      <c r="AU166" s="195">
        <v>780438</v>
      </c>
      <c r="AV166" s="117">
        <v>115268</v>
      </c>
      <c r="AW166" s="73">
        <v>144904</v>
      </c>
      <c r="AX166" s="73">
        <v>-29636</v>
      </c>
      <c r="AY166" s="73">
        <v>5298</v>
      </c>
      <c r="AZ166" s="73">
        <v>31231</v>
      </c>
      <c r="BA166" s="133">
        <v>-66165</v>
      </c>
      <c r="BB166" s="225" t="str">
        <f>CHAR(171)</f>
        <v>«</v>
      </c>
      <c r="BC166" s="65" t="str">
        <f>CHAR(173)</f>
        <v>­</v>
      </c>
      <c r="BD166" s="65" t="str">
        <f t="shared" ref="BD166:BG168" si="37">CHAR(171)</f>
        <v>«</v>
      </c>
      <c r="BE166" s="65" t="str">
        <f t="shared" si="37"/>
        <v>«</v>
      </c>
      <c r="BF166" s="65" t="str">
        <f t="shared" si="37"/>
        <v>«</v>
      </c>
      <c r="BG166" s="232" t="str">
        <f t="shared" si="37"/>
        <v>«</v>
      </c>
    </row>
    <row r="167" spans="1:59" ht="12" customHeight="1" x14ac:dyDescent="0.2">
      <c r="A167" s="5"/>
      <c r="B167" s="6" t="s">
        <v>82</v>
      </c>
      <c r="C167" s="7"/>
      <c r="D167" s="7"/>
      <c r="E167" s="116">
        <v>295678</v>
      </c>
      <c r="F167" s="72">
        <v>91435</v>
      </c>
      <c r="G167" s="72">
        <v>204243</v>
      </c>
      <c r="H167" s="75">
        <v>39207</v>
      </c>
      <c r="I167" s="72">
        <v>42593</v>
      </c>
      <c r="J167" s="132">
        <v>122443</v>
      </c>
      <c r="K167" s="123">
        <v>6.0021750000000003</v>
      </c>
      <c r="L167" s="56">
        <v>8.6001860000000008</v>
      </c>
      <c r="M167" s="56">
        <v>7.7896789999999996</v>
      </c>
      <c r="N167" s="56">
        <v>16.618503</v>
      </c>
      <c r="O167" s="56">
        <v>13.411206</v>
      </c>
      <c r="P167" s="141">
        <v>10.897485</v>
      </c>
      <c r="Q167" s="116">
        <v>17747</v>
      </c>
      <c r="R167" s="72">
        <v>7863</v>
      </c>
      <c r="S167" s="72">
        <v>15909</v>
      </c>
      <c r="T167" s="72">
        <v>6515</v>
      </c>
      <c r="U167" s="72">
        <v>5712</v>
      </c>
      <c r="V167" s="132">
        <v>13343</v>
      </c>
      <c r="W167" s="115">
        <v>266484.00099999999</v>
      </c>
      <c r="X167" s="70">
        <v>324871.99900000001</v>
      </c>
      <c r="Y167" s="77">
        <v>78499.410999999993</v>
      </c>
      <c r="Z167" s="78">
        <v>104370.58900000001</v>
      </c>
      <c r="AA167" s="70">
        <v>178071.25700000001</v>
      </c>
      <c r="AB167" s="70">
        <v>230414.74299999999</v>
      </c>
      <c r="AC167" s="77">
        <v>28488.811000000002</v>
      </c>
      <c r="AD167" s="78">
        <v>49925.188999999998</v>
      </c>
      <c r="AE167" s="70">
        <v>33196.374000000003</v>
      </c>
      <c r="AF167" s="70">
        <v>51989.625999999997</v>
      </c>
      <c r="AG167" s="77">
        <v>100493.423</v>
      </c>
      <c r="AH167" s="174">
        <v>144392.57699999999</v>
      </c>
      <c r="AI167" s="255"/>
      <c r="AJ167" s="186">
        <v>293399</v>
      </c>
      <c r="AK167" s="89">
        <v>90996</v>
      </c>
      <c r="AL167" s="89">
        <v>202403</v>
      </c>
      <c r="AM167" s="92">
        <v>41708</v>
      </c>
      <c r="AN167" s="89">
        <v>41755</v>
      </c>
      <c r="AO167" s="194">
        <v>118940</v>
      </c>
      <c r="AP167" s="186">
        <v>300868</v>
      </c>
      <c r="AQ167" s="89">
        <v>75403</v>
      </c>
      <c r="AR167" s="89">
        <v>225465</v>
      </c>
      <c r="AS167" s="89">
        <v>26002</v>
      </c>
      <c r="AT167" s="92">
        <v>43378</v>
      </c>
      <c r="AU167" s="196">
        <v>156085</v>
      </c>
      <c r="AV167" s="116">
        <v>-7469</v>
      </c>
      <c r="AW167" s="72">
        <v>15593</v>
      </c>
      <c r="AX167" s="72">
        <v>-23062</v>
      </c>
      <c r="AY167" s="72">
        <v>15706</v>
      </c>
      <c r="AZ167" s="72">
        <v>-1623</v>
      </c>
      <c r="BA167" s="132">
        <v>-37145</v>
      </c>
      <c r="BB167" s="224" t="str">
        <f>CHAR(171)</f>
        <v>«</v>
      </c>
      <c r="BC167" s="64" t="str">
        <f>CHAR(171)</f>
        <v>«</v>
      </c>
      <c r="BD167" s="64" t="str">
        <f t="shared" si="37"/>
        <v>«</v>
      </c>
      <c r="BE167" s="64" t="str">
        <f t="shared" si="37"/>
        <v>«</v>
      </c>
      <c r="BF167" s="64" t="str">
        <f t="shared" si="37"/>
        <v>«</v>
      </c>
      <c r="BG167" s="231" t="str">
        <f t="shared" si="37"/>
        <v>«</v>
      </c>
    </row>
    <row r="168" spans="1:59" ht="12" customHeight="1" x14ac:dyDescent="0.2">
      <c r="A168" s="5"/>
      <c r="B168" s="6" t="s">
        <v>83</v>
      </c>
      <c r="C168" s="7"/>
      <c r="D168" s="7"/>
      <c r="E168" s="116">
        <v>2243319</v>
      </c>
      <c r="F168" s="72">
        <v>983790</v>
      </c>
      <c r="G168" s="72">
        <v>1259529</v>
      </c>
      <c r="H168" s="72">
        <v>333427</v>
      </c>
      <c r="I168" s="72">
        <v>331997</v>
      </c>
      <c r="J168" s="132">
        <v>594105</v>
      </c>
      <c r="K168" s="123">
        <v>2.4173529999999999</v>
      </c>
      <c r="L168" s="56">
        <v>3.5978400000000001</v>
      </c>
      <c r="M168" s="56">
        <v>3.2619150000000001</v>
      </c>
      <c r="N168" s="56">
        <v>6.8468499999999999</v>
      </c>
      <c r="O168" s="56">
        <v>5.6955739999999997</v>
      </c>
      <c r="P168" s="141">
        <v>4.7881980000000004</v>
      </c>
      <c r="Q168" s="116">
        <v>54228</v>
      </c>
      <c r="R168" s="72">
        <v>35395</v>
      </c>
      <c r="S168" s="72">
        <v>41084</v>
      </c>
      <c r="T168" s="72">
        <v>22829</v>
      </c>
      <c r="U168" s="72">
        <v>18909</v>
      </c>
      <c r="V168" s="132">
        <v>28446</v>
      </c>
      <c r="W168" s="115">
        <v>2154112.4130000002</v>
      </c>
      <c r="X168" s="70">
        <v>2332525.5869999998</v>
      </c>
      <c r="Y168" s="77">
        <v>925564.91899999999</v>
      </c>
      <c r="Z168" s="78">
        <v>1042015.081</v>
      </c>
      <c r="AA168" s="70">
        <v>1191944.571</v>
      </c>
      <c r="AB168" s="70">
        <v>1327113.429</v>
      </c>
      <c r="AC168" s="77">
        <v>295872.891</v>
      </c>
      <c r="AD168" s="78">
        <v>370981.109</v>
      </c>
      <c r="AE168" s="70">
        <v>300891.47100000002</v>
      </c>
      <c r="AF168" s="70">
        <v>363102.52899999998</v>
      </c>
      <c r="AG168" s="77">
        <v>547309.80799999996</v>
      </c>
      <c r="AH168" s="174">
        <v>640900.19200000004</v>
      </c>
      <c r="AI168" s="255"/>
      <c r="AJ168" s="186">
        <v>2242049</v>
      </c>
      <c r="AK168" s="89">
        <v>995568</v>
      </c>
      <c r="AL168" s="89">
        <v>1246481</v>
      </c>
      <c r="AM168" s="89">
        <v>312979</v>
      </c>
      <c r="AN168" s="89">
        <v>338169</v>
      </c>
      <c r="AO168" s="194">
        <v>595333</v>
      </c>
      <c r="AP168" s="186">
        <v>2119312</v>
      </c>
      <c r="AQ168" s="89">
        <v>866257</v>
      </c>
      <c r="AR168" s="89">
        <v>1253055</v>
      </c>
      <c r="AS168" s="89">
        <v>323387</v>
      </c>
      <c r="AT168" s="89">
        <v>305315</v>
      </c>
      <c r="AU168" s="194">
        <v>624353</v>
      </c>
      <c r="AV168" s="116">
        <v>122737</v>
      </c>
      <c r="AW168" s="72">
        <v>129311</v>
      </c>
      <c r="AX168" s="72">
        <v>-6574</v>
      </c>
      <c r="AY168" s="72">
        <v>-10408</v>
      </c>
      <c r="AZ168" s="72">
        <v>32854</v>
      </c>
      <c r="BA168" s="132">
        <v>-29020</v>
      </c>
      <c r="BB168" s="224" t="str">
        <f>CHAR(171)</f>
        <v>«</v>
      </c>
      <c r="BC168" s="64" t="str">
        <f>CHAR(173)</f>
        <v>­</v>
      </c>
      <c r="BD168" s="64" t="str">
        <f t="shared" si="37"/>
        <v>«</v>
      </c>
      <c r="BE168" s="64" t="str">
        <f t="shared" si="37"/>
        <v>«</v>
      </c>
      <c r="BF168" s="64" t="str">
        <f t="shared" si="37"/>
        <v>«</v>
      </c>
      <c r="BG168" s="231" t="str">
        <f t="shared" si="37"/>
        <v>«</v>
      </c>
    </row>
    <row r="169" spans="1:59" ht="9.75" customHeight="1" x14ac:dyDescent="0.2">
      <c r="A169" s="5"/>
      <c r="B169" s="6"/>
      <c r="C169" s="7"/>
      <c r="D169" s="7"/>
      <c r="E169" s="115"/>
      <c r="F169" s="70"/>
      <c r="G169" s="70"/>
      <c r="H169" s="70"/>
      <c r="I169" s="70"/>
      <c r="J169" s="131"/>
      <c r="K169" s="124"/>
      <c r="L169" s="45"/>
      <c r="M169" s="45"/>
      <c r="N169" s="45"/>
      <c r="O169" s="45"/>
      <c r="P169" s="142"/>
      <c r="Q169" s="115"/>
      <c r="R169" s="70"/>
      <c r="S169" s="70"/>
      <c r="T169" s="70"/>
      <c r="U169" s="70"/>
      <c r="V169" s="131"/>
      <c r="W169" s="115"/>
      <c r="X169" s="70"/>
      <c r="Y169" s="77"/>
      <c r="Z169" s="78"/>
      <c r="AA169" s="70"/>
      <c r="AB169" s="70"/>
      <c r="AC169" s="77"/>
      <c r="AD169" s="78"/>
      <c r="AE169" s="70"/>
      <c r="AF169" s="70"/>
      <c r="AG169" s="77"/>
      <c r="AH169" s="174"/>
      <c r="AI169" s="255"/>
      <c r="AJ169" s="115"/>
      <c r="AK169" s="70"/>
      <c r="AL169" s="70"/>
      <c r="AM169" s="70"/>
      <c r="AN169" s="70"/>
      <c r="AO169" s="131"/>
      <c r="AP169" s="115"/>
      <c r="AQ169" s="70"/>
      <c r="AR169" s="70"/>
      <c r="AS169" s="70"/>
      <c r="AT169" s="70"/>
      <c r="AU169" s="131"/>
      <c r="AV169" s="115"/>
      <c r="AW169" s="70"/>
      <c r="AX169" s="70"/>
      <c r="AY169" s="70"/>
      <c r="AZ169" s="70"/>
      <c r="BA169" s="131"/>
      <c r="BB169" s="223"/>
      <c r="BC169" s="61"/>
      <c r="BD169" s="61"/>
      <c r="BE169" s="61"/>
      <c r="BF169" s="61"/>
      <c r="BG169" s="230"/>
    </row>
    <row r="170" spans="1:59" ht="12" customHeight="1" x14ac:dyDescent="0.2">
      <c r="A170" s="35"/>
      <c r="B170" s="36" t="s">
        <v>84</v>
      </c>
      <c r="C170" s="37"/>
      <c r="D170" s="37"/>
      <c r="E170" s="117">
        <v>2538997</v>
      </c>
      <c r="F170" s="73">
        <v>1075225</v>
      </c>
      <c r="G170" s="73">
        <v>1463772</v>
      </c>
      <c r="H170" s="73">
        <v>372634</v>
      </c>
      <c r="I170" s="73">
        <v>374590</v>
      </c>
      <c r="J170" s="133">
        <v>716548</v>
      </c>
      <c r="K170" s="148">
        <v>2.263496</v>
      </c>
      <c r="L170" s="57">
        <v>3.3986230000000002</v>
      </c>
      <c r="M170" s="57">
        <v>3.0302359999999999</v>
      </c>
      <c r="N170" s="57">
        <v>6.3653599999999999</v>
      </c>
      <c r="O170" s="57">
        <v>5.3580730000000001</v>
      </c>
      <c r="P170" s="156">
        <v>4.4175800000000001</v>
      </c>
      <c r="Q170" s="117">
        <v>57470</v>
      </c>
      <c r="R170" s="73">
        <v>36542</v>
      </c>
      <c r="S170" s="73">
        <v>44355</v>
      </c>
      <c r="T170" s="73">
        <v>23719</v>
      </c>
      <c r="U170" s="73">
        <v>20070</v>
      </c>
      <c r="V170" s="133">
        <v>31654</v>
      </c>
      <c r="W170" s="165">
        <v>2444458.6970000002</v>
      </c>
      <c r="X170" s="82">
        <v>2633535.3029999998</v>
      </c>
      <c r="Y170" s="83">
        <v>1015112.027</v>
      </c>
      <c r="Z170" s="84">
        <v>1135337.973</v>
      </c>
      <c r="AA170" s="82">
        <v>1390806.7949999999</v>
      </c>
      <c r="AB170" s="82">
        <v>1536737.2050000001</v>
      </c>
      <c r="AC170" s="83">
        <v>333615.43099999998</v>
      </c>
      <c r="AD170" s="84">
        <v>411652.56900000002</v>
      </c>
      <c r="AE170" s="82">
        <v>341573.52600000001</v>
      </c>
      <c r="AF170" s="82">
        <v>407606.47399999999</v>
      </c>
      <c r="AG170" s="83">
        <v>664477.04</v>
      </c>
      <c r="AH170" s="176">
        <v>768618.96</v>
      </c>
      <c r="AI170" s="255"/>
      <c r="AJ170" s="187">
        <v>2535448</v>
      </c>
      <c r="AK170" s="90">
        <v>1086564</v>
      </c>
      <c r="AL170" s="90">
        <v>1448884</v>
      </c>
      <c r="AM170" s="90">
        <v>354687</v>
      </c>
      <c r="AN170" s="90">
        <v>379924</v>
      </c>
      <c r="AO170" s="195">
        <v>714273</v>
      </c>
      <c r="AP170" s="187">
        <v>2420180</v>
      </c>
      <c r="AQ170" s="90">
        <v>941660</v>
      </c>
      <c r="AR170" s="90">
        <v>1478520</v>
      </c>
      <c r="AS170" s="90">
        <v>349389</v>
      </c>
      <c r="AT170" s="90">
        <v>348693</v>
      </c>
      <c r="AU170" s="195">
        <v>780438</v>
      </c>
      <c r="AV170" s="117">
        <v>115268</v>
      </c>
      <c r="AW170" s="73">
        <v>144904</v>
      </c>
      <c r="AX170" s="73">
        <v>-29636</v>
      </c>
      <c r="AY170" s="73">
        <v>5298</v>
      </c>
      <c r="AZ170" s="73">
        <v>31231</v>
      </c>
      <c r="BA170" s="133">
        <v>-66165</v>
      </c>
      <c r="BB170" s="225" t="str">
        <f>CHAR(171)</f>
        <v>«</v>
      </c>
      <c r="BC170" s="65" t="str">
        <f>CHAR(173)</f>
        <v>­</v>
      </c>
      <c r="BD170" s="65" t="str">
        <f>CHAR(171)</f>
        <v>«</v>
      </c>
      <c r="BE170" s="65" t="str">
        <f>CHAR(171)</f>
        <v>«</v>
      </c>
      <c r="BF170" s="65" t="str">
        <f>CHAR(171)</f>
        <v>«</v>
      </c>
      <c r="BG170" s="232" t="str">
        <f>CHAR(171)</f>
        <v>«</v>
      </c>
    </row>
    <row r="171" spans="1:59" ht="12" customHeight="1" x14ac:dyDescent="0.2">
      <c r="A171" s="5"/>
      <c r="B171" s="6" t="s">
        <v>85</v>
      </c>
      <c r="C171" s="7"/>
      <c r="D171" s="7"/>
      <c r="E171" s="116">
        <v>389043</v>
      </c>
      <c r="F171" s="72">
        <v>80904</v>
      </c>
      <c r="G171" s="72">
        <v>308139</v>
      </c>
      <c r="H171" s="75">
        <v>47025</v>
      </c>
      <c r="I171" s="72">
        <v>64001</v>
      </c>
      <c r="J171" s="132">
        <v>197113</v>
      </c>
      <c r="K171" s="123">
        <v>5.2035479999999996</v>
      </c>
      <c r="L171" s="56">
        <v>10.487482</v>
      </c>
      <c r="M171" s="56">
        <v>5.9648849999999998</v>
      </c>
      <c r="N171" s="56">
        <v>15.040606</v>
      </c>
      <c r="O171" s="56">
        <v>12.720509</v>
      </c>
      <c r="P171" s="141">
        <v>7.5508430000000004</v>
      </c>
      <c r="Q171" s="116">
        <v>20244</v>
      </c>
      <c r="R171" s="72">
        <v>8484</v>
      </c>
      <c r="S171" s="72">
        <v>18380</v>
      </c>
      <c r="T171" s="72">
        <v>7072</v>
      </c>
      <c r="U171" s="72">
        <v>8141</v>
      </c>
      <c r="V171" s="132">
        <v>14883</v>
      </c>
      <c r="W171" s="115">
        <v>355741.55499999999</v>
      </c>
      <c r="X171" s="70">
        <v>422344.44500000001</v>
      </c>
      <c r="Y171" s="77">
        <v>66946.516000000003</v>
      </c>
      <c r="Z171" s="78">
        <v>94861.483999999997</v>
      </c>
      <c r="AA171" s="70">
        <v>277903.67499999999</v>
      </c>
      <c r="AB171" s="70">
        <v>338374.32500000001</v>
      </c>
      <c r="AC171" s="77">
        <v>35390.17</v>
      </c>
      <c r="AD171" s="78">
        <v>58659.83</v>
      </c>
      <c r="AE171" s="70">
        <v>50608.639000000003</v>
      </c>
      <c r="AF171" s="70">
        <v>77393.361000000004</v>
      </c>
      <c r="AG171" s="77">
        <v>172629.326</v>
      </c>
      <c r="AH171" s="174">
        <v>221596.674</v>
      </c>
      <c r="AI171" s="255"/>
      <c r="AJ171" s="186">
        <v>380971</v>
      </c>
      <c r="AK171" s="89">
        <v>87744</v>
      </c>
      <c r="AL171" s="89">
        <v>293227</v>
      </c>
      <c r="AM171" s="92">
        <v>34765</v>
      </c>
      <c r="AN171" s="89">
        <v>68859</v>
      </c>
      <c r="AO171" s="194">
        <v>189603</v>
      </c>
      <c r="AP171" s="186">
        <v>441816</v>
      </c>
      <c r="AQ171" s="89">
        <v>88365</v>
      </c>
      <c r="AR171" s="89">
        <v>353451</v>
      </c>
      <c r="AS171" s="89">
        <v>54720</v>
      </c>
      <c r="AT171" s="89">
        <v>68505</v>
      </c>
      <c r="AU171" s="194">
        <v>230226</v>
      </c>
      <c r="AV171" s="116">
        <v>-60845</v>
      </c>
      <c r="AW171" s="72">
        <v>-621</v>
      </c>
      <c r="AX171" s="72">
        <v>-60224</v>
      </c>
      <c r="AY171" s="72">
        <v>-19955</v>
      </c>
      <c r="AZ171" s="72">
        <v>354</v>
      </c>
      <c r="BA171" s="132">
        <v>-40623</v>
      </c>
      <c r="BB171" s="224" t="str">
        <f>CHAR(171)</f>
        <v>«</v>
      </c>
      <c r="BC171" s="64" t="str">
        <f>CHAR(171)</f>
        <v>«</v>
      </c>
      <c r="BD171" s="64" t="str">
        <f>CHAR(175)</f>
        <v>¯</v>
      </c>
      <c r="BE171" s="64" t="str">
        <f>CHAR(175)</f>
        <v>¯</v>
      </c>
      <c r="BF171" s="64" t="str">
        <f t="shared" ref="BF171:BG174" si="38">CHAR(171)</f>
        <v>«</v>
      </c>
      <c r="BG171" s="231" t="str">
        <f t="shared" si="38"/>
        <v>«</v>
      </c>
    </row>
    <row r="172" spans="1:59" ht="12" customHeight="1" x14ac:dyDescent="0.2">
      <c r="A172" s="5"/>
      <c r="B172" s="6" t="s">
        <v>86</v>
      </c>
      <c r="C172" s="7"/>
      <c r="D172" s="7"/>
      <c r="E172" s="116">
        <v>553960</v>
      </c>
      <c r="F172" s="72">
        <v>193953</v>
      </c>
      <c r="G172" s="72">
        <v>360007</v>
      </c>
      <c r="H172" s="72">
        <v>73573</v>
      </c>
      <c r="I172" s="72">
        <v>88078</v>
      </c>
      <c r="J172" s="132">
        <v>198356</v>
      </c>
      <c r="K172" s="123">
        <v>4.1147489999999998</v>
      </c>
      <c r="L172" s="56">
        <v>7.1808300000000003</v>
      </c>
      <c r="M172" s="56">
        <v>5.0122010000000001</v>
      </c>
      <c r="N172" s="56">
        <v>11.045959</v>
      </c>
      <c r="O172" s="56">
        <v>8.9097109999999997</v>
      </c>
      <c r="P172" s="141">
        <v>7.0933460000000004</v>
      </c>
      <c r="Q172" s="116">
        <v>22794</v>
      </c>
      <c r="R172" s="72">
        <v>13927</v>
      </c>
      <c r="S172" s="72">
        <v>18044</v>
      </c>
      <c r="T172" s="72">
        <v>8126</v>
      </c>
      <c r="U172" s="72">
        <v>7847</v>
      </c>
      <c r="V172" s="132">
        <v>14070</v>
      </c>
      <c r="W172" s="115">
        <v>516463.766</v>
      </c>
      <c r="X172" s="70">
        <v>591456.23400000005</v>
      </c>
      <c r="Y172" s="77">
        <v>171042.36799999999</v>
      </c>
      <c r="Z172" s="78">
        <v>216863.63200000001</v>
      </c>
      <c r="AA172" s="70">
        <v>330324.16800000001</v>
      </c>
      <c r="AB172" s="70">
        <v>389689.83199999999</v>
      </c>
      <c r="AC172" s="77">
        <v>60204.343000000001</v>
      </c>
      <c r="AD172" s="78">
        <v>86941.657000000007</v>
      </c>
      <c r="AE172" s="70">
        <v>75168.87</v>
      </c>
      <c r="AF172" s="70">
        <v>100987.13</v>
      </c>
      <c r="AG172" s="77">
        <v>175210.72200000001</v>
      </c>
      <c r="AH172" s="174">
        <v>221501.27799999999</v>
      </c>
      <c r="AI172" s="255"/>
      <c r="AJ172" s="186">
        <v>540557</v>
      </c>
      <c r="AK172" s="89">
        <v>187221</v>
      </c>
      <c r="AL172" s="89">
        <v>353336</v>
      </c>
      <c r="AM172" s="89">
        <v>72153</v>
      </c>
      <c r="AN172" s="89">
        <v>87198</v>
      </c>
      <c r="AO172" s="194">
        <v>193985</v>
      </c>
      <c r="AP172" s="186">
        <v>577855</v>
      </c>
      <c r="AQ172" s="89">
        <v>179437</v>
      </c>
      <c r="AR172" s="89">
        <v>398418</v>
      </c>
      <c r="AS172" s="89">
        <v>70184</v>
      </c>
      <c r="AT172" s="89">
        <v>100287</v>
      </c>
      <c r="AU172" s="194">
        <v>227947</v>
      </c>
      <c r="AV172" s="116">
        <v>-37298</v>
      </c>
      <c r="AW172" s="72">
        <v>7784</v>
      </c>
      <c r="AX172" s="72">
        <v>-45082</v>
      </c>
      <c r="AY172" s="72">
        <v>1969</v>
      </c>
      <c r="AZ172" s="72">
        <v>-13089</v>
      </c>
      <c r="BA172" s="132">
        <v>-33962</v>
      </c>
      <c r="BB172" s="224" t="str">
        <f>CHAR(171)</f>
        <v>«</v>
      </c>
      <c r="BC172" s="64" t="str">
        <f>CHAR(171)</f>
        <v>«</v>
      </c>
      <c r="BD172" s="64" t="str">
        <f t="shared" ref="BD172:BE174" si="39">CHAR(171)</f>
        <v>«</v>
      </c>
      <c r="BE172" s="64" t="str">
        <f t="shared" si="39"/>
        <v>«</v>
      </c>
      <c r="BF172" s="64" t="str">
        <f t="shared" si="38"/>
        <v>«</v>
      </c>
      <c r="BG172" s="231" t="str">
        <f t="shared" si="38"/>
        <v>«</v>
      </c>
    </row>
    <row r="173" spans="1:59" ht="12" customHeight="1" x14ac:dyDescent="0.2">
      <c r="A173" s="5"/>
      <c r="B173" s="6" t="s">
        <v>87</v>
      </c>
      <c r="C173" s="7"/>
      <c r="D173" s="7"/>
      <c r="E173" s="116">
        <v>878622</v>
      </c>
      <c r="F173" s="72">
        <v>367247</v>
      </c>
      <c r="G173" s="72">
        <v>511375</v>
      </c>
      <c r="H173" s="72">
        <v>146740</v>
      </c>
      <c r="I173" s="72">
        <v>135862</v>
      </c>
      <c r="J173" s="132">
        <v>228773</v>
      </c>
      <c r="K173" s="123">
        <v>3.326349</v>
      </c>
      <c r="L173" s="56">
        <v>4.8466959999999997</v>
      </c>
      <c r="M173" s="56">
        <v>4.5330120000000003</v>
      </c>
      <c r="N173" s="56">
        <v>9.9597529999999992</v>
      </c>
      <c r="O173" s="56">
        <v>8.5376100000000008</v>
      </c>
      <c r="P173" s="141">
        <v>6.0125520000000003</v>
      </c>
      <c r="Q173" s="116">
        <v>29226</v>
      </c>
      <c r="R173" s="72">
        <v>17799</v>
      </c>
      <c r="S173" s="72">
        <v>23180</v>
      </c>
      <c r="T173" s="72">
        <v>14614</v>
      </c>
      <c r="U173" s="72">
        <v>11599</v>
      </c>
      <c r="V173" s="132">
        <v>13755</v>
      </c>
      <c r="W173" s="115">
        <v>830545.17099999997</v>
      </c>
      <c r="X173" s="70">
        <v>926698.82900000003</v>
      </c>
      <c r="Y173" s="77">
        <v>337967.07799999998</v>
      </c>
      <c r="Z173" s="78">
        <v>396526.92200000002</v>
      </c>
      <c r="AA173" s="70">
        <v>473242.761</v>
      </c>
      <c r="AB173" s="70">
        <v>549507.23899999994</v>
      </c>
      <c r="AC173" s="77">
        <v>122698.42200000001</v>
      </c>
      <c r="AD173" s="78">
        <v>170781.57800000001</v>
      </c>
      <c r="AE173" s="70">
        <v>116781.039</v>
      </c>
      <c r="AF173" s="70">
        <v>154942.96100000001</v>
      </c>
      <c r="AG173" s="77">
        <v>206145.86799999999</v>
      </c>
      <c r="AH173" s="174">
        <v>251400.13200000001</v>
      </c>
      <c r="AI173" s="255"/>
      <c r="AJ173" s="186">
        <v>881082</v>
      </c>
      <c r="AK173" s="89">
        <v>363630</v>
      </c>
      <c r="AL173" s="89">
        <v>517452</v>
      </c>
      <c r="AM173" s="89">
        <v>142672</v>
      </c>
      <c r="AN173" s="89">
        <v>137794</v>
      </c>
      <c r="AO173" s="194">
        <v>236986</v>
      </c>
      <c r="AP173" s="186">
        <v>799504</v>
      </c>
      <c r="AQ173" s="89">
        <v>321086</v>
      </c>
      <c r="AR173" s="89">
        <v>478418</v>
      </c>
      <c r="AS173" s="89">
        <v>128668</v>
      </c>
      <c r="AT173" s="89">
        <v>113554</v>
      </c>
      <c r="AU173" s="194">
        <v>236196</v>
      </c>
      <c r="AV173" s="116">
        <v>81578</v>
      </c>
      <c r="AW173" s="72">
        <v>42544</v>
      </c>
      <c r="AX173" s="72">
        <v>39034</v>
      </c>
      <c r="AY173" s="72">
        <v>14004</v>
      </c>
      <c r="AZ173" s="72">
        <v>24240</v>
      </c>
      <c r="BA173" s="132">
        <v>790</v>
      </c>
      <c r="BB173" s="224" t="str">
        <f>CHAR(171)</f>
        <v>«</v>
      </c>
      <c r="BC173" s="64" t="str">
        <f>CHAR(171)</f>
        <v>«</v>
      </c>
      <c r="BD173" s="64" t="str">
        <f t="shared" si="39"/>
        <v>«</v>
      </c>
      <c r="BE173" s="64" t="str">
        <f t="shared" si="39"/>
        <v>«</v>
      </c>
      <c r="BF173" s="64" t="str">
        <f t="shared" si="38"/>
        <v>«</v>
      </c>
      <c r="BG173" s="231" t="str">
        <f t="shared" si="38"/>
        <v>«</v>
      </c>
    </row>
    <row r="174" spans="1:59" ht="12" customHeight="1" x14ac:dyDescent="0.2">
      <c r="A174" s="5"/>
      <c r="B174" s="6" t="s">
        <v>88</v>
      </c>
      <c r="C174" s="7"/>
      <c r="D174" s="7"/>
      <c r="E174" s="116">
        <v>715779</v>
      </c>
      <c r="F174" s="72">
        <v>432508</v>
      </c>
      <c r="G174" s="72">
        <v>283271</v>
      </c>
      <c r="H174" s="72">
        <v>105296</v>
      </c>
      <c r="I174" s="72">
        <v>86260</v>
      </c>
      <c r="J174" s="132">
        <v>91715</v>
      </c>
      <c r="K174" s="123">
        <v>3.7546680000000001</v>
      </c>
      <c r="L174" s="56">
        <v>5.2332539999999996</v>
      </c>
      <c r="M174" s="56">
        <v>5.1152829999999998</v>
      </c>
      <c r="N174" s="56">
        <v>8.6826380000000007</v>
      </c>
      <c r="O174" s="56">
        <v>9.4568980000000007</v>
      </c>
      <c r="P174" s="141">
        <v>8.4339630000000003</v>
      </c>
      <c r="Q174" s="116">
        <v>26875</v>
      </c>
      <c r="R174" s="72">
        <v>22634</v>
      </c>
      <c r="S174" s="72">
        <v>14490</v>
      </c>
      <c r="T174" s="72">
        <v>9142</v>
      </c>
      <c r="U174" s="72">
        <v>8157</v>
      </c>
      <c r="V174" s="132">
        <v>7735</v>
      </c>
      <c r="W174" s="115">
        <v>671569.42</v>
      </c>
      <c r="X174" s="70">
        <v>759988.58</v>
      </c>
      <c r="Y174" s="77">
        <v>395274.67</v>
      </c>
      <c r="Z174" s="78">
        <v>469741.33</v>
      </c>
      <c r="AA174" s="70">
        <v>259434.76500000001</v>
      </c>
      <c r="AB174" s="70">
        <v>307107.23499999999</v>
      </c>
      <c r="AC174" s="77">
        <v>90256.635999999999</v>
      </c>
      <c r="AD174" s="78">
        <v>120335.364</v>
      </c>
      <c r="AE174" s="70">
        <v>72840.879000000001</v>
      </c>
      <c r="AF174" s="70">
        <v>99679.120999999999</v>
      </c>
      <c r="AG174" s="77">
        <v>78990.581999999995</v>
      </c>
      <c r="AH174" s="174">
        <v>104439.41800000001</v>
      </c>
      <c r="AI174" s="255"/>
      <c r="AJ174" s="186">
        <v>731314</v>
      </c>
      <c r="AK174" s="89">
        <v>447199</v>
      </c>
      <c r="AL174" s="89">
        <v>284115</v>
      </c>
      <c r="AM174" s="89">
        <v>105097</v>
      </c>
      <c r="AN174" s="89">
        <v>86073</v>
      </c>
      <c r="AO174" s="194">
        <v>92945</v>
      </c>
      <c r="AP174" s="186">
        <v>599426</v>
      </c>
      <c r="AQ174" s="89">
        <v>352772</v>
      </c>
      <c r="AR174" s="89">
        <v>246654</v>
      </c>
      <c r="AS174" s="89">
        <v>94922</v>
      </c>
      <c r="AT174" s="89">
        <v>66347</v>
      </c>
      <c r="AU174" s="194">
        <v>85385</v>
      </c>
      <c r="AV174" s="116">
        <v>131888</v>
      </c>
      <c r="AW174" s="72">
        <v>94427</v>
      </c>
      <c r="AX174" s="72">
        <v>37461</v>
      </c>
      <c r="AY174" s="72">
        <v>10175</v>
      </c>
      <c r="AZ174" s="72">
        <v>19726</v>
      </c>
      <c r="BA174" s="132">
        <v>7560</v>
      </c>
      <c r="BB174" s="224" t="str">
        <f>CHAR(173)</f>
        <v>­</v>
      </c>
      <c r="BC174" s="64" t="str">
        <f>CHAR(173)</f>
        <v>­</v>
      </c>
      <c r="BD174" s="64" t="str">
        <f t="shared" si="39"/>
        <v>«</v>
      </c>
      <c r="BE174" s="64" t="str">
        <f t="shared" si="39"/>
        <v>«</v>
      </c>
      <c r="BF174" s="64" t="str">
        <f t="shared" si="38"/>
        <v>«</v>
      </c>
      <c r="BG174" s="231" t="str">
        <f t="shared" si="38"/>
        <v>«</v>
      </c>
    </row>
    <row r="175" spans="1:59" ht="12" customHeight="1" x14ac:dyDescent="0.2">
      <c r="A175" s="5"/>
      <c r="B175" s="6" t="s">
        <v>14</v>
      </c>
      <c r="C175" s="7"/>
      <c r="D175" s="7"/>
      <c r="E175" s="115">
        <v>1593</v>
      </c>
      <c r="F175" s="70">
        <v>613</v>
      </c>
      <c r="G175" s="70">
        <v>980</v>
      </c>
      <c r="H175" s="70">
        <v>0</v>
      </c>
      <c r="I175" s="70">
        <v>389</v>
      </c>
      <c r="J175" s="131">
        <v>591</v>
      </c>
      <c r="K175" s="124">
        <v>0</v>
      </c>
      <c r="L175" s="45">
        <v>0</v>
      </c>
      <c r="M175" s="45">
        <v>0</v>
      </c>
      <c r="N175" s="45">
        <v>0</v>
      </c>
      <c r="O175" s="45">
        <v>0</v>
      </c>
      <c r="P175" s="142">
        <v>0</v>
      </c>
      <c r="Q175" s="115">
        <v>0</v>
      </c>
      <c r="R175" s="70">
        <v>0</v>
      </c>
      <c r="S175" s="70">
        <v>0</v>
      </c>
      <c r="T175" s="70">
        <v>0</v>
      </c>
      <c r="U175" s="70">
        <v>0</v>
      </c>
      <c r="V175" s="131">
        <v>0</v>
      </c>
      <c r="W175" s="115">
        <v>0</v>
      </c>
      <c r="X175" s="70">
        <v>0</v>
      </c>
      <c r="Y175" s="77">
        <v>0</v>
      </c>
      <c r="Z175" s="78">
        <v>0</v>
      </c>
      <c r="AA175" s="70">
        <v>0</v>
      </c>
      <c r="AB175" s="70">
        <v>0</v>
      </c>
      <c r="AC175" s="77">
        <v>0</v>
      </c>
      <c r="AD175" s="78">
        <v>0</v>
      </c>
      <c r="AE175" s="70">
        <v>0</v>
      </c>
      <c r="AF175" s="70">
        <v>0</v>
      </c>
      <c r="AG175" s="77">
        <v>0</v>
      </c>
      <c r="AH175" s="174">
        <v>0</v>
      </c>
      <c r="AI175" s="255"/>
      <c r="AJ175" s="115">
        <v>1524</v>
      </c>
      <c r="AK175" s="70">
        <v>770</v>
      </c>
      <c r="AL175" s="70">
        <v>754</v>
      </c>
      <c r="AM175" s="70">
        <v>0</v>
      </c>
      <c r="AN175" s="70">
        <v>0</v>
      </c>
      <c r="AO175" s="131">
        <v>754</v>
      </c>
      <c r="AP175" s="115">
        <v>1579</v>
      </c>
      <c r="AQ175" s="70">
        <v>0</v>
      </c>
      <c r="AR175" s="70">
        <v>1579</v>
      </c>
      <c r="AS175" s="70">
        <v>895</v>
      </c>
      <c r="AT175" s="70">
        <v>0</v>
      </c>
      <c r="AU175" s="131">
        <v>684</v>
      </c>
      <c r="AV175" s="115">
        <v>-55</v>
      </c>
      <c r="AW175" s="70">
        <v>770</v>
      </c>
      <c r="AX175" s="70">
        <v>-825</v>
      </c>
      <c r="AY175" s="70">
        <v>-895</v>
      </c>
      <c r="AZ175" s="70">
        <v>0</v>
      </c>
      <c r="BA175" s="131">
        <v>70</v>
      </c>
      <c r="BB175" s="223"/>
      <c r="BC175" s="61"/>
      <c r="BD175" s="61"/>
      <c r="BE175" s="61"/>
      <c r="BF175" s="61"/>
      <c r="BG175" s="230"/>
    </row>
    <row r="176" spans="1:59" ht="9.75" customHeight="1" x14ac:dyDescent="0.2">
      <c r="A176" s="5"/>
      <c r="B176" s="6"/>
      <c r="C176" s="7"/>
      <c r="D176" s="7"/>
      <c r="E176" s="115"/>
      <c r="F176" s="70"/>
      <c r="G176" s="70"/>
      <c r="H176" s="70"/>
      <c r="I176" s="70"/>
      <c r="J176" s="131"/>
      <c r="K176" s="124"/>
      <c r="L176" s="45"/>
      <c r="M176" s="45"/>
      <c r="N176" s="45"/>
      <c r="O176" s="45"/>
      <c r="P176" s="142"/>
      <c r="Q176" s="115"/>
      <c r="R176" s="70"/>
      <c r="S176" s="70"/>
      <c r="T176" s="70"/>
      <c r="U176" s="70"/>
      <c r="V176" s="131"/>
      <c r="W176" s="115"/>
      <c r="X176" s="70"/>
      <c r="Y176" s="77"/>
      <c r="Z176" s="78"/>
      <c r="AA176" s="70"/>
      <c r="AB176" s="70"/>
      <c r="AC176" s="77"/>
      <c r="AD176" s="78"/>
      <c r="AE176" s="70"/>
      <c r="AF176" s="70"/>
      <c r="AG176" s="77"/>
      <c r="AH176" s="174"/>
      <c r="AI176" s="255"/>
      <c r="AJ176" s="115"/>
      <c r="AK176" s="70"/>
      <c r="AL176" s="70"/>
      <c r="AM176" s="70"/>
      <c r="AN176" s="70"/>
      <c r="AO176" s="131"/>
      <c r="AP176" s="115"/>
      <c r="AQ176" s="70"/>
      <c r="AR176" s="70"/>
      <c r="AS176" s="70"/>
      <c r="AT176" s="70"/>
      <c r="AU176" s="131"/>
      <c r="AV176" s="115"/>
      <c r="AW176" s="70"/>
      <c r="AX176" s="70"/>
      <c r="AY176" s="70"/>
      <c r="AZ176" s="70"/>
      <c r="BA176" s="131"/>
      <c r="BB176" s="223"/>
      <c r="BC176" s="61"/>
      <c r="BD176" s="61"/>
      <c r="BE176" s="61"/>
      <c r="BF176" s="61"/>
      <c r="BG176" s="230"/>
    </row>
    <row r="177" spans="1:59" ht="12" customHeight="1" x14ac:dyDescent="0.2">
      <c r="A177" s="35"/>
      <c r="B177" s="36" t="s">
        <v>89</v>
      </c>
      <c r="C177" s="37"/>
      <c r="D177" s="37"/>
      <c r="E177" s="117">
        <v>2538997</v>
      </c>
      <c r="F177" s="73">
        <v>1075225</v>
      </c>
      <c r="G177" s="73">
        <v>1463772</v>
      </c>
      <c r="H177" s="73">
        <v>372634</v>
      </c>
      <c r="I177" s="73">
        <v>374590</v>
      </c>
      <c r="J177" s="133">
        <v>716548</v>
      </c>
      <c r="K177" s="148">
        <v>2.263496</v>
      </c>
      <c r="L177" s="57">
        <v>3.3986230000000002</v>
      </c>
      <c r="M177" s="57">
        <v>3.0302359999999999</v>
      </c>
      <c r="N177" s="57">
        <v>6.3653599999999999</v>
      </c>
      <c r="O177" s="57">
        <v>5.3580730000000001</v>
      </c>
      <c r="P177" s="156">
        <v>4.4175800000000001</v>
      </c>
      <c r="Q177" s="117">
        <v>57470</v>
      </c>
      <c r="R177" s="73">
        <v>36542</v>
      </c>
      <c r="S177" s="73">
        <v>44355</v>
      </c>
      <c r="T177" s="73">
        <v>23719</v>
      </c>
      <c r="U177" s="73">
        <v>20070</v>
      </c>
      <c r="V177" s="133">
        <v>31654</v>
      </c>
      <c r="W177" s="165">
        <v>2444458.6970000002</v>
      </c>
      <c r="X177" s="82">
        <v>2633535.3029999998</v>
      </c>
      <c r="Y177" s="83">
        <v>1015112.027</v>
      </c>
      <c r="Z177" s="84">
        <v>1135337.973</v>
      </c>
      <c r="AA177" s="82">
        <v>1390806.7949999999</v>
      </c>
      <c r="AB177" s="82">
        <v>1536737.2050000001</v>
      </c>
      <c r="AC177" s="83">
        <v>333615.43099999998</v>
      </c>
      <c r="AD177" s="84">
        <v>411652.56900000002</v>
      </c>
      <c r="AE177" s="82">
        <v>341573.52600000001</v>
      </c>
      <c r="AF177" s="82">
        <v>407606.47399999999</v>
      </c>
      <c r="AG177" s="83">
        <v>664477.04</v>
      </c>
      <c r="AH177" s="176">
        <v>768618.96</v>
      </c>
      <c r="AI177" s="255"/>
      <c r="AJ177" s="187">
        <v>2535448</v>
      </c>
      <c r="AK177" s="90">
        <v>1086564</v>
      </c>
      <c r="AL177" s="90">
        <v>1448884</v>
      </c>
      <c r="AM177" s="90">
        <v>354687</v>
      </c>
      <c r="AN177" s="90">
        <v>379924</v>
      </c>
      <c r="AO177" s="195">
        <v>714273</v>
      </c>
      <c r="AP177" s="187">
        <v>2420180</v>
      </c>
      <c r="AQ177" s="90">
        <v>941660</v>
      </c>
      <c r="AR177" s="90">
        <v>1478520</v>
      </c>
      <c r="AS177" s="90">
        <v>349389</v>
      </c>
      <c r="AT177" s="90">
        <v>348693</v>
      </c>
      <c r="AU177" s="195">
        <v>780438</v>
      </c>
      <c r="AV177" s="117">
        <v>115268</v>
      </c>
      <c r="AW177" s="73">
        <v>144904</v>
      </c>
      <c r="AX177" s="73">
        <v>-29636</v>
      </c>
      <c r="AY177" s="73">
        <v>5298</v>
      </c>
      <c r="AZ177" s="73">
        <v>31231</v>
      </c>
      <c r="BA177" s="133">
        <v>-66165</v>
      </c>
      <c r="BB177" s="225" t="str">
        <f t="shared" ref="BB177:BB183" si="40">CHAR(171)</f>
        <v>«</v>
      </c>
      <c r="BC177" s="65" t="str">
        <f>CHAR(173)</f>
        <v>­</v>
      </c>
      <c r="BD177" s="65" t="str">
        <f t="shared" ref="BD177:BG183" si="41">CHAR(171)</f>
        <v>«</v>
      </c>
      <c r="BE177" s="65" t="str">
        <f t="shared" si="41"/>
        <v>«</v>
      </c>
      <c r="BF177" s="65" t="str">
        <f t="shared" si="41"/>
        <v>«</v>
      </c>
      <c r="BG177" s="232" t="str">
        <f t="shared" si="41"/>
        <v>«</v>
      </c>
    </row>
    <row r="178" spans="1:59" ht="12" customHeight="1" x14ac:dyDescent="0.2">
      <c r="A178" s="5"/>
      <c r="B178" s="6" t="s">
        <v>9</v>
      </c>
      <c r="C178" s="7"/>
      <c r="D178" s="7"/>
      <c r="E178" s="116">
        <v>1303738</v>
      </c>
      <c r="F178" s="72">
        <v>496209</v>
      </c>
      <c r="G178" s="72">
        <v>807529</v>
      </c>
      <c r="H178" s="72">
        <v>199780</v>
      </c>
      <c r="I178" s="72">
        <v>213911</v>
      </c>
      <c r="J178" s="132">
        <v>393838</v>
      </c>
      <c r="K178" s="123">
        <v>2.8195899999999998</v>
      </c>
      <c r="L178" s="56">
        <v>4.3265070000000003</v>
      </c>
      <c r="M178" s="56">
        <v>3.6951809999999998</v>
      </c>
      <c r="N178" s="56">
        <v>7.9405299999999999</v>
      </c>
      <c r="O178" s="56">
        <v>6.670115</v>
      </c>
      <c r="P178" s="141">
        <v>5.2967969999999998</v>
      </c>
      <c r="Q178" s="116">
        <v>36760</v>
      </c>
      <c r="R178" s="72">
        <v>21468</v>
      </c>
      <c r="S178" s="72">
        <v>29839</v>
      </c>
      <c r="T178" s="72">
        <v>15863</v>
      </c>
      <c r="U178" s="72">
        <v>14268</v>
      </c>
      <c r="V178" s="132">
        <v>20860</v>
      </c>
      <c r="W178" s="115">
        <v>1243267.6869999999</v>
      </c>
      <c r="X178" s="70">
        <v>1364208.3130000001</v>
      </c>
      <c r="Y178" s="77">
        <v>460893.28700000001</v>
      </c>
      <c r="Z178" s="78">
        <v>531524.71299999999</v>
      </c>
      <c r="AA178" s="70">
        <v>758442.75800000003</v>
      </c>
      <c r="AB178" s="70">
        <v>856615.24199999997</v>
      </c>
      <c r="AC178" s="77">
        <v>173684.391</v>
      </c>
      <c r="AD178" s="78">
        <v>225875.609</v>
      </c>
      <c r="AE178" s="70">
        <v>190439.96</v>
      </c>
      <c r="AF178" s="70">
        <v>237382.04</v>
      </c>
      <c r="AG178" s="77">
        <v>359521.98800000001</v>
      </c>
      <c r="AH178" s="174">
        <v>428154.01199999999</v>
      </c>
      <c r="AI178" s="255"/>
      <c r="AJ178" s="186">
        <v>1287215</v>
      </c>
      <c r="AK178" s="89">
        <v>498651</v>
      </c>
      <c r="AL178" s="89">
        <v>788564</v>
      </c>
      <c r="AM178" s="89">
        <v>178468</v>
      </c>
      <c r="AN178" s="89">
        <v>212929</v>
      </c>
      <c r="AO178" s="194">
        <v>397167</v>
      </c>
      <c r="AP178" s="186">
        <v>1223820</v>
      </c>
      <c r="AQ178" s="89">
        <v>439242</v>
      </c>
      <c r="AR178" s="89">
        <v>784578</v>
      </c>
      <c r="AS178" s="89">
        <v>174638</v>
      </c>
      <c r="AT178" s="89">
        <v>204104</v>
      </c>
      <c r="AU178" s="194">
        <v>405836</v>
      </c>
      <c r="AV178" s="116">
        <v>63395</v>
      </c>
      <c r="AW178" s="72">
        <v>59409</v>
      </c>
      <c r="AX178" s="72">
        <v>3986</v>
      </c>
      <c r="AY178" s="72">
        <v>3830</v>
      </c>
      <c r="AZ178" s="72">
        <v>8825</v>
      </c>
      <c r="BA178" s="132">
        <v>-8669</v>
      </c>
      <c r="BB178" s="224" t="str">
        <f t="shared" si="40"/>
        <v>«</v>
      </c>
      <c r="BC178" s="64" t="str">
        <f>CHAR(171)</f>
        <v>«</v>
      </c>
      <c r="BD178" s="64" t="str">
        <f t="shared" si="41"/>
        <v>«</v>
      </c>
      <c r="BE178" s="64" t="str">
        <f t="shared" si="41"/>
        <v>«</v>
      </c>
      <c r="BF178" s="64" t="str">
        <f t="shared" si="41"/>
        <v>«</v>
      </c>
      <c r="BG178" s="231" t="str">
        <f t="shared" si="41"/>
        <v>«</v>
      </c>
    </row>
    <row r="179" spans="1:59" ht="12" customHeight="1" x14ac:dyDescent="0.2">
      <c r="A179" s="5"/>
      <c r="B179" s="6"/>
      <c r="C179" s="7" t="s">
        <v>10</v>
      </c>
      <c r="D179" s="7"/>
      <c r="E179" s="116">
        <v>1110873</v>
      </c>
      <c r="F179" s="72">
        <v>389114</v>
      </c>
      <c r="G179" s="72">
        <v>721759</v>
      </c>
      <c r="H179" s="72">
        <v>164284</v>
      </c>
      <c r="I179" s="72">
        <v>190529</v>
      </c>
      <c r="J179" s="132">
        <v>366946</v>
      </c>
      <c r="K179" s="123">
        <v>3.0058280000000002</v>
      </c>
      <c r="L179" s="56">
        <v>4.602474</v>
      </c>
      <c r="M179" s="56">
        <v>3.9046310000000002</v>
      </c>
      <c r="N179" s="56">
        <v>9.0833849999999998</v>
      </c>
      <c r="O179" s="56">
        <v>7.1300530000000002</v>
      </c>
      <c r="P179" s="141">
        <v>5.3610699999999998</v>
      </c>
      <c r="Q179" s="116">
        <v>33390</v>
      </c>
      <c r="R179" s="72">
        <v>17908</v>
      </c>
      <c r="S179" s="72">
        <v>28182</v>
      </c>
      <c r="T179" s="72">
        <v>14922</v>
      </c>
      <c r="U179" s="72">
        <v>13584</v>
      </c>
      <c r="V179" s="132">
        <v>19672</v>
      </c>
      <c r="W179" s="115">
        <v>1055944.9240000001</v>
      </c>
      <c r="X179" s="70">
        <v>1165801.0759999999</v>
      </c>
      <c r="Y179" s="77">
        <v>359653.908</v>
      </c>
      <c r="Z179" s="78">
        <v>418574.092</v>
      </c>
      <c r="AA179" s="70">
        <v>675399.57299999997</v>
      </c>
      <c r="AB179" s="70">
        <v>768118.42700000003</v>
      </c>
      <c r="AC179" s="77">
        <v>139736.40700000001</v>
      </c>
      <c r="AD179" s="78">
        <v>188831.59299999999</v>
      </c>
      <c r="AE179" s="70">
        <v>168181.973</v>
      </c>
      <c r="AF179" s="70">
        <v>212876.027</v>
      </c>
      <c r="AG179" s="77">
        <v>334585.18099999998</v>
      </c>
      <c r="AH179" s="174">
        <v>399306.81900000002</v>
      </c>
      <c r="AI179" s="255"/>
      <c r="AJ179" s="186">
        <v>1090817</v>
      </c>
      <c r="AK179" s="89">
        <v>388157</v>
      </c>
      <c r="AL179" s="89">
        <v>702660</v>
      </c>
      <c r="AM179" s="89">
        <v>146611</v>
      </c>
      <c r="AN179" s="89">
        <v>189313</v>
      </c>
      <c r="AO179" s="194">
        <v>366736</v>
      </c>
      <c r="AP179" s="186">
        <v>1048240</v>
      </c>
      <c r="AQ179" s="89">
        <v>358034</v>
      </c>
      <c r="AR179" s="89">
        <v>690206</v>
      </c>
      <c r="AS179" s="89">
        <v>150749</v>
      </c>
      <c r="AT179" s="89">
        <v>172711</v>
      </c>
      <c r="AU179" s="194">
        <v>366746</v>
      </c>
      <c r="AV179" s="116">
        <v>42577</v>
      </c>
      <c r="AW179" s="72">
        <v>30123</v>
      </c>
      <c r="AX179" s="72">
        <v>12454</v>
      </c>
      <c r="AY179" s="72">
        <v>-4138</v>
      </c>
      <c r="AZ179" s="72">
        <v>16602</v>
      </c>
      <c r="BA179" s="132">
        <v>-10</v>
      </c>
      <c r="BB179" s="224" t="str">
        <f t="shared" si="40"/>
        <v>«</v>
      </c>
      <c r="BC179" s="64" t="str">
        <f>CHAR(171)</f>
        <v>«</v>
      </c>
      <c r="BD179" s="64" t="str">
        <f t="shared" si="41"/>
        <v>«</v>
      </c>
      <c r="BE179" s="64" t="str">
        <f t="shared" si="41"/>
        <v>«</v>
      </c>
      <c r="BF179" s="64" t="str">
        <f t="shared" si="41"/>
        <v>«</v>
      </c>
      <c r="BG179" s="231" t="str">
        <f t="shared" si="41"/>
        <v>«</v>
      </c>
    </row>
    <row r="180" spans="1:59" ht="12" customHeight="1" x14ac:dyDescent="0.2">
      <c r="A180" s="5"/>
      <c r="B180" s="6"/>
      <c r="C180" s="7" t="s">
        <v>90</v>
      </c>
      <c r="D180" s="7"/>
      <c r="E180" s="116">
        <v>192865</v>
      </c>
      <c r="F180" s="72">
        <v>107095</v>
      </c>
      <c r="G180" s="72">
        <v>85770</v>
      </c>
      <c r="H180" s="75">
        <v>35496</v>
      </c>
      <c r="I180" s="75">
        <v>23382</v>
      </c>
      <c r="J180" s="135">
        <v>26892</v>
      </c>
      <c r="K180" s="123">
        <v>7.8626610000000001</v>
      </c>
      <c r="L180" s="56">
        <v>10.881062</v>
      </c>
      <c r="M180" s="56">
        <v>11.313675</v>
      </c>
      <c r="N180" s="56">
        <v>16.404720999999999</v>
      </c>
      <c r="O180" s="56">
        <v>15.261568</v>
      </c>
      <c r="P180" s="141">
        <v>25.634215999999999</v>
      </c>
      <c r="Q180" s="116">
        <v>15164</v>
      </c>
      <c r="R180" s="72">
        <v>11653</v>
      </c>
      <c r="S180" s="72">
        <v>9703</v>
      </c>
      <c r="T180" s="72">
        <v>5823</v>
      </c>
      <c r="U180" s="72">
        <v>3568</v>
      </c>
      <c r="V180" s="132">
        <v>6893</v>
      </c>
      <c r="W180" s="115">
        <v>167919.69</v>
      </c>
      <c r="X180" s="70">
        <v>217810.31</v>
      </c>
      <c r="Y180" s="77">
        <v>87925.695000000007</v>
      </c>
      <c r="Z180" s="78">
        <v>126264.30499999999</v>
      </c>
      <c r="AA180" s="70">
        <v>69807.350000000006</v>
      </c>
      <c r="AB180" s="70">
        <v>101732.65</v>
      </c>
      <c r="AC180" s="77">
        <v>25917.132000000001</v>
      </c>
      <c r="AD180" s="78">
        <v>45074.868000000002</v>
      </c>
      <c r="AE180" s="70">
        <v>17511.883000000002</v>
      </c>
      <c r="AF180" s="70">
        <v>29252.116999999998</v>
      </c>
      <c r="AG180" s="77">
        <v>15552.103999999999</v>
      </c>
      <c r="AH180" s="174">
        <v>38231.896000000001</v>
      </c>
      <c r="AI180" s="255"/>
      <c r="AJ180" s="186">
        <v>196398</v>
      </c>
      <c r="AK180" s="89">
        <v>110494</v>
      </c>
      <c r="AL180" s="89">
        <v>85904</v>
      </c>
      <c r="AM180" s="92">
        <v>31857</v>
      </c>
      <c r="AN180" s="92">
        <v>23616</v>
      </c>
      <c r="AO180" s="196">
        <v>30431</v>
      </c>
      <c r="AP180" s="186">
        <v>175580</v>
      </c>
      <c r="AQ180" s="89">
        <v>81208</v>
      </c>
      <c r="AR180" s="89">
        <v>94372</v>
      </c>
      <c r="AS180" s="92">
        <v>23889</v>
      </c>
      <c r="AT180" s="92">
        <v>31393</v>
      </c>
      <c r="AU180" s="196">
        <v>39090</v>
      </c>
      <c r="AV180" s="116">
        <v>20818</v>
      </c>
      <c r="AW180" s="72">
        <v>29286</v>
      </c>
      <c r="AX180" s="72">
        <v>-8468</v>
      </c>
      <c r="AY180" s="72">
        <v>7968</v>
      </c>
      <c r="AZ180" s="72">
        <v>-7777</v>
      </c>
      <c r="BA180" s="132">
        <v>-8659</v>
      </c>
      <c r="BB180" s="224" t="str">
        <f t="shared" si="40"/>
        <v>«</v>
      </c>
      <c r="BC180" s="64" t="str">
        <f>CHAR(171)</f>
        <v>«</v>
      </c>
      <c r="BD180" s="64" t="str">
        <f t="shared" si="41"/>
        <v>«</v>
      </c>
      <c r="BE180" s="64" t="str">
        <f t="shared" si="41"/>
        <v>«</v>
      </c>
      <c r="BF180" s="64" t="str">
        <f t="shared" si="41"/>
        <v>«</v>
      </c>
      <c r="BG180" s="231" t="str">
        <f t="shared" si="41"/>
        <v>«</v>
      </c>
    </row>
    <row r="181" spans="1:59" ht="12" customHeight="1" x14ac:dyDescent="0.2">
      <c r="A181" s="5"/>
      <c r="B181" s="6" t="s">
        <v>11</v>
      </c>
      <c r="C181" s="7"/>
      <c r="D181" s="7"/>
      <c r="E181" s="116">
        <v>147741</v>
      </c>
      <c r="F181" s="72">
        <v>75214</v>
      </c>
      <c r="G181" s="72">
        <v>72527</v>
      </c>
      <c r="H181" s="75">
        <v>22861</v>
      </c>
      <c r="I181" s="75">
        <v>21226</v>
      </c>
      <c r="J181" s="132">
        <v>28440</v>
      </c>
      <c r="K181" s="123">
        <v>6.9791059999999998</v>
      </c>
      <c r="L181" s="56">
        <v>10.549409000000001</v>
      </c>
      <c r="M181" s="56">
        <v>9.07897</v>
      </c>
      <c r="N181" s="56">
        <v>15.76862</v>
      </c>
      <c r="O181" s="56">
        <v>17.643902000000001</v>
      </c>
      <c r="P181" s="141">
        <v>14.212285</v>
      </c>
      <c r="Q181" s="116">
        <v>10311</v>
      </c>
      <c r="R181" s="72">
        <v>7934</v>
      </c>
      <c r="S181" s="72">
        <v>6584</v>
      </c>
      <c r="T181" s="72">
        <v>3604</v>
      </c>
      <c r="U181" s="72">
        <v>3745</v>
      </c>
      <c r="V181" s="132">
        <v>4041</v>
      </c>
      <c r="W181" s="115">
        <v>130779.405</v>
      </c>
      <c r="X181" s="70">
        <v>164702.595</v>
      </c>
      <c r="Y181" s="77">
        <v>62161.529000000002</v>
      </c>
      <c r="Z181" s="78">
        <v>88266.471000000005</v>
      </c>
      <c r="AA181" s="70">
        <v>61695.161</v>
      </c>
      <c r="AB181" s="70">
        <v>83358.839000000007</v>
      </c>
      <c r="AC181" s="77">
        <v>16930.998</v>
      </c>
      <c r="AD181" s="78">
        <v>28791.002</v>
      </c>
      <c r="AE181" s="70">
        <v>15065.319</v>
      </c>
      <c r="AF181" s="70">
        <v>27386.681</v>
      </c>
      <c r="AG181" s="77">
        <v>21790.953000000001</v>
      </c>
      <c r="AH181" s="174">
        <v>35089.046999999999</v>
      </c>
      <c r="AI181" s="255"/>
      <c r="AJ181" s="186">
        <v>144588</v>
      </c>
      <c r="AK181" s="89">
        <v>72163</v>
      </c>
      <c r="AL181" s="89">
        <v>72425</v>
      </c>
      <c r="AM181" s="92">
        <v>21977</v>
      </c>
      <c r="AN181" s="92">
        <v>20888</v>
      </c>
      <c r="AO181" s="196">
        <v>29560</v>
      </c>
      <c r="AP181" s="186">
        <v>137852</v>
      </c>
      <c r="AQ181" s="89">
        <v>64985</v>
      </c>
      <c r="AR181" s="89">
        <v>72867</v>
      </c>
      <c r="AS181" s="92">
        <v>27295</v>
      </c>
      <c r="AT181" s="92">
        <v>18936</v>
      </c>
      <c r="AU181" s="196">
        <v>26636</v>
      </c>
      <c r="AV181" s="116">
        <v>6736</v>
      </c>
      <c r="AW181" s="72">
        <v>7178</v>
      </c>
      <c r="AX181" s="72">
        <v>-442</v>
      </c>
      <c r="AY181" s="72">
        <v>-5318</v>
      </c>
      <c r="AZ181" s="72">
        <v>1952</v>
      </c>
      <c r="BA181" s="132">
        <v>2924</v>
      </c>
      <c r="BB181" s="224" t="str">
        <f t="shared" si="40"/>
        <v>«</v>
      </c>
      <c r="BC181" s="64" t="str">
        <f>CHAR(171)</f>
        <v>«</v>
      </c>
      <c r="BD181" s="64" t="str">
        <f t="shared" si="41"/>
        <v>«</v>
      </c>
      <c r="BE181" s="64" t="str">
        <f t="shared" si="41"/>
        <v>«</v>
      </c>
      <c r="BF181" s="64" t="str">
        <f t="shared" si="41"/>
        <v>«</v>
      </c>
      <c r="BG181" s="231" t="str">
        <f t="shared" si="41"/>
        <v>«</v>
      </c>
    </row>
    <row r="182" spans="1:59" ht="12" customHeight="1" x14ac:dyDescent="0.2">
      <c r="A182" s="5"/>
      <c r="B182" s="6" t="s">
        <v>12</v>
      </c>
      <c r="C182" s="7"/>
      <c r="D182" s="7"/>
      <c r="E182" s="116">
        <v>970657</v>
      </c>
      <c r="F182" s="72">
        <v>477070</v>
      </c>
      <c r="G182" s="72">
        <v>493587</v>
      </c>
      <c r="H182" s="72">
        <v>139431</v>
      </c>
      <c r="I182" s="72">
        <v>122077</v>
      </c>
      <c r="J182" s="132">
        <v>232079</v>
      </c>
      <c r="K182" s="123">
        <v>3.4876010000000002</v>
      </c>
      <c r="L182" s="56">
        <v>5.1196970000000004</v>
      </c>
      <c r="M182" s="56">
        <v>4.7489520000000001</v>
      </c>
      <c r="N182" s="56">
        <v>10.009634999999999</v>
      </c>
      <c r="O182" s="56">
        <v>8.3093140000000005</v>
      </c>
      <c r="P182" s="141">
        <v>6.8369090000000003</v>
      </c>
      <c r="Q182" s="116">
        <v>33852</v>
      </c>
      <c r="R182" s="72">
        <v>24424</v>
      </c>
      <c r="S182" s="72">
        <v>23440</v>
      </c>
      <c r="T182" s="72">
        <v>13956</v>
      </c>
      <c r="U182" s="72">
        <v>10143</v>
      </c>
      <c r="V182" s="132">
        <v>15867</v>
      </c>
      <c r="W182" s="115">
        <v>914969.4</v>
      </c>
      <c r="X182" s="70">
        <v>1026344.6</v>
      </c>
      <c r="Y182" s="77">
        <v>436891.63199999998</v>
      </c>
      <c r="Z182" s="78">
        <v>517248.36800000002</v>
      </c>
      <c r="AA182" s="70">
        <v>455027.85700000002</v>
      </c>
      <c r="AB182" s="70">
        <v>532146.14300000004</v>
      </c>
      <c r="AC182" s="77">
        <v>116472.5</v>
      </c>
      <c r="AD182" s="78">
        <v>162389.5</v>
      </c>
      <c r="AE182" s="70">
        <v>105390.51300000001</v>
      </c>
      <c r="AF182" s="70">
        <v>138763.48699999999</v>
      </c>
      <c r="AG182" s="77">
        <v>205977.736</v>
      </c>
      <c r="AH182" s="174">
        <v>258180.264</v>
      </c>
      <c r="AI182" s="255"/>
      <c r="AJ182" s="186">
        <v>984687</v>
      </c>
      <c r="AK182" s="89">
        <v>485840</v>
      </c>
      <c r="AL182" s="89">
        <v>498847</v>
      </c>
      <c r="AM182" s="89">
        <v>143616</v>
      </c>
      <c r="AN182" s="89">
        <v>128088</v>
      </c>
      <c r="AO182" s="194">
        <v>227143</v>
      </c>
      <c r="AP182" s="186">
        <v>936069</v>
      </c>
      <c r="AQ182" s="89">
        <v>408074</v>
      </c>
      <c r="AR182" s="89">
        <v>527995</v>
      </c>
      <c r="AS182" s="89">
        <v>133580</v>
      </c>
      <c r="AT182" s="89">
        <v>114113</v>
      </c>
      <c r="AU182" s="194">
        <v>280302</v>
      </c>
      <c r="AV182" s="116">
        <v>48618</v>
      </c>
      <c r="AW182" s="72">
        <v>77766</v>
      </c>
      <c r="AX182" s="72">
        <v>-29148</v>
      </c>
      <c r="AY182" s="72">
        <v>10036</v>
      </c>
      <c r="AZ182" s="72">
        <v>13975</v>
      </c>
      <c r="BA182" s="132">
        <v>-53159</v>
      </c>
      <c r="BB182" s="224" t="str">
        <f t="shared" si="40"/>
        <v>«</v>
      </c>
      <c r="BC182" s="64" t="str">
        <f>CHAR(173)</f>
        <v>­</v>
      </c>
      <c r="BD182" s="64" t="str">
        <f t="shared" si="41"/>
        <v>«</v>
      </c>
      <c r="BE182" s="64" t="str">
        <f t="shared" si="41"/>
        <v>«</v>
      </c>
      <c r="BF182" s="64" t="str">
        <f t="shared" si="41"/>
        <v>«</v>
      </c>
      <c r="BG182" s="231" t="str">
        <f t="shared" si="41"/>
        <v>«</v>
      </c>
    </row>
    <row r="183" spans="1:59" ht="12" customHeight="1" x14ac:dyDescent="0.2">
      <c r="A183" s="5"/>
      <c r="B183" s="6" t="s">
        <v>13</v>
      </c>
      <c r="C183" s="7"/>
      <c r="D183" s="7"/>
      <c r="E183" s="116">
        <v>116861</v>
      </c>
      <c r="F183" s="75">
        <v>26732</v>
      </c>
      <c r="G183" s="72">
        <v>90129</v>
      </c>
      <c r="H183" s="75">
        <v>10562</v>
      </c>
      <c r="I183" s="75">
        <v>17376</v>
      </c>
      <c r="J183" s="132">
        <v>62191</v>
      </c>
      <c r="K183" s="123">
        <v>8.7859499999999997</v>
      </c>
      <c r="L183" s="56">
        <v>17.413464999999999</v>
      </c>
      <c r="M183" s="56">
        <v>10.153767</v>
      </c>
      <c r="N183" s="56">
        <v>21.543934</v>
      </c>
      <c r="O183" s="56">
        <v>19.083072000000001</v>
      </c>
      <c r="P183" s="141">
        <v>13.218183</v>
      </c>
      <c r="Q183" s="116">
        <v>10267</v>
      </c>
      <c r="R183" s="72">
        <v>4654</v>
      </c>
      <c r="S183" s="72">
        <v>9151</v>
      </c>
      <c r="T183" s="72">
        <v>2275</v>
      </c>
      <c r="U183" s="72">
        <v>3315</v>
      </c>
      <c r="V183" s="132">
        <v>8220</v>
      </c>
      <c r="W183" s="115">
        <v>99971.210999999996</v>
      </c>
      <c r="X183" s="70">
        <v>133750.78899999999</v>
      </c>
      <c r="Y183" s="77">
        <v>19074.579000000002</v>
      </c>
      <c r="Z183" s="78">
        <v>34389.421000000002</v>
      </c>
      <c r="AA183" s="70">
        <v>75074.801999999996</v>
      </c>
      <c r="AB183" s="70">
        <v>105183.198</v>
      </c>
      <c r="AC183" s="77">
        <v>6818.8509999999997</v>
      </c>
      <c r="AD183" s="78">
        <v>14305.148999999999</v>
      </c>
      <c r="AE183" s="70">
        <v>11921.386</v>
      </c>
      <c r="AF183" s="70">
        <v>22830.614000000001</v>
      </c>
      <c r="AG183" s="77">
        <v>48668.245000000003</v>
      </c>
      <c r="AH183" s="174">
        <v>75713.755000000005</v>
      </c>
      <c r="AI183" s="255"/>
      <c r="AJ183" s="186">
        <v>118958</v>
      </c>
      <c r="AK183" s="92">
        <v>29910</v>
      </c>
      <c r="AL183" s="89">
        <v>89048</v>
      </c>
      <c r="AM183" s="92">
        <v>10626</v>
      </c>
      <c r="AN183" s="92">
        <v>18019</v>
      </c>
      <c r="AO183" s="196">
        <v>60403</v>
      </c>
      <c r="AP183" s="186">
        <v>122439</v>
      </c>
      <c r="AQ183" s="92">
        <v>29359</v>
      </c>
      <c r="AR183" s="89">
        <v>93080</v>
      </c>
      <c r="AS183" s="93">
        <v>13876</v>
      </c>
      <c r="AT183" s="92">
        <v>11540</v>
      </c>
      <c r="AU183" s="196">
        <v>67664</v>
      </c>
      <c r="AV183" s="116">
        <v>-3481</v>
      </c>
      <c r="AW183" s="72">
        <v>551</v>
      </c>
      <c r="AX183" s="72">
        <v>-4032</v>
      </c>
      <c r="AY183" s="72">
        <v>-3250</v>
      </c>
      <c r="AZ183" s="72">
        <v>6479</v>
      </c>
      <c r="BA183" s="132">
        <v>-7261</v>
      </c>
      <c r="BB183" s="224" t="str">
        <f t="shared" si="40"/>
        <v>«</v>
      </c>
      <c r="BC183" s="64" t="str">
        <f>CHAR(171)</f>
        <v>«</v>
      </c>
      <c r="BD183" s="64" t="str">
        <f t="shared" si="41"/>
        <v>«</v>
      </c>
      <c r="BE183" s="64" t="str">
        <f t="shared" si="41"/>
        <v>«</v>
      </c>
      <c r="BF183" s="64" t="str">
        <f t="shared" si="41"/>
        <v>«</v>
      </c>
      <c r="BG183" s="231" t="str">
        <f t="shared" si="41"/>
        <v>«</v>
      </c>
    </row>
    <row r="184" spans="1:59" ht="12" customHeight="1" x14ac:dyDescent="0.2">
      <c r="A184" s="5"/>
      <c r="B184" s="6" t="s">
        <v>14</v>
      </c>
      <c r="C184" s="7"/>
      <c r="D184" s="7"/>
      <c r="E184" s="115">
        <v>0</v>
      </c>
      <c r="F184" s="70">
        <v>0</v>
      </c>
      <c r="G184" s="70">
        <v>0</v>
      </c>
      <c r="H184" s="70">
        <v>0</v>
      </c>
      <c r="I184" s="70">
        <v>0</v>
      </c>
      <c r="J184" s="131">
        <v>0</v>
      </c>
      <c r="K184" s="124">
        <v>0</v>
      </c>
      <c r="L184" s="45">
        <v>0</v>
      </c>
      <c r="M184" s="45">
        <v>0</v>
      </c>
      <c r="N184" s="45">
        <v>0</v>
      </c>
      <c r="O184" s="45">
        <v>0</v>
      </c>
      <c r="P184" s="142">
        <v>0</v>
      </c>
      <c r="Q184" s="115">
        <v>0</v>
      </c>
      <c r="R184" s="70">
        <v>0</v>
      </c>
      <c r="S184" s="70">
        <v>0</v>
      </c>
      <c r="T184" s="70">
        <v>0</v>
      </c>
      <c r="U184" s="70">
        <v>0</v>
      </c>
      <c r="V184" s="131">
        <v>0</v>
      </c>
      <c r="W184" s="115">
        <v>0</v>
      </c>
      <c r="X184" s="70">
        <v>0</v>
      </c>
      <c r="Y184" s="77">
        <v>0</v>
      </c>
      <c r="Z184" s="78">
        <v>0</v>
      </c>
      <c r="AA184" s="70">
        <v>0</v>
      </c>
      <c r="AB184" s="70">
        <v>0</v>
      </c>
      <c r="AC184" s="77">
        <v>0</v>
      </c>
      <c r="AD184" s="78">
        <v>0</v>
      </c>
      <c r="AE184" s="70">
        <v>0</v>
      </c>
      <c r="AF184" s="70">
        <v>0</v>
      </c>
      <c r="AG184" s="77">
        <v>0</v>
      </c>
      <c r="AH184" s="174">
        <v>0</v>
      </c>
      <c r="AI184" s="255"/>
      <c r="AJ184" s="115">
        <v>0</v>
      </c>
      <c r="AK184" s="70">
        <v>0</v>
      </c>
      <c r="AL184" s="70">
        <v>0</v>
      </c>
      <c r="AM184" s="70">
        <v>0</v>
      </c>
      <c r="AN184" s="70">
        <v>0</v>
      </c>
      <c r="AO184" s="131">
        <v>0</v>
      </c>
      <c r="AP184" s="115">
        <v>0</v>
      </c>
      <c r="AQ184" s="70">
        <v>0</v>
      </c>
      <c r="AR184" s="70">
        <v>0</v>
      </c>
      <c r="AS184" s="70">
        <v>0</v>
      </c>
      <c r="AT184" s="70">
        <v>0</v>
      </c>
      <c r="AU184" s="131">
        <v>0</v>
      </c>
      <c r="AV184" s="115">
        <v>0</v>
      </c>
      <c r="AW184" s="70">
        <v>0</v>
      </c>
      <c r="AX184" s="70">
        <v>0</v>
      </c>
      <c r="AY184" s="70">
        <v>0</v>
      </c>
      <c r="AZ184" s="70">
        <v>0</v>
      </c>
      <c r="BA184" s="131">
        <v>0</v>
      </c>
      <c r="BB184" s="223"/>
      <c r="BC184" s="61"/>
      <c r="BD184" s="61"/>
      <c r="BE184" s="61"/>
      <c r="BF184" s="61"/>
      <c r="BG184" s="230"/>
    </row>
    <row r="185" spans="1:59" ht="9.75" customHeight="1" x14ac:dyDescent="0.2">
      <c r="A185" s="5"/>
      <c r="B185" s="6"/>
      <c r="C185" s="7"/>
      <c r="D185" s="7"/>
      <c r="E185" s="115"/>
      <c r="F185" s="70"/>
      <c r="G185" s="70"/>
      <c r="H185" s="70"/>
      <c r="I185" s="70"/>
      <c r="J185" s="131"/>
      <c r="K185" s="124"/>
      <c r="L185" s="45"/>
      <c r="M185" s="45"/>
      <c r="N185" s="45"/>
      <c r="O185" s="45"/>
      <c r="P185" s="142"/>
      <c r="Q185" s="115"/>
      <c r="R185" s="70"/>
      <c r="S185" s="70"/>
      <c r="T185" s="70"/>
      <c r="U185" s="70"/>
      <c r="V185" s="131"/>
      <c r="W185" s="115"/>
      <c r="X185" s="70"/>
      <c r="Y185" s="77"/>
      <c r="Z185" s="78"/>
      <c r="AA185" s="70"/>
      <c r="AB185" s="70"/>
      <c r="AC185" s="77"/>
      <c r="AD185" s="78"/>
      <c r="AE185" s="70"/>
      <c r="AF185" s="70"/>
      <c r="AG185" s="77"/>
      <c r="AH185" s="174"/>
      <c r="AI185" s="255"/>
      <c r="AJ185" s="115"/>
      <c r="AK185" s="70"/>
      <c r="AL185" s="70"/>
      <c r="AM185" s="70"/>
      <c r="AN185" s="70"/>
      <c r="AO185" s="131"/>
      <c r="AP185" s="115"/>
      <c r="AQ185" s="70"/>
      <c r="AR185" s="70"/>
      <c r="AS185" s="70"/>
      <c r="AT185" s="70"/>
      <c r="AU185" s="131"/>
      <c r="AV185" s="115"/>
      <c r="AW185" s="70"/>
      <c r="AX185" s="70"/>
      <c r="AY185" s="70"/>
      <c r="AZ185" s="70"/>
      <c r="BA185" s="131"/>
      <c r="BB185" s="223"/>
      <c r="BC185" s="61"/>
      <c r="BD185" s="61"/>
      <c r="BE185" s="61"/>
      <c r="BF185" s="61"/>
      <c r="BG185" s="230"/>
    </row>
    <row r="186" spans="1:59" ht="12" customHeight="1" x14ac:dyDescent="0.2">
      <c r="A186" s="35"/>
      <c r="B186" s="36" t="s">
        <v>91</v>
      </c>
      <c r="C186" s="37"/>
      <c r="D186" s="37"/>
      <c r="E186" s="117">
        <v>2538997</v>
      </c>
      <c r="F186" s="73">
        <v>1075225</v>
      </c>
      <c r="G186" s="73">
        <v>1463772</v>
      </c>
      <c r="H186" s="73">
        <v>372634</v>
      </c>
      <c r="I186" s="73">
        <v>374590</v>
      </c>
      <c r="J186" s="133">
        <v>716548</v>
      </c>
      <c r="K186" s="148">
        <v>2.263496</v>
      </c>
      <c r="L186" s="57">
        <v>3.3986230000000002</v>
      </c>
      <c r="M186" s="57">
        <v>3.0302359999999999</v>
      </c>
      <c r="N186" s="57">
        <v>6.3653599999999999</v>
      </c>
      <c r="O186" s="57">
        <v>5.3580730000000001</v>
      </c>
      <c r="P186" s="156">
        <v>4.4175800000000001</v>
      </c>
      <c r="Q186" s="117">
        <v>57470</v>
      </c>
      <c r="R186" s="73">
        <v>36542</v>
      </c>
      <c r="S186" s="73">
        <v>44355</v>
      </c>
      <c r="T186" s="73">
        <v>23719</v>
      </c>
      <c r="U186" s="73">
        <v>20070</v>
      </c>
      <c r="V186" s="133">
        <v>31654</v>
      </c>
      <c r="W186" s="165">
        <v>2444458.6970000002</v>
      </c>
      <c r="X186" s="82">
        <v>2633535.3029999998</v>
      </c>
      <c r="Y186" s="83">
        <v>1015112.027</v>
      </c>
      <c r="Z186" s="84">
        <v>1135337.973</v>
      </c>
      <c r="AA186" s="82">
        <v>1390806.7949999999</v>
      </c>
      <c r="AB186" s="82">
        <v>1536737.2050000001</v>
      </c>
      <c r="AC186" s="83">
        <v>333615.43099999998</v>
      </c>
      <c r="AD186" s="84">
        <v>411652.56900000002</v>
      </c>
      <c r="AE186" s="82">
        <v>341573.52600000001</v>
      </c>
      <c r="AF186" s="82">
        <v>407606.47399999999</v>
      </c>
      <c r="AG186" s="83">
        <v>664477.04</v>
      </c>
      <c r="AH186" s="176">
        <v>768618.96</v>
      </c>
      <c r="AI186" s="255"/>
      <c r="AJ186" s="187">
        <v>2535448</v>
      </c>
      <c r="AK186" s="90">
        <v>1086564</v>
      </c>
      <c r="AL186" s="90">
        <v>1448884</v>
      </c>
      <c r="AM186" s="90">
        <v>354687</v>
      </c>
      <c r="AN186" s="90">
        <v>379924</v>
      </c>
      <c r="AO186" s="195">
        <v>714273</v>
      </c>
      <c r="AP186" s="187">
        <v>2420180</v>
      </c>
      <c r="AQ186" s="90">
        <v>941660</v>
      </c>
      <c r="AR186" s="90">
        <v>1478520</v>
      </c>
      <c r="AS186" s="90">
        <v>349389</v>
      </c>
      <c r="AT186" s="90">
        <v>348693</v>
      </c>
      <c r="AU186" s="195">
        <v>780438</v>
      </c>
      <c r="AV186" s="117">
        <v>115268</v>
      </c>
      <c r="AW186" s="73">
        <v>144904</v>
      </c>
      <c r="AX186" s="73">
        <v>-29636</v>
      </c>
      <c r="AY186" s="73">
        <v>5298</v>
      </c>
      <c r="AZ186" s="73">
        <v>31231</v>
      </c>
      <c r="BA186" s="133">
        <v>-66165</v>
      </c>
      <c r="BB186" s="225" t="str">
        <f>CHAR(171)</f>
        <v>«</v>
      </c>
      <c r="BC186" s="65" t="str">
        <f>CHAR(173)</f>
        <v>­</v>
      </c>
      <c r="BD186" s="65" t="str">
        <f t="shared" ref="BD186:BG196" si="42">CHAR(171)</f>
        <v>«</v>
      </c>
      <c r="BE186" s="65" t="str">
        <f t="shared" si="42"/>
        <v>«</v>
      </c>
      <c r="BF186" s="65" t="str">
        <f t="shared" si="42"/>
        <v>«</v>
      </c>
      <c r="BG186" s="232" t="str">
        <f t="shared" si="42"/>
        <v>«</v>
      </c>
    </row>
    <row r="187" spans="1:59" ht="12" customHeight="1" x14ac:dyDescent="0.2">
      <c r="A187" s="5"/>
      <c r="B187" s="6" t="s">
        <v>16</v>
      </c>
      <c r="C187" s="7"/>
      <c r="D187" s="7"/>
      <c r="E187" s="116">
        <v>611646</v>
      </c>
      <c r="F187" s="76">
        <v>8666</v>
      </c>
      <c r="G187" s="72">
        <v>602980</v>
      </c>
      <c r="H187" s="75">
        <v>34335</v>
      </c>
      <c r="I187" s="72">
        <v>105558</v>
      </c>
      <c r="J187" s="132">
        <v>463087</v>
      </c>
      <c r="K187" s="123">
        <v>4.8567530000000003</v>
      </c>
      <c r="L187" s="56">
        <v>31.590078999999999</v>
      </c>
      <c r="M187" s="56">
        <v>4.9055900000000001</v>
      </c>
      <c r="N187" s="56">
        <v>16.522376000000001</v>
      </c>
      <c r="O187" s="56">
        <v>8.7538649999999993</v>
      </c>
      <c r="P187" s="141">
        <v>5.9428929999999998</v>
      </c>
      <c r="Q187" s="116">
        <v>29706</v>
      </c>
      <c r="R187" s="72">
        <v>2737</v>
      </c>
      <c r="S187" s="72">
        <v>29579</v>
      </c>
      <c r="T187" s="72">
        <v>5672</v>
      </c>
      <c r="U187" s="72">
        <v>9240</v>
      </c>
      <c r="V187" s="132">
        <v>27520</v>
      </c>
      <c r="W187" s="115">
        <v>562779.40599999996</v>
      </c>
      <c r="X187" s="70">
        <v>660512.59400000004</v>
      </c>
      <c r="Y187" s="77">
        <v>4162.6540000000005</v>
      </c>
      <c r="Z187" s="78">
        <v>13169.346</v>
      </c>
      <c r="AA187" s="70">
        <v>554321.353</v>
      </c>
      <c r="AB187" s="70">
        <v>651638.647</v>
      </c>
      <c r="AC187" s="77">
        <v>25002.985000000001</v>
      </c>
      <c r="AD187" s="78">
        <v>43667.014999999999</v>
      </c>
      <c r="AE187" s="70">
        <v>90357.534</v>
      </c>
      <c r="AF187" s="70">
        <v>120758.466</v>
      </c>
      <c r="AG187" s="77">
        <v>417815.34</v>
      </c>
      <c r="AH187" s="174">
        <v>508358.66</v>
      </c>
      <c r="AI187" s="255"/>
      <c r="AJ187" s="186">
        <v>599351</v>
      </c>
      <c r="AK187" s="93">
        <v>9626</v>
      </c>
      <c r="AL187" s="89">
        <v>589725</v>
      </c>
      <c r="AM187" s="92">
        <v>27218</v>
      </c>
      <c r="AN187" s="89">
        <v>102527</v>
      </c>
      <c r="AO187" s="194">
        <v>459980</v>
      </c>
      <c r="AP187" s="186">
        <v>665133</v>
      </c>
      <c r="AQ187" s="92">
        <v>8220</v>
      </c>
      <c r="AR187" s="89">
        <v>656913</v>
      </c>
      <c r="AS187" s="92">
        <v>25998</v>
      </c>
      <c r="AT187" s="89">
        <v>104051</v>
      </c>
      <c r="AU187" s="194">
        <v>526864</v>
      </c>
      <c r="AV187" s="116">
        <v>-65782</v>
      </c>
      <c r="AW187" s="72">
        <v>1406</v>
      </c>
      <c r="AX187" s="72">
        <v>-67188</v>
      </c>
      <c r="AY187" s="72">
        <v>1220</v>
      </c>
      <c r="AZ187" s="72">
        <v>-1524</v>
      </c>
      <c r="BA187" s="132">
        <v>-66884</v>
      </c>
      <c r="BB187" s="224" t="str">
        <f>CHAR(171)</f>
        <v>«</v>
      </c>
      <c r="BC187" s="64" t="str">
        <f>CHAR(171)</f>
        <v>«</v>
      </c>
      <c r="BD187" s="64" t="str">
        <f t="shared" si="42"/>
        <v>«</v>
      </c>
      <c r="BE187" s="64" t="str">
        <f t="shared" si="42"/>
        <v>«</v>
      </c>
      <c r="BF187" s="64" t="str">
        <f t="shared" si="42"/>
        <v>«</v>
      </c>
      <c r="BG187" s="231" t="str">
        <f t="shared" si="42"/>
        <v>«</v>
      </c>
    </row>
    <row r="188" spans="1:59" ht="12" customHeight="1" x14ac:dyDescent="0.2">
      <c r="A188" s="5"/>
      <c r="B188" s="6"/>
      <c r="C188" s="7" t="s">
        <v>17</v>
      </c>
      <c r="D188" s="7"/>
      <c r="E188" s="116">
        <v>611646</v>
      </c>
      <c r="F188" s="76">
        <v>8666</v>
      </c>
      <c r="G188" s="72">
        <v>602980</v>
      </c>
      <c r="H188" s="75">
        <v>34335</v>
      </c>
      <c r="I188" s="72">
        <v>105558</v>
      </c>
      <c r="J188" s="132">
        <v>463087</v>
      </c>
      <c r="K188" s="123">
        <v>4.8567530000000003</v>
      </c>
      <c r="L188" s="56">
        <v>31.590078999999999</v>
      </c>
      <c r="M188" s="56">
        <v>4.9055900000000001</v>
      </c>
      <c r="N188" s="56">
        <v>16.522376000000001</v>
      </c>
      <c r="O188" s="56">
        <v>8.7538649999999993</v>
      </c>
      <c r="P188" s="141">
        <v>5.9428929999999998</v>
      </c>
      <c r="Q188" s="116">
        <v>29706</v>
      </c>
      <c r="R188" s="72">
        <v>2737</v>
      </c>
      <c r="S188" s="72">
        <v>29579</v>
      </c>
      <c r="T188" s="72">
        <v>5672</v>
      </c>
      <c r="U188" s="72">
        <v>9240</v>
      </c>
      <c r="V188" s="132">
        <v>27520</v>
      </c>
      <c r="W188" s="115">
        <v>562779.40599999996</v>
      </c>
      <c r="X188" s="70">
        <v>660512.59400000004</v>
      </c>
      <c r="Y188" s="77">
        <v>4162.6540000000005</v>
      </c>
      <c r="Z188" s="78">
        <v>13169.346</v>
      </c>
      <c r="AA188" s="70">
        <v>554321.353</v>
      </c>
      <c r="AB188" s="70">
        <v>651638.647</v>
      </c>
      <c r="AC188" s="77">
        <v>25002.985000000001</v>
      </c>
      <c r="AD188" s="78">
        <v>43667.014999999999</v>
      </c>
      <c r="AE188" s="70">
        <v>90357.534</v>
      </c>
      <c r="AF188" s="70">
        <v>120758.466</v>
      </c>
      <c r="AG188" s="77">
        <v>417815.34</v>
      </c>
      <c r="AH188" s="174">
        <v>508358.66</v>
      </c>
      <c r="AI188" s="255"/>
      <c r="AJ188" s="186">
        <v>599351</v>
      </c>
      <c r="AK188" s="93">
        <v>9626</v>
      </c>
      <c r="AL188" s="89">
        <v>589725</v>
      </c>
      <c r="AM188" s="92">
        <v>27218</v>
      </c>
      <c r="AN188" s="89">
        <v>102527</v>
      </c>
      <c r="AO188" s="194">
        <v>459980</v>
      </c>
      <c r="AP188" s="186">
        <v>665133</v>
      </c>
      <c r="AQ188" s="92">
        <v>8220</v>
      </c>
      <c r="AR188" s="89">
        <v>656913</v>
      </c>
      <c r="AS188" s="92">
        <v>25998</v>
      </c>
      <c r="AT188" s="89">
        <v>104051</v>
      </c>
      <c r="AU188" s="194">
        <v>526864</v>
      </c>
      <c r="AV188" s="116">
        <v>-65782</v>
      </c>
      <c r="AW188" s="72">
        <v>1406</v>
      </c>
      <c r="AX188" s="72">
        <v>-67188</v>
      </c>
      <c r="AY188" s="72">
        <v>1220</v>
      </c>
      <c r="AZ188" s="72">
        <v>-1524</v>
      </c>
      <c r="BA188" s="132">
        <v>-66884</v>
      </c>
      <c r="BB188" s="224" t="str">
        <f>CHAR(171)</f>
        <v>«</v>
      </c>
      <c r="BC188" s="64" t="str">
        <f>CHAR(171)</f>
        <v>«</v>
      </c>
      <c r="BD188" s="64" t="str">
        <f t="shared" si="42"/>
        <v>«</v>
      </c>
      <c r="BE188" s="64" t="str">
        <f t="shared" si="42"/>
        <v>«</v>
      </c>
      <c r="BF188" s="64" t="str">
        <f t="shared" si="42"/>
        <v>«</v>
      </c>
      <c r="BG188" s="231" t="str">
        <f t="shared" si="42"/>
        <v>«</v>
      </c>
    </row>
    <row r="189" spans="1:59" ht="12" customHeight="1" x14ac:dyDescent="0.2">
      <c r="A189" s="5"/>
      <c r="B189" s="6" t="s">
        <v>18</v>
      </c>
      <c r="C189" s="7"/>
      <c r="D189" s="7"/>
      <c r="E189" s="116">
        <v>739508</v>
      </c>
      <c r="F189" s="72">
        <v>344275</v>
      </c>
      <c r="G189" s="72">
        <v>395233</v>
      </c>
      <c r="H189" s="72">
        <v>141324</v>
      </c>
      <c r="I189" s="72">
        <v>120494</v>
      </c>
      <c r="J189" s="132">
        <v>133415</v>
      </c>
      <c r="K189" s="123">
        <v>3.7969550000000001</v>
      </c>
      <c r="L189" s="56">
        <v>5.1912260000000003</v>
      </c>
      <c r="M189" s="56">
        <v>5.4794409999999996</v>
      </c>
      <c r="N189" s="56">
        <v>10.374256000000001</v>
      </c>
      <c r="O189" s="56">
        <v>10.37604</v>
      </c>
      <c r="P189" s="141">
        <v>7.4102180000000004</v>
      </c>
      <c r="Q189" s="116">
        <v>28078</v>
      </c>
      <c r="R189" s="72">
        <v>17872</v>
      </c>
      <c r="S189" s="72">
        <v>21656</v>
      </c>
      <c r="T189" s="72">
        <v>14661</v>
      </c>
      <c r="U189" s="72">
        <v>12502</v>
      </c>
      <c r="V189" s="132">
        <v>9886</v>
      </c>
      <c r="W189" s="115">
        <v>693318.39599999995</v>
      </c>
      <c r="X189" s="70">
        <v>785697.60400000005</v>
      </c>
      <c r="Y189" s="77">
        <v>314875.40500000003</v>
      </c>
      <c r="Z189" s="78">
        <v>373674.59499999997</v>
      </c>
      <c r="AA189" s="70">
        <v>359607.962</v>
      </c>
      <c r="AB189" s="70">
        <v>430858.038</v>
      </c>
      <c r="AC189" s="77">
        <v>117206.139</v>
      </c>
      <c r="AD189" s="78">
        <v>165441.861</v>
      </c>
      <c r="AE189" s="70">
        <v>99927.379000000001</v>
      </c>
      <c r="AF189" s="70">
        <v>141060.62100000001</v>
      </c>
      <c r="AG189" s="77">
        <v>117151.96799999999</v>
      </c>
      <c r="AH189" s="174">
        <v>149678.03200000001</v>
      </c>
      <c r="AI189" s="255"/>
      <c r="AJ189" s="186">
        <v>730052</v>
      </c>
      <c r="AK189" s="89">
        <v>351307</v>
      </c>
      <c r="AL189" s="89">
        <v>378745</v>
      </c>
      <c r="AM189" s="89">
        <v>126472</v>
      </c>
      <c r="AN189" s="89">
        <v>122057</v>
      </c>
      <c r="AO189" s="194">
        <v>130216</v>
      </c>
      <c r="AP189" s="186">
        <v>692247</v>
      </c>
      <c r="AQ189" s="89">
        <v>312655</v>
      </c>
      <c r="AR189" s="89">
        <v>379592</v>
      </c>
      <c r="AS189" s="89">
        <v>132874</v>
      </c>
      <c r="AT189" s="89">
        <v>106259</v>
      </c>
      <c r="AU189" s="194">
        <v>140459</v>
      </c>
      <c r="AV189" s="116">
        <v>37805</v>
      </c>
      <c r="AW189" s="72">
        <v>38652</v>
      </c>
      <c r="AX189" s="72">
        <v>-847</v>
      </c>
      <c r="AY189" s="72">
        <v>-6402</v>
      </c>
      <c r="AZ189" s="72">
        <v>15798</v>
      </c>
      <c r="BA189" s="132">
        <v>-10243</v>
      </c>
      <c r="BB189" s="224" t="str">
        <f>CHAR(171)</f>
        <v>«</v>
      </c>
      <c r="BC189" s="64" t="str">
        <f>CHAR(171)</f>
        <v>«</v>
      </c>
      <c r="BD189" s="64" t="str">
        <f t="shared" si="42"/>
        <v>«</v>
      </c>
      <c r="BE189" s="64" t="str">
        <f t="shared" si="42"/>
        <v>«</v>
      </c>
      <c r="BF189" s="64" t="str">
        <f t="shared" si="42"/>
        <v>«</v>
      </c>
      <c r="BG189" s="231" t="str">
        <f t="shared" si="42"/>
        <v>«</v>
      </c>
    </row>
    <row r="190" spans="1:59" ht="12" customHeight="1" x14ac:dyDescent="0.2">
      <c r="A190" s="5"/>
      <c r="B190" s="6"/>
      <c r="C190" s="7" t="s">
        <v>19</v>
      </c>
      <c r="D190" s="7"/>
      <c r="E190" s="119">
        <v>11594</v>
      </c>
      <c r="F190" s="76">
        <v>2984</v>
      </c>
      <c r="G190" s="76">
        <v>8610</v>
      </c>
      <c r="H190" s="76">
        <v>1737</v>
      </c>
      <c r="I190" s="76">
        <v>871</v>
      </c>
      <c r="J190" s="137">
        <v>6002</v>
      </c>
      <c r="K190" s="123">
        <v>24.279688</v>
      </c>
      <c r="L190" s="56">
        <v>30.789769</v>
      </c>
      <c r="M190" s="56">
        <v>30.903956999999998</v>
      </c>
      <c r="N190" s="56">
        <v>48.630330000000001</v>
      </c>
      <c r="O190" s="56">
        <v>42.323383999999997</v>
      </c>
      <c r="P190" s="141">
        <v>41.588067000000002</v>
      </c>
      <c r="Q190" s="116">
        <v>2814</v>
      </c>
      <c r="R190" s="72">
        <v>918</v>
      </c>
      <c r="S190" s="72">
        <v>2660</v>
      </c>
      <c r="T190" s="72">
        <v>844</v>
      </c>
      <c r="U190" s="72">
        <v>368</v>
      </c>
      <c r="V190" s="132">
        <v>2496</v>
      </c>
      <c r="W190" s="115">
        <v>6963.3459999999995</v>
      </c>
      <c r="X190" s="70">
        <v>16224.654</v>
      </c>
      <c r="Y190" s="77">
        <v>1472.6289999999999</v>
      </c>
      <c r="Z190" s="78">
        <v>4495.3710000000001</v>
      </c>
      <c r="AA190" s="70">
        <v>4232.9340000000002</v>
      </c>
      <c r="AB190" s="70">
        <v>12987.066000000001</v>
      </c>
      <c r="AC190" s="77">
        <v>347.45400000000001</v>
      </c>
      <c r="AD190" s="78">
        <v>3126.5459999999998</v>
      </c>
      <c r="AE190" s="70">
        <v>264.59300000000002</v>
      </c>
      <c r="AF190" s="70">
        <v>1477.4069999999999</v>
      </c>
      <c r="AG190" s="77">
        <v>1895.89</v>
      </c>
      <c r="AH190" s="174">
        <v>10108.11</v>
      </c>
      <c r="AI190" s="255"/>
      <c r="AJ190" s="189">
        <v>10002</v>
      </c>
      <c r="AK190" s="93">
        <v>3588</v>
      </c>
      <c r="AL190" s="93">
        <v>6414</v>
      </c>
      <c r="AM190" s="93">
        <v>2441</v>
      </c>
      <c r="AN190" s="93">
        <v>1057</v>
      </c>
      <c r="AO190" s="198">
        <v>2916</v>
      </c>
      <c r="AP190" s="189">
        <v>6207</v>
      </c>
      <c r="AQ190" s="93">
        <v>1766</v>
      </c>
      <c r="AR190" s="93">
        <v>4441</v>
      </c>
      <c r="AS190" s="93">
        <v>1723</v>
      </c>
      <c r="AT190" s="93">
        <v>1823</v>
      </c>
      <c r="AU190" s="198">
        <v>895</v>
      </c>
      <c r="AV190" s="116">
        <v>3795</v>
      </c>
      <c r="AW190" s="72">
        <v>1822</v>
      </c>
      <c r="AX190" s="72">
        <v>1973</v>
      </c>
      <c r="AY190" s="72">
        <v>718</v>
      </c>
      <c r="AZ190" s="72">
        <v>-766</v>
      </c>
      <c r="BA190" s="132">
        <v>2021</v>
      </c>
      <c r="BB190" s="224" t="str">
        <f>CHAR(171)</f>
        <v>«</v>
      </c>
      <c r="BC190" s="64" t="str">
        <f>CHAR(171)</f>
        <v>«</v>
      </c>
      <c r="BD190" s="64" t="str">
        <f t="shared" si="42"/>
        <v>«</v>
      </c>
      <c r="BE190" s="64" t="str">
        <f t="shared" si="42"/>
        <v>«</v>
      </c>
      <c r="BF190" s="64" t="str">
        <f t="shared" si="42"/>
        <v>«</v>
      </c>
      <c r="BG190" s="231" t="str">
        <f t="shared" si="42"/>
        <v>«</v>
      </c>
    </row>
    <row r="191" spans="1:59" ht="12" customHeight="1" x14ac:dyDescent="0.2">
      <c r="A191" s="5"/>
      <c r="B191" s="6"/>
      <c r="C191" s="7" t="s">
        <v>20</v>
      </c>
      <c r="D191" s="7"/>
      <c r="E191" s="116">
        <v>279440</v>
      </c>
      <c r="F191" s="72">
        <v>154808</v>
      </c>
      <c r="G191" s="72">
        <v>124632</v>
      </c>
      <c r="H191" s="72">
        <v>44587</v>
      </c>
      <c r="I191" s="72">
        <v>41196</v>
      </c>
      <c r="J191" s="132">
        <v>38849</v>
      </c>
      <c r="K191" s="123">
        <v>5.6982809999999997</v>
      </c>
      <c r="L191" s="56">
        <v>7.8658599999999996</v>
      </c>
      <c r="M191" s="56">
        <v>8.2324020000000004</v>
      </c>
      <c r="N191" s="56">
        <v>14.207909000000001</v>
      </c>
      <c r="O191" s="56">
        <v>14.184774000000001</v>
      </c>
      <c r="P191" s="141">
        <v>14.330413</v>
      </c>
      <c r="Q191" s="116">
        <v>15923</v>
      </c>
      <c r="R191" s="72">
        <v>12176</v>
      </c>
      <c r="S191" s="72">
        <v>10260</v>
      </c>
      <c r="T191" s="72">
        <v>6334</v>
      </c>
      <c r="U191" s="72">
        <v>5843</v>
      </c>
      <c r="V191" s="132">
        <v>5567</v>
      </c>
      <c r="W191" s="115">
        <v>253246.21100000001</v>
      </c>
      <c r="X191" s="70">
        <v>305633.78899999999</v>
      </c>
      <c r="Y191" s="77">
        <v>134776.867</v>
      </c>
      <c r="Z191" s="78">
        <v>174839.133</v>
      </c>
      <c r="AA191" s="70">
        <v>107753.958</v>
      </c>
      <c r="AB191" s="70">
        <v>141510.04199999999</v>
      </c>
      <c r="AC191" s="77">
        <v>34166.122000000003</v>
      </c>
      <c r="AD191" s="78">
        <v>55007.877999999997</v>
      </c>
      <c r="AE191" s="70">
        <v>31583.345000000001</v>
      </c>
      <c r="AF191" s="70">
        <v>50808.654999999999</v>
      </c>
      <c r="AG191" s="77">
        <v>29690.919000000002</v>
      </c>
      <c r="AH191" s="174">
        <v>48007.080999999998</v>
      </c>
      <c r="AI191" s="255"/>
      <c r="AJ191" s="186">
        <v>278603</v>
      </c>
      <c r="AK191" s="89">
        <v>160499</v>
      </c>
      <c r="AL191" s="89">
        <v>118104</v>
      </c>
      <c r="AM191" s="92">
        <v>43709</v>
      </c>
      <c r="AN191" s="92">
        <v>39682</v>
      </c>
      <c r="AO191" s="196">
        <v>34713</v>
      </c>
      <c r="AP191" s="186">
        <v>233463</v>
      </c>
      <c r="AQ191" s="89">
        <v>113437</v>
      </c>
      <c r="AR191" s="89">
        <v>120026</v>
      </c>
      <c r="AS191" s="92">
        <v>46115</v>
      </c>
      <c r="AT191" s="89">
        <v>37790</v>
      </c>
      <c r="AU191" s="196">
        <v>36121</v>
      </c>
      <c r="AV191" s="116">
        <v>45140</v>
      </c>
      <c r="AW191" s="72">
        <v>47062</v>
      </c>
      <c r="AX191" s="72">
        <v>-1922</v>
      </c>
      <c r="AY191" s="72">
        <v>-2406</v>
      </c>
      <c r="AZ191" s="72">
        <v>1892</v>
      </c>
      <c r="BA191" s="132">
        <v>-1408</v>
      </c>
      <c r="BB191" s="224" t="str">
        <f>CHAR(173)</f>
        <v>­</v>
      </c>
      <c r="BC191" s="64" t="str">
        <f>CHAR(173)</f>
        <v>­</v>
      </c>
      <c r="BD191" s="64" t="str">
        <f t="shared" si="42"/>
        <v>«</v>
      </c>
      <c r="BE191" s="64" t="str">
        <f t="shared" si="42"/>
        <v>«</v>
      </c>
      <c r="BF191" s="64" t="str">
        <f t="shared" si="42"/>
        <v>«</v>
      </c>
      <c r="BG191" s="231" t="str">
        <f t="shared" si="42"/>
        <v>«</v>
      </c>
    </row>
    <row r="192" spans="1:59" ht="12" customHeight="1" x14ac:dyDescent="0.2">
      <c r="A192" s="5"/>
      <c r="B192" s="6"/>
      <c r="C192" s="7" t="s">
        <v>21</v>
      </c>
      <c r="D192" s="7"/>
      <c r="E192" s="116">
        <v>448474</v>
      </c>
      <c r="F192" s="72">
        <v>186483</v>
      </c>
      <c r="G192" s="72">
        <v>261991</v>
      </c>
      <c r="H192" s="72">
        <v>95000</v>
      </c>
      <c r="I192" s="72">
        <v>78427</v>
      </c>
      <c r="J192" s="132">
        <v>88564</v>
      </c>
      <c r="K192" s="123">
        <v>5.0740350000000003</v>
      </c>
      <c r="L192" s="56">
        <v>7.1842069999999998</v>
      </c>
      <c r="M192" s="56">
        <v>7.0208060000000003</v>
      </c>
      <c r="N192" s="56">
        <v>13.292218</v>
      </c>
      <c r="O192" s="56">
        <v>14.106126</v>
      </c>
      <c r="P192" s="141">
        <v>8.4863619999999997</v>
      </c>
      <c r="Q192" s="116">
        <v>22755</v>
      </c>
      <c r="R192" s="72">
        <v>13397</v>
      </c>
      <c r="S192" s="72">
        <v>18393</v>
      </c>
      <c r="T192" s="72">
        <v>12627</v>
      </c>
      <c r="U192" s="72">
        <v>11063</v>
      </c>
      <c r="V192" s="132">
        <v>7515</v>
      </c>
      <c r="W192" s="115">
        <v>411040.82699999999</v>
      </c>
      <c r="X192" s="70">
        <v>485907.17300000001</v>
      </c>
      <c r="Y192" s="77">
        <v>164444.4</v>
      </c>
      <c r="Z192" s="78">
        <v>208521.60000000001</v>
      </c>
      <c r="AA192" s="70">
        <v>231733.06599999999</v>
      </c>
      <c r="AB192" s="70">
        <v>292248.93400000001</v>
      </c>
      <c r="AC192" s="77">
        <v>74227.585999999996</v>
      </c>
      <c r="AD192" s="78">
        <v>115772.414</v>
      </c>
      <c r="AE192" s="70">
        <v>60228.347000000002</v>
      </c>
      <c r="AF192" s="70">
        <v>96625.653000000006</v>
      </c>
      <c r="AG192" s="77">
        <v>76200.407999999996</v>
      </c>
      <c r="AH192" s="174">
        <v>100927.592</v>
      </c>
      <c r="AI192" s="255"/>
      <c r="AJ192" s="186">
        <v>441447</v>
      </c>
      <c r="AK192" s="89">
        <v>187220</v>
      </c>
      <c r="AL192" s="89">
        <v>254227</v>
      </c>
      <c r="AM192" s="89">
        <v>80322</v>
      </c>
      <c r="AN192" s="92">
        <v>81318</v>
      </c>
      <c r="AO192" s="194">
        <v>92587</v>
      </c>
      <c r="AP192" s="186">
        <v>452577</v>
      </c>
      <c r="AQ192" s="89">
        <v>197452</v>
      </c>
      <c r="AR192" s="89">
        <v>255125</v>
      </c>
      <c r="AS192" s="89">
        <v>85036</v>
      </c>
      <c r="AT192" s="89">
        <v>66646</v>
      </c>
      <c r="AU192" s="194">
        <v>103443</v>
      </c>
      <c r="AV192" s="116">
        <v>-11130</v>
      </c>
      <c r="AW192" s="72">
        <v>-10232</v>
      </c>
      <c r="AX192" s="72">
        <v>-898</v>
      </c>
      <c r="AY192" s="72">
        <v>-4714</v>
      </c>
      <c r="AZ192" s="72">
        <v>14672</v>
      </c>
      <c r="BA192" s="132">
        <v>-10856</v>
      </c>
      <c r="BB192" s="224" t="str">
        <f>CHAR(171)</f>
        <v>«</v>
      </c>
      <c r="BC192" s="64" t="str">
        <f>CHAR(171)</f>
        <v>«</v>
      </c>
      <c r="BD192" s="64" t="str">
        <f t="shared" si="42"/>
        <v>«</v>
      </c>
      <c r="BE192" s="64" t="str">
        <f t="shared" si="42"/>
        <v>«</v>
      </c>
      <c r="BF192" s="64" t="str">
        <f t="shared" si="42"/>
        <v>«</v>
      </c>
      <c r="BG192" s="231" t="str">
        <f t="shared" si="42"/>
        <v>«</v>
      </c>
    </row>
    <row r="193" spans="1:59" ht="12" customHeight="1" x14ac:dyDescent="0.2">
      <c r="A193" s="5"/>
      <c r="B193" s="6" t="s">
        <v>22</v>
      </c>
      <c r="C193" s="7"/>
      <c r="D193" s="7"/>
      <c r="E193" s="116">
        <v>1172858</v>
      </c>
      <c r="F193" s="72">
        <v>714465</v>
      </c>
      <c r="G193" s="72">
        <v>458393</v>
      </c>
      <c r="H193" s="72">
        <v>194430</v>
      </c>
      <c r="I193" s="72">
        <v>147470</v>
      </c>
      <c r="J193" s="132">
        <v>116493</v>
      </c>
      <c r="K193" s="123">
        <v>3.206725</v>
      </c>
      <c r="L193" s="56">
        <v>4.2891190000000003</v>
      </c>
      <c r="M193" s="56">
        <v>4.7568799999999998</v>
      </c>
      <c r="N193" s="56">
        <v>7.9148360000000002</v>
      </c>
      <c r="O193" s="56">
        <v>8.1566890000000001</v>
      </c>
      <c r="P193" s="141">
        <v>8.3210289999999993</v>
      </c>
      <c r="Q193" s="116">
        <v>37610</v>
      </c>
      <c r="R193" s="72">
        <v>30644</v>
      </c>
      <c r="S193" s="72">
        <v>21805</v>
      </c>
      <c r="T193" s="72">
        <v>15388</v>
      </c>
      <c r="U193" s="72">
        <v>12028</v>
      </c>
      <c r="V193" s="132">
        <v>9693</v>
      </c>
      <c r="W193" s="115">
        <v>1110989.0009999999</v>
      </c>
      <c r="X193" s="70">
        <v>1234726.9990000001</v>
      </c>
      <c r="Y193" s="77">
        <v>664055.20200000005</v>
      </c>
      <c r="Z193" s="78">
        <v>764874.79799999995</v>
      </c>
      <c r="AA193" s="70">
        <v>422523.44099999999</v>
      </c>
      <c r="AB193" s="70">
        <v>494262.55900000001</v>
      </c>
      <c r="AC193" s="77">
        <v>169115.39799999999</v>
      </c>
      <c r="AD193" s="78">
        <v>219744.60200000001</v>
      </c>
      <c r="AE193" s="70">
        <v>127682.838</v>
      </c>
      <c r="AF193" s="70">
        <v>167257.16200000001</v>
      </c>
      <c r="AG193" s="77">
        <v>100547.33</v>
      </c>
      <c r="AH193" s="174">
        <v>132438.67000000001</v>
      </c>
      <c r="AI193" s="255"/>
      <c r="AJ193" s="186">
        <v>1191218</v>
      </c>
      <c r="AK193" s="89">
        <v>716987</v>
      </c>
      <c r="AL193" s="89">
        <v>474231</v>
      </c>
      <c r="AM193" s="89">
        <v>199170</v>
      </c>
      <c r="AN193" s="89">
        <v>154921</v>
      </c>
      <c r="AO193" s="194">
        <v>120140</v>
      </c>
      <c r="AP193" s="186">
        <v>1047766</v>
      </c>
      <c r="AQ193" s="89">
        <v>613527</v>
      </c>
      <c r="AR193" s="89">
        <v>434239</v>
      </c>
      <c r="AS193" s="89">
        <v>187717</v>
      </c>
      <c r="AT193" s="89">
        <v>136267</v>
      </c>
      <c r="AU193" s="194">
        <v>110255</v>
      </c>
      <c r="AV193" s="116">
        <v>143452</v>
      </c>
      <c r="AW193" s="72">
        <v>103460</v>
      </c>
      <c r="AX193" s="72">
        <v>39992</v>
      </c>
      <c r="AY193" s="72">
        <v>11453</v>
      </c>
      <c r="AZ193" s="72">
        <v>18654</v>
      </c>
      <c r="BA193" s="132">
        <v>9885</v>
      </c>
      <c r="BB193" s="224" t="str">
        <f>CHAR(173)</f>
        <v>­</v>
      </c>
      <c r="BC193" s="64" t="str">
        <f>CHAR(173)</f>
        <v>­</v>
      </c>
      <c r="BD193" s="64" t="str">
        <f t="shared" si="42"/>
        <v>«</v>
      </c>
      <c r="BE193" s="64" t="str">
        <f t="shared" si="42"/>
        <v>«</v>
      </c>
      <c r="BF193" s="64" t="str">
        <f t="shared" si="42"/>
        <v>«</v>
      </c>
      <c r="BG193" s="231" t="str">
        <f t="shared" si="42"/>
        <v>«</v>
      </c>
    </row>
    <row r="194" spans="1:59" ht="12" customHeight="1" x14ac:dyDescent="0.2">
      <c r="A194" s="5"/>
      <c r="B194" s="6"/>
      <c r="C194" s="7" t="s">
        <v>23</v>
      </c>
      <c r="D194" s="7"/>
      <c r="E194" s="116">
        <v>370987</v>
      </c>
      <c r="F194" s="72">
        <v>232486</v>
      </c>
      <c r="G194" s="72">
        <v>138501</v>
      </c>
      <c r="H194" s="72">
        <v>61619</v>
      </c>
      <c r="I194" s="75">
        <v>42026</v>
      </c>
      <c r="J194" s="132">
        <v>34856</v>
      </c>
      <c r="K194" s="123">
        <v>5.6043510000000003</v>
      </c>
      <c r="L194" s="56">
        <v>7.1141480000000001</v>
      </c>
      <c r="M194" s="56">
        <v>9.096584</v>
      </c>
      <c r="N194" s="56">
        <v>14.944063999999999</v>
      </c>
      <c r="O194" s="56">
        <v>16.945011999999998</v>
      </c>
      <c r="P194" s="141">
        <v>13.825789</v>
      </c>
      <c r="Q194" s="116">
        <v>20791</v>
      </c>
      <c r="R194" s="72">
        <v>16539</v>
      </c>
      <c r="S194" s="72">
        <v>12598</v>
      </c>
      <c r="T194" s="72">
        <v>9208</v>
      </c>
      <c r="U194" s="72">
        <v>7121</v>
      </c>
      <c r="V194" s="132">
        <v>4819</v>
      </c>
      <c r="W194" s="115">
        <v>336785.12199999997</v>
      </c>
      <c r="X194" s="70">
        <v>405188.87800000003</v>
      </c>
      <c r="Y194" s="77">
        <v>205278.69099999999</v>
      </c>
      <c r="Z194" s="78">
        <v>259693.30900000001</v>
      </c>
      <c r="AA194" s="70">
        <v>117775.875</v>
      </c>
      <c r="AB194" s="70">
        <v>159226.125</v>
      </c>
      <c r="AC194" s="77">
        <v>46471.21</v>
      </c>
      <c r="AD194" s="78">
        <v>76766.789999999994</v>
      </c>
      <c r="AE194" s="70">
        <v>30311.444</v>
      </c>
      <c r="AF194" s="70">
        <v>53740.555999999997</v>
      </c>
      <c r="AG194" s="77">
        <v>26928.553</v>
      </c>
      <c r="AH194" s="174">
        <v>42783.447</v>
      </c>
      <c r="AI194" s="255"/>
      <c r="AJ194" s="186">
        <v>382899</v>
      </c>
      <c r="AK194" s="89">
        <v>239093</v>
      </c>
      <c r="AL194" s="89">
        <v>143806</v>
      </c>
      <c r="AM194" s="92">
        <v>61345</v>
      </c>
      <c r="AN194" s="92">
        <v>47709</v>
      </c>
      <c r="AO194" s="196">
        <v>34752</v>
      </c>
      <c r="AP194" s="186">
        <v>288982</v>
      </c>
      <c r="AQ194" s="89">
        <v>173491</v>
      </c>
      <c r="AR194" s="89">
        <v>115491</v>
      </c>
      <c r="AS194" s="92">
        <v>50122</v>
      </c>
      <c r="AT194" s="92">
        <v>32582</v>
      </c>
      <c r="AU194" s="196">
        <v>32787</v>
      </c>
      <c r="AV194" s="116">
        <v>93917</v>
      </c>
      <c r="AW194" s="72">
        <v>65602</v>
      </c>
      <c r="AX194" s="72">
        <v>28315</v>
      </c>
      <c r="AY194" s="72">
        <v>11223</v>
      </c>
      <c r="AZ194" s="72">
        <v>15127</v>
      </c>
      <c r="BA194" s="132">
        <v>1965</v>
      </c>
      <c r="BB194" s="224" t="str">
        <f>CHAR(173)</f>
        <v>­</v>
      </c>
      <c r="BC194" s="64" t="str">
        <f>CHAR(173)</f>
        <v>­</v>
      </c>
      <c r="BD194" s="64" t="str">
        <f t="shared" si="42"/>
        <v>«</v>
      </c>
      <c r="BE194" s="64" t="str">
        <f t="shared" si="42"/>
        <v>«</v>
      </c>
      <c r="BF194" s="64" t="str">
        <f t="shared" si="42"/>
        <v>«</v>
      </c>
      <c r="BG194" s="231" t="str">
        <f t="shared" si="42"/>
        <v>«</v>
      </c>
    </row>
    <row r="195" spans="1:59" ht="12" customHeight="1" x14ac:dyDescent="0.2">
      <c r="A195" s="5"/>
      <c r="B195" s="6"/>
      <c r="C195" s="7" t="s">
        <v>24</v>
      </c>
      <c r="D195" s="7"/>
      <c r="E195" s="116">
        <v>93595</v>
      </c>
      <c r="F195" s="72">
        <v>57988</v>
      </c>
      <c r="G195" s="72">
        <v>35607</v>
      </c>
      <c r="H195" s="75">
        <v>16288</v>
      </c>
      <c r="I195" s="75">
        <v>12277</v>
      </c>
      <c r="J195" s="135">
        <v>7042</v>
      </c>
      <c r="K195" s="123">
        <v>8.6135990000000007</v>
      </c>
      <c r="L195" s="56">
        <v>11.22377</v>
      </c>
      <c r="M195" s="56">
        <v>13.361314999999999</v>
      </c>
      <c r="N195" s="56">
        <v>21.942786999999999</v>
      </c>
      <c r="O195" s="56">
        <v>19.547837999999999</v>
      </c>
      <c r="P195" s="141">
        <v>28.757974000000001</v>
      </c>
      <c r="Q195" s="116">
        <v>8061</v>
      </c>
      <c r="R195" s="72">
        <v>6508</v>
      </c>
      <c r="S195" s="72">
        <v>4757</v>
      </c>
      <c r="T195" s="72">
        <v>3574</v>
      </c>
      <c r="U195" s="72">
        <v>2399</v>
      </c>
      <c r="V195" s="132">
        <v>2025</v>
      </c>
      <c r="W195" s="115">
        <v>80333.178</v>
      </c>
      <c r="X195" s="70">
        <v>106856.822</v>
      </c>
      <c r="Y195" s="77">
        <v>47281.616000000002</v>
      </c>
      <c r="Z195" s="78">
        <v>68694.384000000005</v>
      </c>
      <c r="AA195" s="70">
        <v>27780.808000000001</v>
      </c>
      <c r="AB195" s="70">
        <v>43433.192000000003</v>
      </c>
      <c r="AC195" s="77">
        <v>10408.701999999999</v>
      </c>
      <c r="AD195" s="78">
        <v>22167.297999999999</v>
      </c>
      <c r="AE195" s="70">
        <v>8329.1839999999993</v>
      </c>
      <c r="AF195" s="70">
        <v>16224.816000000001</v>
      </c>
      <c r="AG195" s="77">
        <v>3710.65</v>
      </c>
      <c r="AH195" s="174">
        <v>10373.35</v>
      </c>
      <c r="AI195" s="255"/>
      <c r="AJ195" s="186">
        <v>96506</v>
      </c>
      <c r="AK195" s="89">
        <v>56587</v>
      </c>
      <c r="AL195" s="89">
        <v>39919</v>
      </c>
      <c r="AM195" s="92">
        <v>19267</v>
      </c>
      <c r="AN195" s="92">
        <v>13144</v>
      </c>
      <c r="AO195" s="198">
        <v>7508</v>
      </c>
      <c r="AP195" s="186">
        <v>102535</v>
      </c>
      <c r="AQ195" s="92">
        <v>60312</v>
      </c>
      <c r="AR195" s="92">
        <v>42223</v>
      </c>
      <c r="AS195" s="92">
        <v>21703</v>
      </c>
      <c r="AT195" s="92">
        <v>12263</v>
      </c>
      <c r="AU195" s="198">
        <v>8257</v>
      </c>
      <c r="AV195" s="116">
        <v>-6029</v>
      </c>
      <c r="AW195" s="72">
        <v>-3725</v>
      </c>
      <c r="AX195" s="72">
        <v>-2304</v>
      </c>
      <c r="AY195" s="72">
        <v>-2436</v>
      </c>
      <c r="AZ195" s="72">
        <v>881</v>
      </c>
      <c r="BA195" s="132">
        <v>-749</v>
      </c>
      <c r="BB195" s="224" t="str">
        <f>CHAR(171)</f>
        <v>«</v>
      </c>
      <c r="BC195" s="64" t="str">
        <f>CHAR(171)</f>
        <v>«</v>
      </c>
      <c r="BD195" s="64" t="str">
        <f t="shared" si="42"/>
        <v>«</v>
      </c>
      <c r="BE195" s="64" t="str">
        <f t="shared" si="42"/>
        <v>«</v>
      </c>
      <c r="BF195" s="64" t="str">
        <f t="shared" si="42"/>
        <v>«</v>
      </c>
      <c r="BG195" s="231" t="str">
        <f t="shared" si="42"/>
        <v>«</v>
      </c>
    </row>
    <row r="196" spans="1:59" ht="12" customHeight="1" x14ac:dyDescent="0.2">
      <c r="A196" s="5"/>
      <c r="B196" s="6"/>
      <c r="C196" s="7" t="s">
        <v>25</v>
      </c>
      <c r="D196" s="7"/>
      <c r="E196" s="116">
        <v>176275</v>
      </c>
      <c r="F196" s="72">
        <v>119095</v>
      </c>
      <c r="G196" s="72">
        <v>57180</v>
      </c>
      <c r="H196" s="75">
        <v>26086</v>
      </c>
      <c r="I196" s="75">
        <v>15455</v>
      </c>
      <c r="J196" s="135">
        <v>15639</v>
      </c>
      <c r="K196" s="123">
        <v>8.1943889999999993</v>
      </c>
      <c r="L196" s="56">
        <v>10.772308000000001</v>
      </c>
      <c r="M196" s="56">
        <v>11.608257999999999</v>
      </c>
      <c r="N196" s="56">
        <v>19.54861</v>
      </c>
      <c r="O196" s="56">
        <v>20.815715999999998</v>
      </c>
      <c r="P196" s="141">
        <v>17.747796000000001</v>
      </c>
      <c r="Q196" s="116">
        <v>14444</v>
      </c>
      <c r="R196" s="72">
        <v>12829</v>
      </c>
      <c r="S196" s="72">
        <v>6637</v>
      </c>
      <c r="T196" s="72">
        <v>5099</v>
      </c>
      <c r="U196" s="72">
        <v>3217</v>
      </c>
      <c r="V196" s="132">
        <v>2775</v>
      </c>
      <c r="W196" s="115">
        <v>152513.53599999999</v>
      </c>
      <c r="X196" s="70">
        <v>200036.46400000001</v>
      </c>
      <c r="Y196" s="77">
        <v>97990.835000000006</v>
      </c>
      <c r="Z196" s="78">
        <v>140199.16500000001</v>
      </c>
      <c r="AA196" s="70">
        <v>46261.144999999997</v>
      </c>
      <c r="AB196" s="70">
        <v>68098.854999999996</v>
      </c>
      <c r="AC196" s="77">
        <v>17697.403999999999</v>
      </c>
      <c r="AD196" s="78">
        <v>34474.595999999998</v>
      </c>
      <c r="AE196" s="70">
        <v>10162.922</v>
      </c>
      <c r="AF196" s="70">
        <v>20747.078000000001</v>
      </c>
      <c r="AG196" s="77">
        <v>11073.174999999999</v>
      </c>
      <c r="AH196" s="174">
        <v>20204.825000000001</v>
      </c>
      <c r="AI196" s="255"/>
      <c r="AJ196" s="186">
        <v>178749</v>
      </c>
      <c r="AK196" s="89">
        <v>119647</v>
      </c>
      <c r="AL196" s="89">
        <v>59102</v>
      </c>
      <c r="AM196" s="92">
        <v>25617</v>
      </c>
      <c r="AN196" s="92">
        <v>16424</v>
      </c>
      <c r="AO196" s="196">
        <v>17061</v>
      </c>
      <c r="AP196" s="186">
        <v>175889</v>
      </c>
      <c r="AQ196" s="89">
        <v>93686</v>
      </c>
      <c r="AR196" s="89">
        <v>82203</v>
      </c>
      <c r="AS196" s="92">
        <v>26804</v>
      </c>
      <c r="AT196" s="92">
        <v>29529</v>
      </c>
      <c r="AU196" s="196">
        <v>25870</v>
      </c>
      <c r="AV196" s="116">
        <v>2860</v>
      </c>
      <c r="AW196" s="72">
        <v>25961</v>
      </c>
      <c r="AX196" s="72">
        <v>-23101</v>
      </c>
      <c r="AY196" s="72">
        <v>-1187</v>
      </c>
      <c r="AZ196" s="72">
        <v>-13105</v>
      </c>
      <c r="BA196" s="132">
        <v>-8809</v>
      </c>
      <c r="BB196" s="224" t="str">
        <f>CHAR(171)</f>
        <v>«</v>
      </c>
      <c r="BC196" s="64" t="str">
        <f>CHAR(171)</f>
        <v>«</v>
      </c>
      <c r="BD196" s="64" t="str">
        <f t="shared" si="42"/>
        <v>«</v>
      </c>
      <c r="BE196" s="64" t="str">
        <f t="shared" si="42"/>
        <v>«</v>
      </c>
      <c r="BF196" s="64" t="str">
        <f t="shared" si="42"/>
        <v>«</v>
      </c>
      <c r="BG196" s="231" t="str">
        <f t="shared" si="42"/>
        <v>«</v>
      </c>
    </row>
    <row r="197" spans="1:59" ht="12" customHeight="1" x14ac:dyDescent="0.2">
      <c r="A197" s="5"/>
      <c r="B197" s="6"/>
      <c r="C197" s="7" t="s">
        <v>26</v>
      </c>
      <c r="D197" s="7"/>
      <c r="E197" s="116">
        <v>166673</v>
      </c>
      <c r="F197" s="72">
        <v>101057</v>
      </c>
      <c r="G197" s="72">
        <v>65616</v>
      </c>
      <c r="H197" s="75">
        <v>24808</v>
      </c>
      <c r="I197" s="75">
        <v>23223</v>
      </c>
      <c r="J197" s="135">
        <v>17585</v>
      </c>
      <c r="K197" s="123">
        <v>7.5211759999999996</v>
      </c>
      <c r="L197" s="56">
        <v>9.1911290000000001</v>
      </c>
      <c r="M197" s="56">
        <v>12.830154</v>
      </c>
      <c r="N197" s="56">
        <v>22.700136000000001</v>
      </c>
      <c r="O197" s="56">
        <v>22.169119999999999</v>
      </c>
      <c r="P197" s="141">
        <v>20.229517000000001</v>
      </c>
      <c r="Q197" s="116">
        <v>12535</v>
      </c>
      <c r="R197" s="72">
        <v>9288</v>
      </c>
      <c r="S197" s="72">
        <v>8418</v>
      </c>
      <c r="T197" s="72">
        <v>5631</v>
      </c>
      <c r="U197" s="72">
        <v>5148</v>
      </c>
      <c r="V197" s="132">
        <v>3557</v>
      </c>
      <c r="W197" s="115">
        <v>146051.65900000001</v>
      </c>
      <c r="X197" s="70">
        <v>187294.34099999999</v>
      </c>
      <c r="Y197" s="77">
        <v>85777.781000000003</v>
      </c>
      <c r="Z197" s="78">
        <v>116336.219</v>
      </c>
      <c r="AA197" s="70">
        <v>51767.347999999998</v>
      </c>
      <c r="AB197" s="70">
        <v>79464.652000000002</v>
      </c>
      <c r="AC197" s="77">
        <v>15544.264999999999</v>
      </c>
      <c r="AD197" s="78">
        <v>34071.735000000001</v>
      </c>
      <c r="AE197" s="70">
        <v>14753.989</v>
      </c>
      <c r="AF197" s="70">
        <v>31692.010999999999</v>
      </c>
      <c r="AG197" s="77">
        <v>11733.142</v>
      </c>
      <c r="AH197" s="174">
        <v>23436.858</v>
      </c>
      <c r="AI197" s="255"/>
      <c r="AJ197" s="186">
        <v>170396</v>
      </c>
      <c r="AK197" s="89">
        <v>101171</v>
      </c>
      <c r="AL197" s="89">
        <v>69225</v>
      </c>
      <c r="AM197" s="92">
        <v>26328</v>
      </c>
      <c r="AN197" s="92">
        <v>26286</v>
      </c>
      <c r="AO197" s="196">
        <v>16611</v>
      </c>
      <c r="AP197" s="186">
        <v>105915</v>
      </c>
      <c r="AQ197" s="89">
        <v>72158</v>
      </c>
      <c r="AR197" s="89">
        <v>33757</v>
      </c>
      <c r="AS197" s="92">
        <v>13427</v>
      </c>
      <c r="AT197" s="92">
        <v>11756</v>
      </c>
      <c r="AU197" s="196">
        <v>8574</v>
      </c>
      <c r="AV197" s="116">
        <v>64481</v>
      </c>
      <c r="AW197" s="72">
        <v>29013</v>
      </c>
      <c r="AX197" s="72">
        <v>35468</v>
      </c>
      <c r="AY197" s="72">
        <v>12901</v>
      </c>
      <c r="AZ197" s="72">
        <v>14530</v>
      </c>
      <c r="BA197" s="132">
        <v>8037</v>
      </c>
      <c r="BB197" s="224" t="str">
        <f>CHAR(173)</f>
        <v>­</v>
      </c>
      <c r="BC197" s="64" t="str">
        <f>CHAR(173)</f>
        <v>­</v>
      </c>
      <c r="BD197" s="64" t="str">
        <f>CHAR(173)</f>
        <v>­</v>
      </c>
      <c r="BE197" s="64" t="str">
        <f>CHAR(171)</f>
        <v>«</v>
      </c>
      <c r="BF197" s="64" t="str">
        <f>CHAR(173)</f>
        <v>­</v>
      </c>
      <c r="BG197" s="231" t="str">
        <f>CHAR(171)</f>
        <v>«</v>
      </c>
    </row>
    <row r="198" spans="1:59" ht="12" customHeight="1" x14ac:dyDescent="0.2">
      <c r="A198" s="5"/>
      <c r="B198" s="6"/>
      <c r="C198" s="7" t="s">
        <v>27</v>
      </c>
      <c r="D198" s="7"/>
      <c r="E198" s="116">
        <v>62560</v>
      </c>
      <c r="F198" s="75">
        <v>44716</v>
      </c>
      <c r="G198" s="75">
        <v>17844</v>
      </c>
      <c r="H198" s="75">
        <v>9641</v>
      </c>
      <c r="I198" s="76">
        <v>5579</v>
      </c>
      <c r="J198" s="137">
        <v>2624</v>
      </c>
      <c r="K198" s="123">
        <v>12.480138999999999</v>
      </c>
      <c r="L198" s="56">
        <v>16.173493000000001</v>
      </c>
      <c r="M198" s="56">
        <v>16.486405000000001</v>
      </c>
      <c r="N198" s="56">
        <v>22.220641000000001</v>
      </c>
      <c r="O198" s="56">
        <v>31.262944000000001</v>
      </c>
      <c r="P198" s="141">
        <v>38.543266000000003</v>
      </c>
      <c r="Q198" s="116">
        <v>7807</v>
      </c>
      <c r="R198" s="72">
        <v>7232</v>
      </c>
      <c r="S198" s="72">
        <v>2941</v>
      </c>
      <c r="T198" s="72">
        <v>2142</v>
      </c>
      <c r="U198" s="72">
        <v>1744</v>
      </c>
      <c r="V198" s="132">
        <v>1011</v>
      </c>
      <c r="W198" s="115">
        <v>49716.538999999997</v>
      </c>
      <c r="X198" s="70">
        <v>75403.460999999996</v>
      </c>
      <c r="Y198" s="77">
        <v>32819.131000000001</v>
      </c>
      <c r="Z198" s="78">
        <v>56612.868999999999</v>
      </c>
      <c r="AA198" s="70">
        <v>13004.683000000001</v>
      </c>
      <c r="AB198" s="70">
        <v>22683.316999999999</v>
      </c>
      <c r="AC198" s="77">
        <v>6116.93</v>
      </c>
      <c r="AD198" s="78">
        <v>13165.07</v>
      </c>
      <c r="AE198" s="70">
        <v>2709.857</v>
      </c>
      <c r="AF198" s="70">
        <v>8448.143</v>
      </c>
      <c r="AG198" s="77">
        <v>960.28800000000001</v>
      </c>
      <c r="AH198" s="174">
        <v>4287.7120000000004</v>
      </c>
      <c r="AI198" s="255"/>
      <c r="AJ198" s="186">
        <v>67104</v>
      </c>
      <c r="AK198" s="92">
        <v>50369</v>
      </c>
      <c r="AL198" s="92">
        <v>16735</v>
      </c>
      <c r="AM198" s="92">
        <v>9045</v>
      </c>
      <c r="AN198" s="93">
        <v>5269</v>
      </c>
      <c r="AO198" s="198">
        <v>2421</v>
      </c>
      <c r="AP198" s="186">
        <v>65164</v>
      </c>
      <c r="AQ198" s="89">
        <v>42432</v>
      </c>
      <c r="AR198" s="92">
        <v>22732</v>
      </c>
      <c r="AS198" s="92">
        <v>8382</v>
      </c>
      <c r="AT198" s="93">
        <v>9325</v>
      </c>
      <c r="AU198" s="198">
        <v>5025</v>
      </c>
      <c r="AV198" s="116">
        <v>1940</v>
      </c>
      <c r="AW198" s="72">
        <v>7937</v>
      </c>
      <c r="AX198" s="72">
        <v>-5997</v>
      </c>
      <c r="AY198" s="72">
        <v>663</v>
      </c>
      <c r="AZ198" s="72">
        <v>-4056</v>
      </c>
      <c r="BA198" s="132">
        <v>-2604</v>
      </c>
      <c r="BB198" s="224" t="str">
        <f t="shared" ref="BB198:BD200" si="43">CHAR(171)</f>
        <v>«</v>
      </c>
      <c r="BC198" s="64" t="str">
        <f t="shared" si="43"/>
        <v>«</v>
      </c>
      <c r="BD198" s="64" t="str">
        <f t="shared" si="43"/>
        <v>«</v>
      </c>
      <c r="BE198" s="64" t="str">
        <f>CHAR(171)</f>
        <v>«</v>
      </c>
      <c r="BF198" s="64" t="str">
        <f>CHAR(171)</f>
        <v>«</v>
      </c>
      <c r="BG198" s="231" t="str">
        <f>CHAR(171)</f>
        <v>«</v>
      </c>
    </row>
    <row r="199" spans="1:59" ht="12" customHeight="1" x14ac:dyDescent="0.2">
      <c r="A199" s="5"/>
      <c r="B199" s="6"/>
      <c r="C199" s="7" t="s">
        <v>28</v>
      </c>
      <c r="D199" s="7"/>
      <c r="E199" s="116">
        <v>281638</v>
      </c>
      <c r="F199" s="72">
        <v>150548</v>
      </c>
      <c r="G199" s="72">
        <v>131090</v>
      </c>
      <c r="H199" s="75">
        <v>51228</v>
      </c>
      <c r="I199" s="72">
        <v>44040</v>
      </c>
      <c r="J199" s="135">
        <v>35822</v>
      </c>
      <c r="K199" s="123">
        <v>5.8931610000000001</v>
      </c>
      <c r="L199" s="56">
        <v>7.6279769999999996</v>
      </c>
      <c r="M199" s="56">
        <v>9.1411719999999992</v>
      </c>
      <c r="N199" s="56">
        <v>16.658732000000001</v>
      </c>
      <c r="O199" s="56">
        <v>14.399838000000001</v>
      </c>
      <c r="P199" s="141">
        <v>15.429923</v>
      </c>
      <c r="Q199" s="116">
        <v>16597</v>
      </c>
      <c r="R199" s="72">
        <v>11483</v>
      </c>
      <c r="S199" s="72">
        <v>11983</v>
      </c>
      <c r="T199" s="72">
        <v>8533</v>
      </c>
      <c r="U199" s="72">
        <v>6341</v>
      </c>
      <c r="V199" s="132">
        <v>5527</v>
      </c>
      <c r="W199" s="115">
        <v>254335.307</v>
      </c>
      <c r="X199" s="70">
        <v>308940.69300000003</v>
      </c>
      <c r="Y199" s="77">
        <v>131657.204</v>
      </c>
      <c r="Z199" s="78">
        <v>169438.796</v>
      </c>
      <c r="AA199" s="70">
        <v>111377.697</v>
      </c>
      <c r="AB199" s="70">
        <v>150802.30300000001</v>
      </c>
      <c r="AC199" s="77">
        <v>37189.677000000003</v>
      </c>
      <c r="AD199" s="78">
        <v>65266.322999999997</v>
      </c>
      <c r="AE199" s="70">
        <v>33607.921999999999</v>
      </c>
      <c r="AF199" s="70">
        <v>54472.078000000001</v>
      </c>
      <c r="AG199" s="77">
        <v>26729.58</v>
      </c>
      <c r="AH199" s="174">
        <v>44914.42</v>
      </c>
      <c r="AI199" s="255"/>
      <c r="AJ199" s="186">
        <v>270989</v>
      </c>
      <c r="AK199" s="89">
        <v>140754</v>
      </c>
      <c r="AL199" s="89">
        <v>130235</v>
      </c>
      <c r="AM199" s="92">
        <v>51569</v>
      </c>
      <c r="AN199" s="92">
        <v>40351</v>
      </c>
      <c r="AO199" s="196">
        <v>38315</v>
      </c>
      <c r="AP199" s="186">
        <v>289350</v>
      </c>
      <c r="AQ199" s="89">
        <v>159685</v>
      </c>
      <c r="AR199" s="89">
        <v>129665</v>
      </c>
      <c r="AS199" s="89">
        <v>64556</v>
      </c>
      <c r="AT199" s="89">
        <v>38586</v>
      </c>
      <c r="AU199" s="196">
        <v>26523</v>
      </c>
      <c r="AV199" s="116">
        <v>-18361</v>
      </c>
      <c r="AW199" s="72">
        <v>-18931</v>
      </c>
      <c r="AX199" s="72">
        <v>570</v>
      </c>
      <c r="AY199" s="72">
        <v>-12987</v>
      </c>
      <c r="AZ199" s="72">
        <v>1765</v>
      </c>
      <c r="BA199" s="132">
        <v>11792</v>
      </c>
      <c r="BB199" s="224" t="str">
        <f t="shared" si="43"/>
        <v>«</v>
      </c>
      <c r="BC199" s="64" t="str">
        <f t="shared" si="43"/>
        <v>«</v>
      </c>
      <c r="BD199" s="64" t="str">
        <f t="shared" si="43"/>
        <v>«</v>
      </c>
      <c r="BE199" s="64" t="str">
        <f>CHAR(171)</f>
        <v>«</v>
      </c>
      <c r="BF199" s="64" t="str">
        <f>CHAR(171)</f>
        <v>«</v>
      </c>
      <c r="BG199" s="231" t="str">
        <f>CHAR(171)</f>
        <v>«</v>
      </c>
    </row>
    <row r="200" spans="1:59" ht="12" customHeight="1" x14ac:dyDescent="0.2">
      <c r="A200" s="5"/>
      <c r="B200" s="6"/>
      <c r="C200" s="7" t="s">
        <v>52</v>
      </c>
      <c r="D200" s="7"/>
      <c r="E200" s="119">
        <v>21130</v>
      </c>
      <c r="F200" s="75">
        <v>8575</v>
      </c>
      <c r="G200" s="75">
        <v>12555</v>
      </c>
      <c r="H200" s="76">
        <v>4760</v>
      </c>
      <c r="I200" s="76">
        <v>4870</v>
      </c>
      <c r="J200" s="137">
        <v>2925</v>
      </c>
      <c r="K200" s="123">
        <v>15.485155000000001</v>
      </c>
      <c r="L200" s="56">
        <v>16.832958000000001</v>
      </c>
      <c r="M200" s="56">
        <v>23.388490999999998</v>
      </c>
      <c r="N200" s="56">
        <v>39.405737999999999</v>
      </c>
      <c r="O200" s="56">
        <v>34.352826999999998</v>
      </c>
      <c r="P200" s="141">
        <v>51.909787999999999</v>
      </c>
      <c r="Q200" s="116">
        <v>3272</v>
      </c>
      <c r="R200" s="72">
        <v>1443</v>
      </c>
      <c r="S200" s="72">
        <v>2936</v>
      </c>
      <c r="T200" s="72">
        <v>1875</v>
      </c>
      <c r="U200" s="72">
        <v>1672</v>
      </c>
      <c r="V200" s="132">
        <v>1518</v>
      </c>
      <c r="W200" s="115">
        <v>15747.538</v>
      </c>
      <c r="X200" s="70">
        <v>26512.462</v>
      </c>
      <c r="Y200" s="77">
        <v>6200.5640000000003</v>
      </c>
      <c r="Z200" s="78">
        <v>10949.436</v>
      </c>
      <c r="AA200" s="70">
        <v>7724.5810000000001</v>
      </c>
      <c r="AB200" s="70">
        <v>17385.419000000002</v>
      </c>
      <c r="AC200" s="77">
        <v>1674.452</v>
      </c>
      <c r="AD200" s="78">
        <v>7845.5479999999998</v>
      </c>
      <c r="AE200" s="70">
        <v>2117.9430000000002</v>
      </c>
      <c r="AF200" s="70">
        <v>7622.0569999999998</v>
      </c>
      <c r="AG200" s="77">
        <v>427.29599999999999</v>
      </c>
      <c r="AH200" s="174">
        <v>5422.7039999999997</v>
      </c>
      <c r="AI200" s="255"/>
      <c r="AJ200" s="189">
        <v>24575</v>
      </c>
      <c r="AK200" s="92">
        <v>9366</v>
      </c>
      <c r="AL200" s="92">
        <v>15209</v>
      </c>
      <c r="AM200" s="93">
        <v>5999</v>
      </c>
      <c r="AN200" s="93">
        <v>5738</v>
      </c>
      <c r="AO200" s="198">
        <v>3472</v>
      </c>
      <c r="AP200" s="189">
        <v>19931</v>
      </c>
      <c r="AQ200" s="92">
        <v>11763</v>
      </c>
      <c r="AR200" s="92">
        <v>8168</v>
      </c>
      <c r="AS200" s="93">
        <v>2723</v>
      </c>
      <c r="AT200" s="93">
        <v>2226</v>
      </c>
      <c r="AU200" s="198">
        <v>3219</v>
      </c>
      <c r="AV200" s="116">
        <v>4644</v>
      </c>
      <c r="AW200" s="72">
        <v>-2397</v>
      </c>
      <c r="AX200" s="72">
        <v>7041</v>
      </c>
      <c r="AY200" s="72">
        <v>3276</v>
      </c>
      <c r="AZ200" s="72">
        <v>3512</v>
      </c>
      <c r="BA200" s="132">
        <v>253</v>
      </c>
      <c r="BB200" s="224" t="str">
        <f t="shared" si="43"/>
        <v>«</v>
      </c>
      <c r="BC200" s="64" t="str">
        <f t="shared" si="43"/>
        <v>«</v>
      </c>
      <c r="BD200" s="64" t="str">
        <f t="shared" si="43"/>
        <v>«</v>
      </c>
      <c r="BE200" s="64" t="str">
        <f>CHAR(171)</f>
        <v>«</v>
      </c>
      <c r="BF200" s="64" t="str">
        <f>CHAR(171)</f>
        <v>«</v>
      </c>
      <c r="BG200" s="231" t="str">
        <f>CHAR(171)</f>
        <v>«</v>
      </c>
    </row>
    <row r="201" spans="1:59" ht="12" customHeight="1" x14ac:dyDescent="0.2">
      <c r="A201" s="5"/>
      <c r="B201" s="6" t="s">
        <v>14</v>
      </c>
      <c r="C201" s="7"/>
      <c r="D201" s="7"/>
      <c r="E201" s="115">
        <v>14985</v>
      </c>
      <c r="F201" s="70">
        <v>7819</v>
      </c>
      <c r="G201" s="70">
        <v>7166</v>
      </c>
      <c r="H201" s="70">
        <v>2545</v>
      </c>
      <c r="I201" s="70">
        <v>1068</v>
      </c>
      <c r="J201" s="131">
        <v>3553</v>
      </c>
      <c r="K201" s="124">
        <v>0</v>
      </c>
      <c r="L201" s="45">
        <v>0</v>
      </c>
      <c r="M201" s="45">
        <v>0</v>
      </c>
      <c r="N201" s="45">
        <v>0</v>
      </c>
      <c r="O201" s="45">
        <v>0</v>
      </c>
      <c r="P201" s="142">
        <v>0</v>
      </c>
      <c r="Q201" s="115">
        <v>0</v>
      </c>
      <c r="R201" s="70">
        <v>0</v>
      </c>
      <c r="S201" s="70">
        <v>0</v>
      </c>
      <c r="T201" s="70">
        <v>0</v>
      </c>
      <c r="U201" s="70">
        <v>0</v>
      </c>
      <c r="V201" s="131">
        <v>0</v>
      </c>
      <c r="W201" s="115">
        <v>0</v>
      </c>
      <c r="X201" s="70">
        <v>0</v>
      </c>
      <c r="Y201" s="77">
        <v>0</v>
      </c>
      <c r="Z201" s="78">
        <v>0</v>
      </c>
      <c r="AA201" s="70">
        <v>0</v>
      </c>
      <c r="AB201" s="70">
        <v>0</v>
      </c>
      <c r="AC201" s="77">
        <v>0</v>
      </c>
      <c r="AD201" s="78">
        <v>0</v>
      </c>
      <c r="AE201" s="70">
        <v>0</v>
      </c>
      <c r="AF201" s="70">
        <v>0</v>
      </c>
      <c r="AG201" s="77">
        <v>0</v>
      </c>
      <c r="AH201" s="174">
        <v>0</v>
      </c>
      <c r="AI201" s="255"/>
      <c r="AJ201" s="115">
        <v>14827</v>
      </c>
      <c r="AK201" s="70">
        <v>8644</v>
      </c>
      <c r="AL201" s="70">
        <v>6183</v>
      </c>
      <c r="AM201" s="70">
        <v>1827</v>
      </c>
      <c r="AN201" s="70">
        <v>419</v>
      </c>
      <c r="AO201" s="131">
        <v>3937</v>
      </c>
      <c r="AP201" s="115">
        <v>15034</v>
      </c>
      <c r="AQ201" s="70">
        <v>7258</v>
      </c>
      <c r="AR201" s="70">
        <v>7776</v>
      </c>
      <c r="AS201" s="70">
        <v>2800</v>
      </c>
      <c r="AT201" s="70">
        <v>2116</v>
      </c>
      <c r="AU201" s="131">
        <v>2860</v>
      </c>
      <c r="AV201" s="115">
        <v>-207</v>
      </c>
      <c r="AW201" s="70">
        <v>1386</v>
      </c>
      <c r="AX201" s="70">
        <v>-1593</v>
      </c>
      <c r="AY201" s="70">
        <v>-973</v>
      </c>
      <c r="AZ201" s="70">
        <v>-1697</v>
      </c>
      <c r="BA201" s="131">
        <v>1077</v>
      </c>
      <c r="BB201" s="223"/>
      <c r="BC201" s="61"/>
      <c r="BD201" s="61"/>
      <c r="BE201" s="61"/>
      <c r="BF201" s="61"/>
      <c r="BG201" s="230"/>
    </row>
    <row r="202" spans="1:59" ht="9.75" customHeight="1" x14ac:dyDescent="0.2">
      <c r="A202" s="5"/>
      <c r="B202" s="6"/>
      <c r="C202" s="7"/>
      <c r="D202" s="7"/>
      <c r="E202" s="115"/>
      <c r="F202" s="70"/>
      <c r="G202" s="70"/>
      <c r="H202" s="70"/>
      <c r="I202" s="70"/>
      <c r="J202" s="131"/>
      <c r="K202" s="124"/>
      <c r="L202" s="45"/>
      <c r="M202" s="45"/>
      <c r="N202" s="45"/>
      <c r="O202" s="45"/>
      <c r="P202" s="142"/>
      <c r="Q202" s="115"/>
      <c r="R202" s="70"/>
      <c r="S202" s="70"/>
      <c r="T202" s="70"/>
      <c r="U202" s="70"/>
      <c r="V202" s="131"/>
      <c r="W202" s="115"/>
      <c r="X202" s="70"/>
      <c r="Y202" s="77"/>
      <c r="Z202" s="78"/>
      <c r="AA202" s="70"/>
      <c r="AB202" s="70"/>
      <c r="AC202" s="77"/>
      <c r="AD202" s="78"/>
      <c r="AE202" s="70"/>
      <c r="AF202" s="70"/>
      <c r="AG202" s="77"/>
      <c r="AH202" s="174"/>
      <c r="AI202" s="255"/>
      <c r="AJ202" s="115"/>
      <c r="AK202" s="70"/>
      <c r="AL202" s="70"/>
      <c r="AM202" s="70"/>
      <c r="AN202" s="70"/>
      <c r="AO202" s="131"/>
      <c r="AP202" s="115"/>
      <c r="AQ202" s="70"/>
      <c r="AR202" s="70"/>
      <c r="AS202" s="70"/>
      <c r="AT202" s="70"/>
      <c r="AU202" s="131"/>
      <c r="AV202" s="115"/>
      <c r="AW202" s="70"/>
      <c r="AX202" s="70"/>
      <c r="AY202" s="70"/>
      <c r="AZ202" s="70"/>
      <c r="BA202" s="131"/>
      <c r="BB202" s="223"/>
      <c r="BC202" s="61"/>
      <c r="BD202" s="61"/>
      <c r="BE202" s="61"/>
      <c r="BF202" s="61"/>
      <c r="BG202" s="230"/>
    </row>
    <row r="203" spans="1:59" ht="12" customHeight="1" x14ac:dyDescent="0.2">
      <c r="A203" s="38" t="s">
        <v>92</v>
      </c>
      <c r="B203" s="39"/>
      <c r="C203" s="40"/>
      <c r="D203" s="40"/>
      <c r="E203" s="114">
        <v>1122945</v>
      </c>
      <c r="F203" s="71">
        <v>670590</v>
      </c>
      <c r="G203" s="71">
        <v>452355</v>
      </c>
      <c r="H203" s="71">
        <v>145218</v>
      </c>
      <c r="I203" s="71">
        <v>152307</v>
      </c>
      <c r="J203" s="130">
        <v>154830</v>
      </c>
      <c r="K203" s="147">
        <v>2.6908210000000001</v>
      </c>
      <c r="L203" s="54">
        <v>3.5643570000000002</v>
      </c>
      <c r="M203" s="54">
        <v>4.0865239999999998</v>
      </c>
      <c r="N203" s="54">
        <v>6.8782220000000001</v>
      </c>
      <c r="O203" s="54">
        <v>7.2909389999999998</v>
      </c>
      <c r="P203" s="155">
        <v>7.0348350000000002</v>
      </c>
      <c r="Q203" s="114">
        <v>30216</v>
      </c>
      <c r="R203" s="71">
        <v>23902</v>
      </c>
      <c r="S203" s="71">
        <v>18485</v>
      </c>
      <c r="T203" s="71">
        <v>9988</v>
      </c>
      <c r="U203" s="71">
        <v>11104</v>
      </c>
      <c r="V203" s="130">
        <v>10892</v>
      </c>
      <c r="W203" s="164">
        <v>1073238.9539999999</v>
      </c>
      <c r="X203" s="79">
        <v>1172651.0460000001</v>
      </c>
      <c r="Y203" s="80">
        <v>631270.85</v>
      </c>
      <c r="Z203" s="81">
        <v>709909.15</v>
      </c>
      <c r="AA203" s="79">
        <v>421946.19400000002</v>
      </c>
      <c r="AB203" s="79">
        <v>482763.80599999998</v>
      </c>
      <c r="AC203" s="80">
        <v>128787.056</v>
      </c>
      <c r="AD203" s="81">
        <v>161648.94399999999</v>
      </c>
      <c r="AE203" s="79">
        <v>134039.91500000001</v>
      </c>
      <c r="AF203" s="79">
        <v>170574.08499999999</v>
      </c>
      <c r="AG203" s="80">
        <v>136912.60200000001</v>
      </c>
      <c r="AH203" s="175">
        <v>172747.39799999999</v>
      </c>
      <c r="AI203" s="255"/>
      <c r="AJ203" s="185">
        <v>1163302</v>
      </c>
      <c r="AK203" s="88">
        <v>698016</v>
      </c>
      <c r="AL203" s="88">
        <v>465286</v>
      </c>
      <c r="AM203" s="88">
        <v>150634</v>
      </c>
      <c r="AN203" s="88">
        <v>161531</v>
      </c>
      <c r="AO203" s="193">
        <v>153121</v>
      </c>
      <c r="AP203" s="185">
        <v>1133105</v>
      </c>
      <c r="AQ203" s="88">
        <v>667734</v>
      </c>
      <c r="AR203" s="88">
        <v>465371</v>
      </c>
      <c r="AS203" s="88">
        <v>197210</v>
      </c>
      <c r="AT203" s="88">
        <v>141581</v>
      </c>
      <c r="AU203" s="193">
        <v>126580</v>
      </c>
      <c r="AV203" s="114">
        <v>30197</v>
      </c>
      <c r="AW203" s="71">
        <v>30282</v>
      </c>
      <c r="AX203" s="71">
        <v>-85</v>
      </c>
      <c r="AY203" s="71">
        <v>-46576</v>
      </c>
      <c r="AZ203" s="71">
        <v>19950</v>
      </c>
      <c r="BA203" s="130">
        <v>26541</v>
      </c>
      <c r="BB203" s="222" t="str">
        <f>CHAR(171)</f>
        <v>«</v>
      </c>
      <c r="BC203" s="62" t="str">
        <f>CHAR(171)</f>
        <v>«</v>
      </c>
      <c r="BD203" s="62" t="str">
        <f>CHAR(171)</f>
        <v>«</v>
      </c>
      <c r="BE203" s="62" t="str">
        <f>CHAR(175)</f>
        <v>¯</v>
      </c>
      <c r="BF203" s="62" t="str">
        <f>CHAR(171)</f>
        <v>«</v>
      </c>
      <c r="BG203" s="229" t="str">
        <f>CHAR(171)</f>
        <v>«</v>
      </c>
    </row>
    <row r="204" spans="1:59" ht="9.75" customHeight="1" x14ac:dyDescent="0.2">
      <c r="A204" s="5"/>
      <c r="B204" s="6"/>
      <c r="C204" s="7"/>
      <c r="D204" s="7"/>
      <c r="E204" s="115"/>
      <c r="F204" s="70"/>
      <c r="G204" s="70"/>
      <c r="H204" s="70"/>
      <c r="I204" s="70"/>
      <c r="J204" s="131"/>
      <c r="K204" s="124"/>
      <c r="L204" s="45"/>
      <c r="M204" s="45"/>
      <c r="N204" s="45"/>
      <c r="O204" s="45"/>
      <c r="P204" s="142"/>
      <c r="Q204" s="115"/>
      <c r="R204" s="70"/>
      <c r="S204" s="70"/>
      <c r="T204" s="70"/>
      <c r="U204" s="70"/>
      <c r="V204" s="131"/>
      <c r="W204" s="115"/>
      <c r="X204" s="70"/>
      <c r="Y204" s="77"/>
      <c r="Z204" s="78"/>
      <c r="AA204" s="70"/>
      <c r="AB204" s="70"/>
      <c r="AC204" s="77"/>
      <c r="AD204" s="78"/>
      <c r="AE204" s="70"/>
      <c r="AF204" s="70"/>
      <c r="AG204" s="77"/>
      <c r="AH204" s="174"/>
      <c r="AI204" s="255"/>
      <c r="AJ204" s="115"/>
      <c r="AK204" s="70"/>
      <c r="AL204" s="70"/>
      <c r="AM204" s="70"/>
      <c r="AN204" s="70"/>
      <c r="AO204" s="131"/>
      <c r="AP204" s="115"/>
      <c r="AQ204" s="70"/>
      <c r="AR204" s="70"/>
      <c r="AS204" s="70"/>
      <c r="AT204" s="70"/>
      <c r="AU204" s="131"/>
      <c r="AV204" s="115"/>
      <c r="AW204" s="70"/>
      <c r="AX204" s="70"/>
      <c r="AY204" s="70"/>
      <c r="AZ204" s="70"/>
      <c r="BA204" s="131"/>
      <c r="BB204" s="223"/>
      <c r="BC204" s="61"/>
      <c r="BD204" s="61"/>
      <c r="BE204" s="61"/>
      <c r="BF204" s="61"/>
      <c r="BG204" s="230"/>
    </row>
    <row r="205" spans="1:59" ht="12" customHeight="1" x14ac:dyDescent="0.2">
      <c r="A205" s="35"/>
      <c r="B205" s="36" t="s">
        <v>93</v>
      </c>
      <c r="C205" s="37"/>
      <c r="D205" s="37"/>
      <c r="E205" s="117">
        <v>1122945</v>
      </c>
      <c r="F205" s="73">
        <v>670590</v>
      </c>
      <c r="G205" s="73">
        <v>452355</v>
      </c>
      <c r="H205" s="73">
        <v>145218</v>
      </c>
      <c r="I205" s="73">
        <v>152307</v>
      </c>
      <c r="J205" s="133">
        <v>154830</v>
      </c>
      <c r="K205" s="148">
        <v>2.6908210000000001</v>
      </c>
      <c r="L205" s="57">
        <v>3.5643570000000002</v>
      </c>
      <c r="M205" s="57">
        <v>4.0865239999999998</v>
      </c>
      <c r="N205" s="57">
        <v>6.8782220000000001</v>
      </c>
      <c r="O205" s="57">
        <v>7.2909389999999998</v>
      </c>
      <c r="P205" s="156">
        <v>7.0348350000000002</v>
      </c>
      <c r="Q205" s="117">
        <v>30216</v>
      </c>
      <c r="R205" s="73">
        <v>23902</v>
      </c>
      <c r="S205" s="73">
        <v>18485</v>
      </c>
      <c r="T205" s="73">
        <v>9988</v>
      </c>
      <c r="U205" s="73">
        <v>11104</v>
      </c>
      <c r="V205" s="133">
        <v>10892</v>
      </c>
      <c r="W205" s="165">
        <v>1073238.9539999999</v>
      </c>
      <c r="X205" s="82">
        <v>1172651.0460000001</v>
      </c>
      <c r="Y205" s="83">
        <v>631270.85</v>
      </c>
      <c r="Z205" s="84">
        <v>709909.15</v>
      </c>
      <c r="AA205" s="82">
        <v>421946.19400000002</v>
      </c>
      <c r="AB205" s="82">
        <v>482763.80599999998</v>
      </c>
      <c r="AC205" s="83">
        <v>128787.056</v>
      </c>
      <c r="AD205" s="84">
        <v>161648.94399999999</v>
      </c>
      <c r="AE205" s="82">
        <v>134039.91500000001</v>
      </c>
      <c r="AF205" s="82">
        <v>170574.08499999999</v>
      </c>
      <c r="AG205" s="83">
        <v>136912.60200000001</v>
      </c>
      <c r="AH205" s="176">
        <v>172747.39799999999</v>
      </c>
      <c r="AI205" s="255"/>
      <c r="AJ205" s="187">
        <v>1163302</v>
      </c>
      <c r="AK205" s="90">
        <v>698016</v>
      </c>
      <c r="AL205" s="90">
        <v>465286</v>
      </c>
      <c r="AM205" s="90">
        <v>150634</v>
      </c>
      <c r="AN205" s="90">
        <v>161531</v>
      </c>
      <c r="AO205" s="195">
        <v>153121</v>
      </c>
      <c r="AP205" s="187">
        <v>1133105</v>
      </c>
      <c r="AQ205" s="90">
        <v>667734</v>
      </c>
      <c r="AR205" s="90">
        <v>465371</v>
      </c>
      <c r="AS205" s="90">
        <v>197210</v>
      </c>
      <c r="AT205" s="90">
        <v>141581</v>
      </c>
      <c r="AU205" s="195">
        <v>126580</v>
      </c>
      <c r="AV205" s="117">
        <v>30197</v>
      </c>
      <c r="AW205" s="73">
        <v>30282</v>
      </c>
      <c r="AX205" s="73">
        <v>-85</v>
      </c>
      <c r="AY205" s="73">
        <v>-46576</v>
      </c>
      <c r="AZ205" s="73">
        <v>19950</v>
      </c>
      <c r="BA205" s="133">
        <v>26541</v>
      </c>
      <c r="BB205" s="225" t="str">
        <f t="shared" ref="BB205:BD209" si="44">CHAR(171)</f>
        <v>«</v>
      </c>
      <c r="BC205" s="65" t="str">
        <f t="shared" si="44"/>
        <v>«</v>
      </c>
      <c r="BD205" s="65" t="str">
        <f t="shared" si="44"/>
        <v>«</v>
      </c>
      <c r="BE205" s="65" t="str">
        <f>CHAR(175)</f>
        <v>¯</v>
      </c>
      <c r="BF205" s="65" t="str">
        <f>CHAR(171)</f>
        <v>«</v>
      </c>
      <c r="BG205" s="232" t="str">
        <f>CHAR(171)</f>
        <v>«</v>
      </c>
    </row>
    <row r="206" spans="1:59" ht="12" customHeight="1" x14ac:dyDescent="0.2">
      <c r="A206" s="5"/>
      <c r="B206" s="6" t="s">
        <v>94</v>
      </c>
      <c r="C206" s="7"/>
      <c r="D206" s="7"/>
      <c r="E206" s="116">
        <v>418423</v>
      </c>
      <c r="F206" s="72">
        <v>235103</v>
      </c>
      <c r="G206" s="72">
        <v>183320</v>
      </c>
      <c r="H206" s="72">
        <v>52024</v>
      </c>
      <c r="I206" s="72">
        <v>67606</v>
      </c>
      <c r="J206" s="132">
        <v>63690</v>
      </c>
      <c r="K206" s="123">
        <v>4.2930630000000001</v>
      </c>
      <c r="L206" s="56">
        <v>5.5670039999999998</v>
      </c>
      <c r="M206" s="56">
        <v>6.7114520000000004</v>
      </c>
      <c r="N206" s="56">
        <v>12.251386</v>
      </c>
      <c r="O206" s="56">
        <v>11.380786000000001</v>
      </c>
      <c r="P206" s="141">
        <v>11.273293000000001</v>
      </c>
      <c r="Q206" s="116">
        <v>17963</v>
      </c>
      <c r="R206" s="72">
        <v>13088</v>
      </c>
      <c r="S206" s="72">
        <v>12303</v>
      </c>
      <c r="T206" s="72">
        <v>6373</v>
      </c>
      <c r="U206" s="72">
        <v>7694</v>
      </c>
      <c r="V206" s="132">
        <v>7179</v>
      </c>
      <c r="W206" s="115">
        <v>388873.59399999998</v>
      </c>
      <c r="X206" s="70">
        <v>447972.40600000002</v>
      </c>
      <c r="Y206" s="77">
        <v>213572.921</v>
      </c>
      <c r="Z206" s="78">
        <v>256633.079</v>
      </c>
      <c r="AA206" s="70">
        <v>163080.853</v>
      </c>
      <c r="AB206" s="70">
        <v>203559.147</v>
      </c>
      <c r="AC206" s="77">
        <v>41539.328000000001</v>
      </c>
      <c r="AD206" s="78">
        <v>62508.671999999999</v>
      </c>
      <c r="AE206" s="70">
        <v>54949.214999999997</v>
      </c>
      <c r="AF206" s="70">
        <v>80262.785000000003</v>
      </c>
      <c r="AG206" s="77">
        <v>51878.966</v>
      </c>
      <c r="AH206" s="174">
        <v>75501.034</v>
      </c>
      <c r="AI206" s="255"/>
      <c r="AJ206" s="186">
        <v>445943</v>
      </c>
      <c r="AK206" s="89">
        <v>255627</v>
      </c>
      <c r="AL206" s="89">
        <v>190316</v>
      </c>
      <c r="AM206" s="89">
        <v>54747</v>
      </c>
      <c r="AN206" s="89">
        <v>74798</v>
      </c>
      <c r="AO206" s="194">
        <v>60771</v>
      </c>
      <c r="AP206" s="186">
        <v>404392</v>
      </c>
      <c r="AQ206" s="89">
        <v>235137</v>
      </c>
      <c r="AR206" s="89">
        <v>169255</v>
      </c>
      <c r="AS206" s="89">
        <v>65967</v>
      </c>
      <c r="AT206" s="89">
        <v>46464</v>
      </c>
      <c r="AU206" s="194">
        <v>56824</v>
      </c>
      <c r="AV206" s="116">
        <v>41551</v>
      </c>
      <c r="AW206" s="72">
        <v>20490</v>
      </c>
      <c r="AX206" s="72">
        <v>21061</v>
      </c>
      <c r="AY206" s="72">
        <v>-11220</v>
      </c>
      <c r="AZ206" s="72">
        <v>28334</v>
      </c>
      <c r="BA206" s="132">
        <v>3947</v>
      </c>
      <c r="BB206" s="224" t="str">
        <f t="shared" si="44"/>
        <v>«</v>
      </c>
      <c r="BC206" s="64" t="str">
        <f t="shared" si="44"/>
        <v>«</v>
      </c>
      <c r="BD206" s="64" t="str">
        <f t="shared" si="44"/>
        <v>«</v>
      </c>
      <c r="BE206" s="64" t="str">
        <f>CHAR(171)</f>
        <v>«</v>
      </c>
      <c r="BF206" s="64" t="str">
        <f>CHAR(173)</f>
        <v>­</v>
      </c>
      <c r="BG206" s="231" t="str">
        <f>CHAR(171)</f>
        <v>«</v>
      </c>
    </row>
    <row r="207" spans="1:59" ht="12" customHeight="1" x14ac:dyDescent="0.2">
      <c r="A207" s="5"/>
      <c r="B207" s="6" t="s">
        <v>95</v>
      </c>
      <c r="C207" s="7"/>
      <c r="D207" s="7"/>
      <c r="E207" s="116">
        <v>476663</v>
      </c>
      <c r="F207" s="72">
        <v>282746</v>
      </c>
      <c r="G207" s="72">
        <v>193917</v>
      </c>
      <c r="H207" s="72">
        <v>65367</v>
      </c>
      <c r="I207" s="72">
        <v>61722</v>
      </c>
      <c r="J207" s="132">
        <v>66828</v>
      </c>
      <c r="K207" s="123">
        <v>4.0315950000000003</v>
      </c>
      <c r="L207" s="56">
        <v>5.4338189999999997</v>
      </c>
      <c r="M207" s="56">
        <v>5.9527099999999997</v>
      </c>
      <c r="N207" s="56">
        <v>9.965204</v>
      </c>
      <c r="O207" s="56">
        <v>10.605043</v>
      </c>
      <c r="P207" s="141">
        <v>10.364095000000001</v>
      </c>
      <c r="Q207" s="116">
        <v>19217</v>
      </c>
      <c r="R207" s="72">
        <v>15363</v>
      </c>
      <c r="S207" s="72">
        <v>11543</v>
      </c>
      <c r="T207" s="72">
        <v>6513</v>
      </c>
      <c r="U207" s="72">
        <v>6545</v>
      </c>
      <c r="V207" s="132">
        <v>6926</v>
      </c>
      <c r="W207" s="115">
        <v>445050.83299999998</v>
      </c>
      <c r="X207" s="70">
        <v>508275.16700000002</v>
      </c>
      <c r="Y207" s="77">
        <v>257472.37299999999</v>
      </c>
      <c r="Z207" s="78">
        <v>308019.62699999998</v>
      </c>
      <c r="AA207" s="70">
        <v>174928.24299999999</v>
      </c>
      <c r="AB207" s="70">
        <v>212905.75700000001</v>
      </c>
      <c r="AC207" s="77">
        <v>54651.544999999998</v>
      </c>
      <c r="AD207" s="78">
        <v>76082.455000000002</v>
      </c>
      <c r="AE207" s="70">
        <v>50954.413999999997</v>
      </c>
      <c r="AF207" s="70">
        <v>72489.585999999996</v>
      </c>
      <c r="AG207" s="77">
        <v>55434.536999999997</v>
      </c>
      <c r="AH207" s="174">
        <v>78221.463000000003</v>
      </c>
      <c r="AI207" s="255"/>
      <c r="AJ207" s="186">
        <v>486579</v>
      </c>
      <c r="AK207" s="89">
        <v>290815</v>
      </c>
      <c r="AL207" s="89">
        <v>195764</v>
      </c>
      <c r="AM207" s="89">
        <v>65972</v>
      </c>
      <c r="AN207" s="89">
        <v>62353</v>
      </c>
      <c r="AO207" s="194">
        <v>67439</v>
      </c>
      <c r="AP207" s="186">
        <v>483209</v>
      </c>
      <c r="AQ207" s="89">
        <v>279291</v>
      </c>
      <c r="AR207" s="89">
        <v>203918</v>
      </c>
      <c r="AS207" s="89">
        <v>91785</v>
      </c>
      <c r="AT207" s="89">
        <v>63328</v>
      </c>
      <c r="AU207" s="194">
        <v>48805</v>
      </c>
      <c r="AV207" s="116">
        <v>3370</v>
      </c>
      <c r="AW207" s="72">
        <v>11524</v>
      </c>
      <c r="AX207" s="72">
        <v>-8154</v>
      </c>
      <c r="AY207" s="72">
        <v>-25813</v>
      </c>
      <c r="AZ207" s="72">
        <v>-975</v>
      </c>
      <c r="BA207" s="132">
        <v>18634</v>
      </c>
      <c r="BB207" s="224" t="str">
        <f t="shared" si="44"/>
        <v>«</v>
      </c>
      <c r="BC207" s="64" t="str">
        <f t="shared" si="44"/>
        <v>«</v>
      </c>
      <c r="BD207" s="64" t="str">
        <f t="shared" si="44"/>
        <v>«</v>
      </c>
      <c r="BE207" s="64" t="str">
        <f>CHAR(175)</f>
        <v>¯</v>
      </c>
      <c r="BF207" s="64" t="str">
        <f>CHAR(171)</f>
        <v>«</v>
      </c>
      <c r="BG207" s="231" t="str">
        <f>CHAR(171)</f>
        <v>«</v>
      </c>
    </row>
    <row r="208" spans="1:59" ht="12" customHeight="1" x14ac:dyDescent="0.2">
      <c r="A208" s="5"/>
      <c r="B208" s="6" t="s">
        <v>96</v>
      </c>
      <c r="C208" s="7"/>
      <c r="D208" s="7"/>
      <c r="E208" s="116">
        <v>206341</v>
      </c>
      <c r="F208" s="72">
        <v>138146</v>
      </c>
      <c r="G208" s="72">
        <v>68195</v>
      </c>
      <c r="H208" s="72">
        <v>25449</v>
      </c>
      <c r="I208" s="75">
        <v>20430</v>
      </c>
      <c r="J208" s="135">
        <v>22316</v>
      </c>
      <c r="K208" s="123">
        <v>6.6326200000000002</v>
      </c>
      <c r="L208" s="56">
        <v>8.9107800000000008</v>
      </c>
      <c r="M208" s="56">
        <v>8.7699280000000002</v>
      </c>
      <c r="N208" s="56">
        <v>14.629636</v>
      </c>
      <c r="O208" s="56">
        <v>15.384468</v>
      </c>
      <c r="P208" s="141">
        <v>15.541059000000001</v>
      </c>
      <c r="Q208" s="116">
        <v>13685</v>
      </c>
      <c r="R208" s="72">
        <v>12309</v>
      </c>
      <c r="S208" s="72">
        <v>5980</v>
      </c>
      <c r="T208" s="72">
        <v>3723</v>
      </c>
      <c r="U208" s="72">
        <v>3143</v>
      </c>
      <c r="V208" s="132">
        <v>3468</v>
      </c>
      <c r="W208" s="115">
        <v>183827.837</v>
      </c>
      <c r="X208" s="70">
        <v>228854.163</v>
      </c>
      <c r="Y208" s="77">
        <v>117896.238</v>
      </c>
      <c r="Z208" s="78">
        <v>158395.76199999999</v>
      </c>
      <c r="AA208" s="70">
        <v>58356.826999999997</v>
      </c>
      <c r="AB208" s="70">
        <v>78033.172999999995</v>
      </c>
      <c r="AC208" s="77">
        <v>19324.507000000001</v>
      </c>
      <c r="AD208" s="78">
        <v>31573.492999999999</v>
      </c>
      <c r="AE208" s="70">
        <v>15259.688</v>
      </c>
      <c r="AF208" s="70">
        <v>25600.312000000002</v>
      </c>
      <c r="AG208" s="77">
        <v>16610.904999999999</v>
      </c>
      <c r="AH208" s="174">
        <v>28021.095000000001</v>
      </c>
      <c r="AI208" s="255"/>
      <c r="AJ208" s="186">
        <v>212133</v>
      </c>
      <c r="AK208" s="89">
        <v>140869</v>
      </c>
      <c r="AL208" s="89">
        <v>71264</v>
      </c>
      <c r="AM208" s="92">
        <v>27550</v>
      </c>
      <c r="AN208" s="92">
        <v>21277</v>
      </c>
      <c r="AO208" s="196">
        <v>22437</v>
      </c>
      <c r="AP208" s="186">
        <v>217944</v>
      </c>
      <c r="AQ208" s="89">
        <v>139718</v>
      </c>
      <c r="AR208" s="89">
        <v>78226</v>
      </c>
      <c r="AS208" s="92">
        <v>35685</v>
      </c>
      <c r="AT208" s="92">
        <v>28084</v>
      </c>
      <c r="AU208" s="196">
        <v>14457</v>
      </c>
      <c r="AV208" s="116">
        <v>-5811</v>
      </c>
      <c r="AW208" s="72">
        <v>1151</v>
      </c>
      <c r="AX208" s="72">
        <v>-6962</v>
      </c>
      <c r="AY208" s="72">
        <v>-8135</v>
      </c>
      <c r="AZ208" s="72">
        <v>-6807</v>
      </c>
      <c r="BA208" s="132">
        <v>7980</v>
      </c>
      <c r="BB208" s="224" t="str">
        <f t="shared" si="44"/>
        <v>«</v>
      </c>
      <c r="BC208" s="64" t="str">
        <f t="shared" si="44"/>
        <v>«</v>
      </c>
      <c r="BD208" s="64" t="str">
        <f t="shared" si="44"/>
        <v>«</v>
      </c>
      <c r="BE208" s="64" t="str">
        <f>CHAR(171)</f>
        <v>«</v>
      </c>
      <c r="BF208" s="64" t="str">
        <f>CHAR(171)</f>
        <v>«</v>
      </c>
      <c r="BG208" s="231" t="str">
        <f>CHAR(171)</f>
        <v>«</v>
      </c>
    </row>
    <row r="209" spans="1:59" ht="12" customHeight="1" x14ac:dyDescent="0.2">
      <c r="A209" s="5"/>
      <c r="B209" s="6" t="s">
        <v>97</v>
      </c>
      <c r="C209" s="7"/>
      <c r="D209" s="7"/>
      <c r="E209" s="119">
        <v>21286</v>
      </c>
      <c r="F209" s="75">
        <v>14363</v>
      </c>
      <c r="G209" s="76">
        <v>6923</v>
      </c>
      <c r="H209" s="76">
        <v>2378</v>
      </c>
      <c r="I209" s="76">
        <v>2549</v>
      </c>
      <c r="J209" s="137">
        <v>1996</v>
      </c>
      <c r="K209" s="123">
        <v>20.589917</v>
      </c>
      <c r="L209" s="56">
        <v>26.235609</v>
      </c>
      <c r="M209" s="56">
        <v>32.328772000000001</v>
      </c>
      <c r="N209" s="56">
        <v>42.562671000000002</v>
      </c>
      <c r="O209" s="56">
        <v>68.789991000000001</v>
      </c>
      <c r="P209" s="141">
        <v>47.796385000000001</v>
      </c>
      <c r="Q209" s="116">
        <v>4382</v>
      </c>
      <c r="R209" s="72">
        <v>3768</v>
      </c>
      <c r="S209" s="72">
        <v>2238</v>
      </c>
      <c r="T209" s="72">
        <v>1012</v>
      </c>
      <c r="U209" s="72">
        <v>1753</v>
      </c>
      <c r="V209" s="132">
        <v>954</v>
      </c>
      <c r="W209" s="115">
        <v>14076.343999999999</v>
      </c>
      <c r="X209" s="70">
        <v>28495.655999999999</v>
      </c>
      <c r="Y209" s="77">
        <v>8164.277</v>
      </c>
      <c r="Z209" s="78">
        <v>20561.723000000002</v>
      </c>
      <c r="AA209" s="70">
        <v>3241.2910000000002</v>
      </c>
      <c r="AB209" s="70">
        <v>10604.709000000001</v>
      </c>
      <c r="AC209" s="77">
        <v>713.029</v>
      </c>
      <c r="AD209" s="78">
        <v>4042.971</v>
      </c>
      <c r="AE209" s="70" t="s">
        <v>150</v>
      </c>
      <c r="AF209" s="70" t="s">
        <v>150</v>
      </c>
      <c r="AG209" s="77">
        <v>426.64400000000001</v>
      </c>
      <c r="AH209" s="174">
        <v>3565.3560000000002</v>
      </c>
      <c r="AI209" s="255"/>
      <c r="AJ209" s="189">
        <v>18361</v>
      </c>
      <c r="AK209" s="92">
        <v>10419</v>
      </c>
      <c r="AL209" s="93">
        <v>7942</v>
      </c>
      <c r="AM209" s="93">
        <v>2365</v>
      </c>
      <c r="AN209" s="93">
        <v>3103</v>
      </c>
      <c r="AO209" s="198">
        <v>2474</v>
      </c>
      <c r="AP209" s="189">
        <v>26411</v>
      </c>
      <c r="AQ209" s="92">
        <v>13027</v>
      </c>
      <c r="AR209" s="92">
        <v>13384</v>
      </c>
      <c r="AS209" s="93">
        <v>3185</v>
      </c>
      <c r="AT209" s="93">
        <v>3705</v>
      </c>
      <c r="AU209" s="198">
        <v>6494</v>
      </c>
      <c r="AV209" s="116">
        <v>-8050</v>
      </c>
      <c r="AW209" s="72">
        <v>-2608</v>
      </c>
      <c r="AX209" s="72">
        <v>-5442</v>
      </c>
      <c r="AY209" s="72">
        <v>-820</v>
      </c>
      <c r="AZ209" s="72">
        <v>-602</v>
      </c>
      <c r="BA209" s="132">
        <v>-4020</v>
      </c>
      <c r="BB209" s="224" t="str">
        <f t="shared" si="44"/>
        <v>«</v>
      </c>
      <c r="BC209" s="64" t="str">
        <f t="shared" si="44"/>
        <v>«</v>
      </c>
      <c r="BD209" s="64" t="str">
        <f t="shared" si="44"/>
        <v>«</v>
      </c>
      <c r="BE209" s="64" t="str">
        <f>CHAR(171)</f>
        <v>«</v>
      </c>
      <c r="BF209" s="64" t="str">
        <f>CHAR(171)</f>
        <v>«</v>
      </c>
      <c r="BG209" s="231" t="str">
        <f>CHAR(171)</f>
        <v>«</v>
      </c>
    </row>
    <row r="210" spans="1:59" ht="12" customHeight="1" x14ac:dyDescent="0.2">
      <c r="A210" s="5"/>
      <c r="B210" s="6" t="s">
        <v>14</v>
      </c>
      <c r="C210" s="7"/>
      <c r="D210" s="7"/>
      <c r="E210" s="115">
        <v>232</v>
      </c>
      <c r="F210" s="70">
        <v>232</v>
      </c>
      <c r="G210" s="70">
        <v>0</v>
      </c>
      <c r="H210" s="70">
        <v>0</v>
      </c>
      <c r="I210" s="70">
        <v>0</v>
      </c>
      <c r="J210" s="131">
        <v>0</v>
      </c>
      <c r="K210" s="124">
        <v>0</v>
      </c>
      <c r="L210" s="45">
        <v>0</v>
      </c>
      <c r="M210" s="45">
        <v>0</v>
      </c>
      <c r="N210" s="45">
        <v>0</v>
      </c>
      <c r="O210" s="45">
        <v>0</v>
      </c>
      <c r="P210" s="142">
        <v>0</v>
      </c>
      <c r="Q210" s="115">
        <v>0</v>
      </c>
      <c r="R210" s="70">
        <v>0</v>
      </c>
      <c r="S210" s="70">
        <v>0</v>
      </c>
      <c r="T210" s="70">
        <v>0</v>
      </c>
      <c r="U210" s="70">
        <v>0</v>
      </c>
      <c r="V210" s="131">
        <v>0</v>
      </c>
      <c r="W210" s="115">
        <v>0</v>
      </c>
      <c r="X210" s="70">
        <v>0</v>
      </c>
      <c r="Y210" s="77">
        <v>0</v>
      </c>
      <c r="Z210" s="78">
        <v>0</v>
      </c>
      <c r="AA210" s="70">
        <v>0</v>
      </c>
      <c r="AB210" s="70">
        <v>0</v>
      </c>
      <c r="AC210" s="77">
        <v>0</v>
      </c>
      <c r="AD210" s="78">
        <v>0</v>
      </c>
      <c r="AE210" s="70">
        <v>0</v>
      </c>
      <c r="AF210" s="70">
        <v>0</v>
      </c>
      <c r="AG210" s="77">
        <v>0</v>
      </c>
      <c r="AH210" s="174">
        <v>0</v>
      </c>
      <c r="AI210" s="255"/>
      <c r="AJ210" s="115">
        <v>286</v>
      </c>
      <c r="AK210" s="70">
        <v>286</v>
      </c>
      <c r="AL210" s="70">
        <v>0</v>
      </c>
      <c r="AM210" s="70">
        <v>0</v>
      </c>
      <c r="AN210" s="70">
        <v>0</v>
      </c>
      <c r="AO210" s="131">
        <v>0</v>
      </c>
      <c r="AP210" s="115">
        <v>1149</v>
      </c>
      <c r="AQ210" s="70">
        <v>561</v>
      </c>
      <c r="AR210" s="70">
        <v>588</v>
      </c>
      <c r="AS210" s="70">
        <v>588</v>
      </c>
      <c r="AT210" s="70">
        <v>0</v>
      </c>
      <c r="AU210" s="131">
        <v>0</v>
      </c>
      <c r="AV210" s="115">
        <v>-863</v>
      </c>
      <c r="AW210" s="70">
        <v>-275</v>
      </c>
      <c r="AX210" s="70">
        <v>-588</v>
      </c>
      <c r="AY210" s="70">
        <v>-588</v>
      </c>
      <c r="AZ210" s="70">
        <v>0</v>
      </c>
      <c r="BA210" s="131">
        <v>0</v>
      </c>
      <c r="BB210" s="223"/>
      <c r="BC210" s="61"/>
      <c r="BD210" s="61"/>
      <c r="BE210" s="61"/>
      <c r="BF210" s="61"/>
      <c r="BG210" s="230"/>
    </row>
    <row r="211" spans="1:59" ht="9.75" customHeight="1" x14ac:dyDescent="0.2">
      <c r="A211" s="5"/>
      <c r="B211" s="6"/>
      <c r="C211" s="7"/>
      <c r="D211" s="7"/>
      <c r="E211" s="115"/>
      <c r="F211" s="70"/>
      <c r="G211" s="70"/>
      <c r="H211" s="70"/>
      <c r="I211" s="70"/>
      <c r="J211" s="131"/>
      <c r="K211" s="124"/>
      <c r="L211" s="45"/>
      <c r="M211" s="45"/>
      <c r="N211" s="45"/>
      <c r="O211" s="45"/>
      <c r="P211" s="142"/>
      <c r="Q211" s="115"/>
      <c r="R211" s="70"/>
      <c r="S211" s="70"/>
      <c r="T211" s="70"/>
      <c r="U211" s="70"/>
      <c r="V211" s="131"/>
      <c r="W211" s="115"/>
      <c r="X211" s="70"/>
      <c r="Y211" s="77"/>
      <c r="Z211" s="78"/>
      <c r="AA211" s="70"/>
      <c r="AB211" s="70"/>
      <c r="AC211" s="77"/>
      <c r="AD211" s="78"/>
      <c r="AE211" s="70"/>
      <c r="AF211" s="70"/>
      <c r="AG211" s="77"/>
      <c r="AH211" s="174"/>
      <c r="AI211" s="255"/>
      <c r="AJ211" s="115"/>
      <c r="AK211" s="70"/>
      <c r="AL211" s="70"/>
      <c r="AM211" s="70"/>
      <c r="AN211" s="70"/>
      <c r="AO211" s="131"/>
      <c r="AP211" s="115"/>
      <c r="AQ211" s="70"/>
      <c r="AR211" s="70"/>
      <c r="AS211" s="70"/>
      <c r="AT211" s="70"/>
      <c r="AU211" s="131"/>
      <c r="AV211" s="115"/>
      <c r="AW211" s="70"/>
      <c r="AX211" s="70"/>
      <c r="AY211" s="70"/>
      <c r="AZ211" s="70"/>
      <c r="BA211" s="131"/>
      <c r="BB211" s="223"/>
      <c r="BC211" s="61"/>
      <c r="BD211" s="61"/>
      <c r="BE211" s="61"/>
      <c r="BF211" s="61"/>
      <c r="BG211" s="230"/>
    </row>
    <row r="212" spans="1:59" ht="12" customHeight="1" x14ac:dyDescent="0.2">
      <c r="A212" s="35"/>
      <c r="B212" s="36" t="s">
        <v>98</v>
      </c>
      <c r="C212" s="37"/>
      <c r="D212" s="37"/>
      <c r="E212" s="117">
        <v>1122945</v>
      </c>
      <c r="F212" s="73">
        <v>670590</v>
      </c>
      <c r="G212" s="73">
        <v>452355</v>
      </c>
      <c r="H212" s="73">
        <v>145218</v>
      </c>
      <c r="I212" s="73">
        <v>152307</v>
      </c>
      <c r="J212" s="133">
        <v>154830</v>
      </c>
      <c r="K212" s="148">
        <v>2.6908210000000001</v>
      </c>
      <c r="L212" s="57">
        <v>3.5643570000000002</v>
      </c>
      <c r="M212" s="57">
        <v>4.0865239999999998</v>
      </c>
      <c r="N212" s="57">
        <v>6.8782220000000001</v>
      </c>
      <c r="O212" s="57">
        <v>7.2909389999999998</v>
      </c>
      <c r="P212" s="156">
        <v>7.0348350000000002</v>
      </c>
      <c r="Q212" s="117">
        <v>30216</v>
      </c>
      <c r="R212" s="73">
        <v>23902</v>
      </c>
      <c r="S212" s="73">
        <v>18485</v>
      </c>
      <c r="T212" s="73">
        <v>9988</v>
      </c>
      <c r="U212" s="73">
        <v>11104</v>
      </c>
      <c r="V212" s="133">
        <v>10892</v>
      </c>
      <c r="W212" s="165">
        <v>1073238.9539999999</v>
      </c>
      <c r="X212" s="82">
        <v>1172651.0460000001</v>
      </c>
      <c r="Y212" s="83">
        <v>631270.85</v>
      </c>
      <c r="Z212" s="84">
        <v>709909.15</v>
      </c>
      <c r="AA212" s="82">
        <v>421946.19400000002</v>
      </c>
      <c r="AB212" s="82">
        <v>482763.80599999998</v>
      </c>
      <c r="AC212" s="83">
        <v>128787.056</v>
      </c>
      <c r="AD212" s="84">
        <v>161648.94399999999</v>
      </c>
      <c r="AE212" s="82">
        <v>134039.91500000001</v>
      </c>
      <c r="AF212" s="82">
        <v>170574.08499999999</v>
      </c>
      <c r="AG212" s="83">
        <v>136912.60200000001</v>
      </c>
      <c r="AH212" s="176">
        <v>172747.39799999999</v>
      </c>
      <c r="AI212" s="255"/>
      <c r="AJ212" s="187">
        <v>1163302</v>
      </c>
      <c r="AK212" s="90">
        <v>698016</v>
      </c>
      <c r="AL212" s="90">
        <v>465286</v>
      </c>
      <c r="AM212" s="90">
        <v>150634</v>
      </c>
      <c r="AN212" s="90">
        <v>161531</v>
      </c>
      <c r="AO212" s="195">
        <v>153121</v>
      </c>
      <c r="AP212" s="187">
        <v>1133105</v>
      </c>
      <c r="AQ212" s="90">
        <v>667734</v>
      </c>
      <c r="AR212" s="90">
        <v>465371</v>
      </c>
      <c r="AS212" s="90">
        <v>197210</v>
      </c>
      <c r="AT212" s="90">
        <v>141581</v>
      </c>
      <c r="AU212" s="195">
        <v>126580</v>
      </c>
      <c r="AV212" s="117">
        <v>30197</v>
      </c>
      <c r="AW212" s="73">
        <v>30282</v>
      </c>
      <c r="AX212" s="73">
        <v>-85</v>
      </c>
      <c r="AY212" s="73">
        <v>-46576</v>
      </c>
      <c r="AZ212" s="73">
        <v>19950</v>
      </c>
      <c r="BA212" s="133">
        <v>26541</v>
      </c>
      <c r="BB212" s="225" t="str">
        <f t="shared" ref="BB212:BD216" si="45">CHAR(171)</f>
        <v>«</v>
      </c>
      <c r="BC212" s="65" t="str">
        <f t="shared" si="45"/>
        <v>«</v>
      </c>
      <c r="BD212" s="65" t="str">
        <f t="shared" si="45"/>
        <v>«</v>
      </c>
      <c r="BE212" s="65" t="str">
        <f>CHAR(175)</f>
        <v>¯</v>
      </c>
      <c r="BF212" s="65" t="str">
        <f t="shared" ref="BF212:BG215" si="46">CHAR(171)</f>
        <v>«</v>
      </c>
      <c r="BG212" s="232" t="str">
        <f t="shared" si="46"/>
        <v>«</v>
      </c>
    </row>
    <row r="213" spans="1:59" ht="12" customHeight="1" x14ac:dyDescent="0.2">
      <c r="A213" s="5"/>
      <c r="B213" s="6" t="s">
        <v>85</v>
      </c>
      <c r="C213" s="7"/>
      <c r="D213" s="7"/>
      <c r="E213" s="116">
        <v>59236</v>
      </c>
      <c r="F213" s="72">
        <v>17632</v>
      </c>
      <c r="G213" s="72">
        <v>41604</v>
      </c>
      <c r="H213" s="75">
        <v>13001</v>
      </c>
      <c r="I213" s="75">
        <v>10574</v>
      </c>
      <c r="J213" s="135">
        <v>18029</v>
      </c>
      <c r="K213" s="123">
        <v>9.7323730000000008</v>
      </c>
      <c r="L213" s="56">
        <v>13.285047</v>
      </c>
      <c r="M213" s="56">
        <v>12.661619</v>
      </c>
      <c r="N213" s="56">
        <v>23.770105000000001</v>
      </c>
      <c r="O213" s="56">
        <v>23.368644</v>
      </c>
      <c r="P213" s="141">
        <v>19.288338</v>
      </c>
      <c r="Q213" s="116">
        <v>5765</v>
      </c>
      <c r="R213" s="72">
        <v>2342</v>
      </c>
      <c r="S213" s="72">
        <v>5267</v>
      </c>
      <c r="T213" s="72">
        <v>3090</v>
      </c>
      <c r="U213" s="72">
        <v>2471</v>
      </c>
      <c r="V213" s="132">
        <v>3477</v>
      </c>
      <c r="W213" s="115">
        <v>49752.463000000003</v>
      </c>
      <c r="X213" s="70">
        <v>68719.536999999997</v>
      </c>
      <c r="Y213" s="77">
        <v>13778.72</v>
      </c>
      <c r="Z213" s="78">
        <v>21485.279999999999</v>
      </c>
      <c r="AA213" s="70">
        <v>32938.567999999999</v>
      </c>
      <c r="AB213" s="70">
        <v>50269.432000000001</v>
      </c>
      <c r="AC213" s="77">
        <v>7917.3720000000003</v>
      </c>
      <c r="AD213" s="78">
        <v>18084.628000000001</v>
      </c>
      <c r="AE213" s="70">
        <v>6509.2039999999997</v>
      </c>
      <c r="AF213" s="70">
        <v>14638.796</v>
      </c>
      <c r="AG213" s="77">
        <v>12308.522000000001</v>
      </c>
      <c r="AH213" s="174">
        <v>23749.477999999999</v>
      </c>
      <c r="AI213" s="255"/>
      <c r="AJ213" s="186">
        <v>58144</v>
      </c>
      <c r="AK213" s="89">
        <v>16171</v>
      </c>
      <c r="AL213" s="89">
        <v>41973</v>
      </c>
      <c r="AM213" s="92">
        <v>13994</v>
      </c>
      <c r="AN213" s="92">
        <v>9629</v>
      </c>
      <c r="AO213" s="196">
        <v>18350</v>
      </c>
      <c r="AP213" s="186">
        <v>65138</v>
      </c>
      <c r="AQ213" s="92">
        <v>24333</v>
      </c>
      <c r="AR213" s="89">
        <v>40805</v>
      </c>
      <c r="AS213" s="92">
        <v>11888</v>
      </c>
      <c r="AT213" s="92">
        <v>12478</v>
      </c>
      <c r="AU213" s="196">
        <v>16439</v>
      </c>
      <c r="AV213" s="116">
        <v>-6994</v>
      </c>
      <c r="AW213" s="72">
        <v>-8162</v>
      </c>
      <c r="AX213" s="72">
        <v>1168</v>
      </c>
      <c r="AY213" s="72">
        <v>2106</v>
      </c>
      <c r="AZ213" s="72">
        <v>-2849</v>
      </c>
      <c r="BA213" s="132">
        <v>1911</v>
      </c>
      <c r="BB213" s="224" t="str">
        <f t="shared" si="45"/>
        <v>«</v>
      </c>
      <c r="BC213" s="64" t="str">
        <f t="shared" si="45"/>
        <v>«</v>
      </c>
      <c r="BD213" s="64" t="str">
        <f t="shared" si="45"/>
        <v>«</v>
      </c>
      <c r="BE213" s="64" t="str">
        <f>CHAR(171)</f>
        <v>«</v>
      </c>
      <c r="BF213" s="64" t="str">
        <f t="shared" si="46"/>
        <v>«</v>
      </c>
      <c r="BG213" s="231" t="str">
        <f t="shared" si="46"/>
        <v>«</v>
      </c>
    </row>
    <row r="214" spans="1:59" ht="12" customHeight="1" x14ac:dyDescent="0.2">
      <c r="A214" s="5"/>
      <c r="B214" s="6" t="s">
        <v>86</v>
      </c>
      <c r="C214" s="7"/>
      <c r="D214" s="7"/>
      <c r="E214" s="116">
        <v>150561</v>
      </c>
      <c r="F214" s="72">
        <v>71879</v>
      </c>
      <c r="G214" s="72">
        <v>78682</v>
      </c>
      <c r="H214" s="75">
        <v>18728</v>
      </c>
      <c r="I214" s="75">
        <v>24304</v>
      </c>
      <c r="J214" s="132">
        <v>35650</v>
      </c>
      <c r="K214" s="123">
        <v>6.5399510000000003</v>
      </c>
      <c r="L214" s="56">
        <v>9.7049079999999996</v>
      </c>
      <c r="M214" s="56">
        <v>8.8322640000000003</v>
      </c>
      <c r="N214" s="56">
        <v>17.062187000000002</v>
      </c>
      <c r="O214" s="56">
        <v>15.456547</v>
      </c>
      <c r="P214" s="141">
        <v>13.733810999999999</v>
      </c>
      <c r="Q214" s="116">
        <v>9846</v>
      </c>
      <c r="R214" s="72">
        <v>6975</v>
      </c>
      <c r="S214" s="72">
        <v>6949</v>
      </c>
      <c r="T214" s="72">
        <v>3195</v>
      </c>
      <c r="U214" s="72">
        <v>3756</v>
      </c>
      <c r="V214" s="132">
        <v>4896</v>
      </c>
      <c r="W214" s="115">
        <v>134363.31700000001</v>
      </c>
      <c r="X214" s="70">
        <v>166758.68299999999</v>
      </c>
      <c r="Y214" s="77">
        <v>60403.824000000001</v>
      </c>
      <c r="Z214" s="78">
        <v>83354.176000000007</v>
      </c>
      <c r="AA214" s="70">
        <v>67250.232999999993</v>
      </c>
      <c r="AB214" s="70">
        <v>90113.767000000007</v>
      </c>
      <c r="AC214" s="77">
        <v>13471.556</v>
      </c>
      <c r="AD214" s="78">
        <v>23984.444</v>
      </c>
      <c r="AE214" s="70">
        <v>18124.46</v>
      </c>
      <c r="AF214" s="70">
        <v>30483.54</v>
      </c>
      <c r="AG214" s="77">
        <v>27595.91</v>
      </c>
      <c r="AH214" s="174">
        <v>43704.09</v>
      </c>
      <c r="AI214" s="255"/>
      <c r="AJ214" s="186">
        <v>150294</v>
      </c>
      <c r="AK214" s="89">
        <v>68959</v>
      </c>
      <c r="AL214" s="89">
        <v>81335</v>
      </c>
      <c r="AM214" s="92">
        <v>18914</v>
      </c>
      <c r="AN214" s="92">
        <v>25436</v>
      </c>
      <c r="AO214" s="196">
        <v>36985</v>
      </c>
      <c r="AP214" s="186">
        <v>162423</v>
      </c>
      <c r="AQ214" s="89">
        <v>73728</v>
      </c>
      <c r="AR214" s="89">
        <v>88695</v>
      </c>
      <c r="AS214" s="92">
        <v>30618</v>
      </c>
      <c r="AT214" s="92">
        <v>31298</v>
      </c>
      <c r="AU214" s="196">
        <v>26779</v>
      </c>
      <c r="AV214" s="116">
        <v>-12129</v>
      </c>
      <c r="AW214" s="72">
        <v>-4769</v>
      </c>
      <c r="AX214" s="72">
        <v>-7360</v>
      </c>
      <c r="AY214" s="72">
        <v>-11704</v>
      </c>
      <c r="AZ214" s="72">
        <v>-5862</v>
      </c>
      <c r="BA214" s="132">
        <v>10206</v>
      </c>
      <c r="BB214" s="224" t="str">
        <f t="shared" si="45"/>
        <v>«</v>
      </c>
      <c r="BC214" s="64" t="str">
        <f t="shared" si="45"/>
        <v>«</v>
      </c>
      <c r="BD214" s="64" t="str">
        <f t="shared" si="45"/>
        <v>«</v>
      </c>
      <c r="BE214" s="64" t="str">
        <f>CHAR(171)</f>
        <v>«</v>
      </c>
      <c r="BF214" s="64" t="str">
        <f t="shared" si="46"/>
        <v>«</v>
      </c>
      <c r="BG214" s="231" t="str">
        <f t="shared" si="46"/>
        <v>«</v>
      </c>
    </row>
    <row r="215" spans="1:59" ht="12" customHeight="1" x14ac:dyDescent="0.2">
      <c r="A215" s="5"/>
      <c r="B215" s="6" t="s">
        <v>87</v>
      </c>
      <c r="C215" s="7"/>
      <c r="D215" s="7"/>
      <c r="E215" s="116">
        <v>404425</v>
      </c>
      <c r="F215" s="72">
        <v>249133</v>
      </c>
      <c r="G215" s="72">
        <v>155292</v>
      </c>
      <c r="H215" s="72">
        <v>48524</v>
      </c>
      <c r="I215" s="72">
        <v>49407</v>
      </c>
      <c r="J215" s="132">
        <v>57361</v>
      </c>
      <c r="K215" s="123">
        <v>4.32376</v>
      </c>
      <c r="L215" s="56">
        <v>5.6874700000000002</v>
      </c>
      <c r="M215" s="56">
        <v>6.5985709999999997</v>
      </c>
      <c r="N215" s="56">
        <v>12.955954</v>
      </c>
      <c r="O215" s="56">
        <v>10.527792</v>
      </c>
      <c r="P215" s="141">
        <v>10.806437000000001</v>
      </c>
      <c r="Q215" s="116">
        <v>17486</v>
      </c>
      <c r="R215" s="72">
        <v>14169</v>
      </c>
      <c r="S215" s="72">
        <v>10247</v>
      </c>
      <c r="T215" s="72">
        <v>6286</v>
      </c>
      <c r="U215" s="72">
        <v>5201</v>
      </c>
      <c r="V215" s="132">
        <v>6198</v>
      </c>
      <c r="W215" s="115">
        <v>375659.929</v>
      </c>
      <c r="X215" s="70">
        <v>433190.071</v>
      </c>
      <c r="Y215" s="77">
        <v>225824.39600000001</v>
      </c>
      <c r="Z215" s="78">
        <v>272441.60399999999</v>
      </c>
      <c r="AA215" s="70">
        <v>138435.59899999999</v>
      </c>
      <c r="AB215" s="70">
        <v>172148.40100000001</v>
      </c>
      <c r="AC215" s="77">
        <v>38182.300999999999</v>
      </c>
      <c r="AD215" s="78">
        <v>58865.699000000001</v>
      </c>
      <c r="AE215" s="70">
        <v>40850.588000000003</v>
      </c>
      <c r="AF215" s="70">
        <v>57963.411999999997</v>
      </c>
      <c r="AG215" s="77">
        <v>47164.171000000002</v>
      </c>
      <c r="AH215" s="174">
        <v>67557.828999999998</v>
      </c>
      <c r="AI215" s="255"/>
      <c r="AJ215" s="186">
        <v>426243</v>
      </c>
      <c r="AK215" s="89">
        <v>262611</v>
      </c>
      <c r="AL215" s="89">
        <v>163632</v>
      </c>
      <c r="AM215" s="89">
        <v>51998</v>
      </c>
      <c r="AN215" s="89">
        <v>52694</v>
      </c>
      <c r="AO215" s="194">
        <v>58940</v>
      </c>
      <c r="AP215" s="186">
        <v>413437</v>
      </c>
      <c r="AQ215" s="89">
        <v>239833</v>
      </c>
      <c r="AR215" s="89">
        <v>173604</v>
      </c>
      <c r="AS215" s="89">
        <v>70718</v>
      </c>
      <c r="AT215" s="89">
        <v>52669</v>
      </c>
      <c r="AU215" s="194">
        <v>50217</v>
      </c>
      <c r="AV215" s="116">
        <v>12806</v>
      </c>
      <c r="AW215" s="72">
        <v>22778</v>
      </c>
      <c r="AX215" s="72">
        <v>-9972</v>
      </c>
      <c r="AY215" s="72">
        <v>-18720</v>
      </c>
      <c r="AZ215" s="72">
        <v>25</v>
      </c>
      <c r="BA215" s="132">
        <v>8723</v>
      </c>
      <c r="BB215" s="224" t="str">
        <f t="shared" si="45"/>
        <v>«</v>
      </c>
      <c r="BC215" s="64" t="str">
        <f t="shared" si="45"/>
        <v>«</v>
      </c>
      <c r="BD215" s="64" t="str">
        <f t="shared" si="45"/>
        <v>«</v>
      </c>
      <c r="BE215" s="64" t="str">
        <f>CHAR(171)</f>
        <v>«</v>
      </c>
      <c r="BF215" s="64" t="str">
        <f t="shared" si="46"/>
        <v>«</v>
      </c>
      <c r="BG215" s="231" t="str">
        <f t="shared" si="46"/>
        <v>«</v>
      </c>
    </row>
    <row r="216" spans="1:59" ht="12" customHeight="1" x14ac:dyDescent="0.2">
      <c r="A216" s="5"/>
      <c r="B216" s="6" t="s">
        <v>88</v>
      </c>
      <c r="C216" s="7"/>
      <c r="D216" s="7"/>
      <c r="E216" s="116">
        <v>508353</v>
      </c>
      <c r="F216" s="72">
        <v>331576</v>
      </c>
      <c r="G216" s="72">
        <v>176777</v>
      </c>
      <c r="H216" s="72">
        <v>64965</v>
      </c>
      <c r="I216" s="72">
        <v>68022</v>
      </c>
      <c r="J216" s="132">
        <v>43790</v>
      </c>
      <c r="K216" s="123">
        <v>4.1489659999999997</v>
      </c>
      <c r="L216" s="56">
        <v>5.2471439999999996</v>
      </c>
      <c r="M216" s="56">
        <v>6.7444009999999999</v>
      </c>
      <c r="N216" s="56">
        <v>9.8054129999999997</v>
      </c>
      <c r="O216" s="56">
        <v>12.066746999999999</v>
      </c>
      <c r="P216" s="141">
        <v>13.354278000000001</v>
      </c>
      <c r="Q216" s="116">
        <v>21091</v>
      </c>
      <c r="R216" s="72">
        <v>17398</v>
      </c>
      <c r="S216" s="72">
        <v>11922</v>
      </c>
      <c r="T216" s="72">
        <v>6370</v>
      </c>
      <c r="U216" s="72">
        <v>8208</v>
      </c>
      <c r="V216" s="132">
        <v>5847</v>
      </c>
      <c r="W216" s="115">
        <v>473657.65500000003</v>
      </c>
      <c r="X216" s="70">
        <v>543048.34499999997</v>
      </c>
      <c r="Y216" s="77">
        <v>302955.84600000002</v>
      </c>
      <c r="Z216" s="78">
        <v>360196.15399999998</v>
      </c>
      <c r="AA216" s="70">
        <v>157164.40700000001</v>
      </c>
      <c r="AB216" s="70">
        <v>196389.59299999999</v>
      </c>
      <c r="AC216" s="77">
        <v>54486.207999999999</v>
      </c>
      <c r="AD216" s="78">
        <v>75443.792000000001</v>
      </c>
      <c r="AE216" s="70">
        <v>54519.77</v>
      </c>
      <c r="AF216" s="70">
        <v>81524.23</v>
      </c>
      <c r="AG216" s="77">
        <v>34170.305999999997</v>
      </c>
      <c r="AH216" s="174">
        <v>53409.694000000003</v>
      </c>
      <c r="AI216" s="255"/>
      <c r="AJ216" s="186">
        <v>528157</v>
      </c>
      <c r="AK216" s="89">
        <v>349811</v>
      </c>
      <c r="AL216" s="89">
        <v>178346</v>
      </c>
      <c r="AM216" s="89">
        <v>65728</v>
      </c>
      <c r="AN216" s="89">
        <v>73772</v>
      </c>
      <c r="AO216" s="196">
        <v>38846</v>
      </c>
      <c r="AP216" s="186">
        <v>491524</v>
      </c>
      <c r="AQ216" s="89">
        <v>329257</v>
      </c>
      <c r="AR216" s="89">
        <v>162267</v>
      </c>
      <c r="AS216" s="89">
        <v>83986</v>
      </c>
      <c r="AT216" s="89">
        <v>45136</v>
      </c>
      <c r="AU216" s="196">
        <v>33145</v>
      </c>
      <c r="AV216" s="116">
        <v>36633</v>
      </c>
      <c r="AW216" s="72">
        <v>20554</v>
      </c>
      <c r="AX216" s="72">
        <v>16079</v>
      </c>
      <c r="AY216" s="72">
        <v>-18258</v>
      </c>
      <c r="AZ216" s="72">
        <v>28636</v>
      </c>
      <c r="BA216" s="132">
        <v>5701</v>
      </c>
      <c r="BB216" s="224" t="str">
        <f t="shared" si="45"/>
        <v>«</v>
      </c>
      <c r="BC216" s="64" t="str">
        <f t="shared" si="45"/>
        <v>«</v>
      </c>
      <c r="BD216" s="64" t="str">
        <f t="shared" si="45"/>
        <v>«</v>
      </c>
      <c r="BE216" s="64" t="str">
        <f>CHAR(171)</f>
        <v>«</v>
      </c>
      <c r="BF216" s="64" t="str">
        <f>CHAR(173)</f>
        <v>­</v>
      </c>
      <c r="BG216" s="231" t="str">
        <f>CHAR(171)</f>
        <v>«</v>
      </c>
    </row>
    <row r="217" spans="1:59" ht="12" customHeight="1" x14ac:dyDescent="0.2">
      <c r="A217" s="5"/>
      <c r="B217" s="6" t="s">
        <v>14</v>
      </c>
      <c r="C217" s="7"/>
      <c r="D217" s="7"/>
      <c r="E217" s="115">
        <v>370</v>
      </c>
      <c r="F217" s="70">
        <v>370</v>
      </c>
      <c r="G217" s="70">
        <v>0</v>
      </c>
      <c r="H217" s="70">
        <v>0</v>
      </c>
      <c r="I217" s="70">
        <v>0</v>
      </c>
      <c r="J217" s="131">
        <v>0</v>
      </c>
      <c r="K217" s="124">
        <v>0</v>
      </c>
      <c r="L217" s="45">
        <v>0</v>
      </c>
      <c r="M217" s="45">
        <v>0</v>
      </c>
      <c r="N217" s="45">
        <v>0</v>
      </c>
      <c r="O217" s="45">
        <v>0</v>
      </c>
      <c r="P217" s="142">
        <v>0</v>
      </c>
      <c r="Q217" s="115">
        <v>0</v>
      </c>
      <c r="R217" s="70">
        <v>0</v>
      </c>
      <c r="S217" s="70">
        <v>0</v>
      </c>
      <c r="T217" s="70">
        <v>0</v>
      </c>
      <c r="U217" s="70">
        <v>0</v>
      </c>
      <c r="V217" s="131">
        <v>0</v>
      </c>
      <c r="W217" s="115">
        <v>0</v>
      </c>
      <c r="X217" s="70">
        <v>0</v>
      </c>
      <c r="Y217" s="77">
        <v>0</v>
      </c>
      <c r="Z217" s="78">
        <v>0</v>
      </c>
      <c r="AA217" s="70">
        <v>0</v>
      </c>
      <c r="AB217" s="70">
        <v>0</v>
      </c>
      <c r="AC217" s="77">
        <v>0</v>
      </c>
      <c r="AD217" s="78">
        <v>0</v>
      </c>
      <c r="AE217" s="70">
        <v>0</v>
      </c>
      <c r="AF217" s="70">
        <v>0</v>
      </c>
      <c r="AG217" s="77">
        <v>0</v>
      </c>
      <c r="AH217" s="174">
        <v>0</v>
      </c>
      <c r="AI217" s="255"/>
      <c r="AJ217" s="115">
        <v>464</v>
      </c>
      <c r="AK217" s="70">
        <v>464</v>
      </c>
      <c r="AL217" s="70">
        <v>0</v>
      </c>
      <c r="AM217" s="70">
        <v>0</v>
      </c>
      <c r="AN217" s="70">
        <v>0</v>
      </c>
      <c r="AO217" s="131">
        <v>0</v>
      </c>
      <c r="AP217" s="115">
        <v>583</v>
      </c>
      <c r="AQ217" s="70">
        <v>583</v>
      </c>
      <c r="AR217" s="70">
        <v>0</v>
      </c>
      <c r="AS217" s="70">
        <v>0</v>
      </c>
      <c r="AT217" s="70">
        <v>0</v>
      </c>
      <c r="AU217" s="131">
        <v>0</v>
      </c>
      <c r="AV217" s="115">
        <v>-119</v>
      </c>
      <c r="AW217" s="70">
        <v>-119</v>
      </c>
      <c r="AX217" s="70">
        <v>0</v>
      </c>
      <c r="AY217" s="70">
        <v>0</v>
      </c>
      <c r="AZ217" s="70">
        <v>0</v>
      </c>
      <c r="BA217" s="131">
        <v>0</v>
      </c>
      <c r="BB217" s="223"/>
      <c r="BC217" s="61"/>
      <c r="BD217" s="61"/>
      <c r="BE217" s="61"/>
      <c r="BF217" s="61"/>
      <c r="BG217" s="230"/>
    </row>
    <row r="218" spans="1:59" ht="9.75" customHeight="1" x14ac:dyDescent="0.2">
      <c r="A218" s="5"/>
      <c r="B218" s="6"/>
      <c r="C218" s="7"/>
      <c r="D218" s="7"/>
      <c r="E218" s="115"/>
      <c r="F218" s="70"/>
      <c r="G218" s="70"/>
      <c r="H218" s="70"/>
      <c r="I218" s="70"/>
      <c r="J218" s="131"/>
      <c r="K218" s="124"/>
      <c r="L218" s="45"/>
      <c r="M218" s="45"/>
      <c r="N218" s="45"/>
      <c r="O218" s="45"/>
      <c r="P218" s="142"/>
      <c r="Q218" s="115"/>
      <c r="R218" s="70"/>
      <c r="S218" s="70"/>
      <c r="T218" s="70"/>
      <c r="U218" s="70"/>
      <c r="V218" s="131"/>
      <c r="W218" s="115"/>
      <c r="X218" s="70"/>
      <c r="Y218" s="77"/>
      <c r="Z218" s="78"/>
      <c r="AA218" s="70"/>
      <c r="AB218" s="70"/>
      <c r="AC218" s="77"/>
      <c r="AD218" s="78"/>
      <c r="AE218" s="70"/>
      <c r="AF218" s="70"/>
      <c r="AG218" s="77"/>
      <c r="AH218" s="174"/>
      <c r="AI218" s="255"/>
      <c r="AJ218" s="115"/>
      <c r="AK218" s="70"/>
      <c r="AL218" s="70"/>
      <c r="AM218" s="70"/>
      <c r="AN218" s="70"/>
      <c r="AO218" s="131"/>
      <c r="AP218" s="115"/>
      <c r="AQ218" s="70"/>
      <c r="AR218" s="70"/>
      <c r="AS218" s="70"/>
      <c r="AT218" s="70"/>
      <c r="AU218" s="131"/>
      <c r="AV218" s="115"/>
      <c r="AW218" s="70"/>
      <c r="AX218" s="70"/>
      <c r="AY218" s="70"/>
      <c r="AZ218" s="70"/>
      <c r="BA218" s="131"/>
      <c r="BB218" s="223"/>
      <c r="BC218" s="61"/>
      <c r="BD218" s="61"/>
      <c r="BE218" s="61"/>
      <c r="BF218" s="61"/>
      <c r="BG218" s="230"/>
    </row>
    <row r="219" spans="1:59" ht="12" customHeight="1" x14ac:dyDescent="0.2">
      <c r="A219" s="35"/>
      <c r="B219" s="36" t="s">
        <v>99</v>
      </c>
      <c r="C219" s="37"/>
      <c r="D219" s="37"/>
      <c r="E219" s="117">
        <v>1122945</v>
      </c>
      <c r="F219" s="73">
        <v>670590</v>
      </c>
      <c r="G219" s="73">
        <v>452355</v>
      </c>
      <c r="H219" s="73">
        <v>145218</v>
      </c>
      <c r="I219" s="73">
        <v>152307</v>
      </c>
      <c r="J219" s="133">
        <v>154830</v>
      </c>
      <c r="K219" s="148">
        <v>2.6908210000000001</v>
      </c>
      <c r="L219" s="57">
        <v>3.5643570000000002</v>
      </c>
      <c r="M219" s="57">
        <v>4.0865239999999998</v>
      </c>
      <c r="N219" s="57">
        <v>6.8782220000000001</v>
      </c>
      <c r="O219" s="57">
        <v>7.2909389999999998</v>
      </c>
      <c r="P219" s="156">
        <v>7.0348350000000002</v>
      </c>
      <c r="Q219" s="117">
        <v>30216</v>
      </c>
      <c r="R219" s="73">
        <v>23902</v>
      </c>
      <c r="S219" s="73">
        <v>18485</v>
      </c>
      <c r="T219" s="73">
        <v>9988</v>
      </c>
      <c r="U219" s="73">
        <v>11104</v>
      </c>
      <c r="V219" s="133">
        <v>10892</v>
      </c>
      <c r="W219" s="165">
        <v>1073238.9539999999</v>
      </c>
      <c r="X219" s="82">
        <v>1172651.0460000001</v>
      </c>
      <c r="Y219" s="83">
        <v>631270.85</v>
      </c>
      <c r="Z219" s="84">
        <v>709909.15</v>
      </c>
      <c r="AA219" s="82">
        <v>421946.19400000002</v>
      </c>
      <c r="AB219" s="82">
        <v>482763.80599999998</v>
      </c>
      <c r="AC219" s="83">
        <v>128787.056</v>
      </c>
      <c r="AD219" s="84">
        <v>161648.94399999999</v>
      </c>
      <c r="AE219" s="82">
        <v>134039.91500000001</v>
      </c>
      <c r="AF219" s="82">
        <v>170574.08499999999</v>
      </c>
      <c r="AG219" s="83">
        <v>136912.60200000001</v>
      </c>
      <c r="AH219" s="176">
        <v>172747.39799999999</v>
      </c>
      <c r="AI219" s="255"/>
      <c r="AJ219" s="187">
        <v>1163302</v>
      </c>
      <c r="AK219" s="90">
        <v>698016</v>
      </c>
      <c r="AL219" s="90">
        <v>465286</v>
      </c>
      <c r="AM219" s="90">
        <v>150634</v>
      </c>
      <c r="AN219" s="90">
        <v>161531</v>
      </c>
      <c r="AO219" s="195">
        <v>153121</v>
      </c>
      <c r="AP219" s="187">
        <v>1133105</v>
      </c>
      <c r="AQ219" s="90">
        <v>667734</v>
      </c>
      <c r="AR219" s="90">
        <v>465371</v>
      </c>
      <c r="AS219" s="90">
        <v>197210</v>
      </c>
      <c r="AT219" s="90">
        <v>141581</v>
      </c>
      <c r="AU219" s="195">
        <v>126580</v>
      </c>
      <c r="AV219" s="117">
        <v>30197</v>
      </c>
      <c r="AW219" s="73">
        <v>30282</v>
      </c>
      <c r="AX219" s="73">
        <v>-85</v>
      </c>
      <c r="AY219" s="73">
        <v>-46576</v>
      </c>
      <c r="AZ219" s="73">
        <v>19950</v>
      </c>
      <c r="BA219" s="133">
        <v>26541</v>
      </c>
      <c r="BB219" s="225" t="str">
        <f t="shared" ref="BB219:BD220" si="47">CHAR(171)</f>
        <v>«</v>
      </c>
      <c r="BC219" s="65" t="str">
        <f t="shared" si="47"/>
        <v>«</v>
      </c>
      <c r="BD219" s="65" t="str">
        <f t="shared" si="47"/>
        <v>«</v>
      </c>
      <c r="BE219" s="65" t="str">
        <f>CHAR(175)</f>
        <v>¯</v>
      </c>
      <c r="BF219" s="65" t="str">
        <f t="shared" ref="BF219:BG221" si="48">CHAR(171)</f>
        <v>«</v>
      </c>
      <c r="BG219" s="232" t="str">
        <f t="shared" si="48"/>
        <v>«</v>
      </c>
    </row>
    <row r="220" spans="1:59" ht="12" customHeight="1" x14ac:dyDescent="0.2">
      <c r="A220" s="5"/>
      <c r="B220" s="6" t="s">
        <v>100</v>
      </c>
      <c r="C220" s="7"/>
      <c r="D220" s="7"/>
      <c r="E220" s="116">
        <v>1034895</v>
      </c>
      <c r="F220" s="72">
        <v>619122</v>
      </c>
      <c r="G220" s="72">
        <v>415773</v>
      </c>
      <c r="H220" s="72">
        <v>133574</v>
      </c>
      <c r="I220" s="72">
        <v>138427</v>
      </c>
      <c r="J220" s="132">
        <v>143772</v>
      </c>
      <c r="K220" s="123">
        <v>2.8235079999999999</v>
      </c>
      <c r="L220" s="56">
        <v>3.733841</v>
      </c>
      <c r="M220" s="56">
        <v>4.2986560000000003</v>
      </c>
      <c r="N220" s="56">
        <v>7.2113509999999996</v>
      </c>
      <c r="O220" s="56">
        <v>7.7654069999999997</v>
      </c>
      <c r="P220" s="141">
        <v>7.3312200000000001</v>
      </c>
      <c r="Q220" s="116">
        <v>29220</v>
      </c>
      <c r="R220" s="72">
        <v>23117</v>
      </c>
      <c r="S220" s="72">
        <v>17872</v>
      </c>
      <c r="T220" s="72">
        <v>9632</v>
      </c>
      <c r="U220" s="72">
        <v>10749</v>
      </c>
      <c r="V220" s="132">
        <v>10540</v>
      </c>
      <c r="W220" s="115">
        <v>986827.53</v>
      </c>
      <c r="X220" s="70">
        <v>1082962.47</v>
      </c>
      <c r="Y220" s="77">
        <v>581094.48600000003</v>
      </c>
      <c r="Z220" s="78">
        <v>657149.51399999997</v>
      </c>
      <c r="AA220" s="70">
        <v>386372.49200000003</v>
      </c>
      <c r="AB220" s="70">
        <v>445173.50799999997</v>
      </c>
      <c r="AC220" s="77">
        <v>117728.553</v>
      </c>
      <c r="AD220" s="78">
        <v>149419.44699999999</v>
      </c>
      <c r="AE220" s="70">
        <v>120744.204</v>
      </c>
      <c r="AF220" s="70">
        <v>156109.796</v>
      </c>
      <c r="AG220" s="77">
        <v>126433.303</v>
      </c>
      <c r="AH220" s="174">
        <v>161110.69699999999</v>
      </c>
      <c r="AI220" s="255"/>
      <c r="AJ220" s="186">
        <v>1069892</v>
      </c>
      <c r="AK220" s="89">
        <v>641024</v>
      </c>
      <c r="AL220" s="89">
        <v>428868</v>
      </c>
      <c r="AM220" s="89">
        <v>140374</v>
      </c>
      <c r="AN220" s="89">
        <v>145585</v>
      </c>
      <c r="AO220" s="194">
        <v>142909</v>
      </c>
      <c r="AP220" s="186">
        <v>1049052</v>
      </c>
      <c r="AQ220" s="89">
        <v>606623</v>
      </c>
      <c r="AR220" s="89">
        <v>442429</v>
      </c>
      <c r="AS220" s="89">
        <v>187915</v>
      </c>
      <c r="AT220" s="89">
        <v>134649</v>
      </c>
      <c r="AU220" s="194">
        <v>119865</v>
      </c>
      <c r="AV220" s="116">
        <v>20840</v>
      </c>
      <c r="AW220" s="72">
        <v>34401</v>
      </c>
      <c r="AX220" s="72">
        <v>-13561</v>
      </c>
      <c r="AY220" s="72">
        <v>-47541</v>
      </c>
      <c r="AZ220" s="72">
        <v>10936</v>
      </c>
      <c r="BA220" s="132">
        <v>23044</v>
      </c>
      <c r="BB220" s="224" t="str">
        <f t="shared" si="47"/>
        <v>«</v>
      </c>
      <c r="BC220" s="64" t="str">
        <f t="shared" si="47"/>
        <v>«</v>
      </c>
      <c r="BD220" s="64" t="str">
        <f t="shared" si="47"/>
        <v>«</v>
      </c>
      <c r="BE220" s="64" t="str">
        <f>CHAR(175)</f>
        <v>¯</v>
      </c>
      <c r="BF220" s="64" t="str">
        <f t="shared" si="48"/>
        <v>«</v>
      </c>
      <c r="BG220" s="231" t="str">
        <f t="shared" si="48"/>
        <v>«</v>
      </c>
    </row>
    <row r="221" spans="1:59" ht="12" customHeight="1" x14ac:dyDescent="0.2">
      <c r="A221" s="5"/>
      <c r="B221" s="6"/>
      <c r="C221" s="7" t="s">
        <v>101</v>
      </c>
      <c r="D221" s="7"/>
      <c r="E221" s="116">
        <v>574727</v>
      </c>
      <c r="F221" s="72">
        <v>316179</v>
      </c>
      <c r="G221" s="72">
        <v>258548</v>
      </c>
      <c r="H221" s="72">
        <v>83960</v>
      </c>
      <c r="I221" s="72">
        <v>82433</v>
      </c>
      <c r="J221" s="132">
        <v>92155</v>
      </c>
      <c r="K221" s="123">
        <v>3.8846820000000002</v>
      </c>
      <c r="L221" s="56">
        <v>5.5152850000000004</v>
      </c>
      <c r="M221" s="56">
        <v>5.3923550000000002</v>
      </c>
      <c r="N221" s="56">
        <v>9.2142540000000004</v>
      </c>
      <c r="O221" s="56">
        <v>9.6596689999999992</v>
      </c>
      <c r="P221" s="141">
        <v>9.1511069999999997</v>
      </c>
      <c r="Q221" s="116">
        <v>22326</v>
      </c>
      <c r="R221" s="72">
        <v>17438</v>
      </c>
      <c r="S221" s="72">
        <v>13941</v>
      </c>
      <c r="T221" s="72">
        <v>7736</v>
      </c>
      <c r="U221" s="72">
        <v>7962</v>
      </c>
      <c r="V221" s="132">
        <v>8433</v>
      </c>
      <c r="W221" s="115">
        <v>538000.21</v>
      </c>
      <c r="X221" s="70">
        <v>611453.79</v>
      </c>
      <c r="Y221" s="77">
        <v>287493.20600000001</v>
      </c>
      <c r="Z221" s="78">
        <v>344864.79399999999</v>
      </c>
      <c r="AA221" s="70">
        <v>235613.696</v>
      </c>
      <c r="AB221" s="70">
        <v>281482.304</v>
      </c>
      <c r="AC221" s="77">
        <v>71233.805999999997</v>
      </c>
      <c r="AD221" s="78">
        <v>96686.194000000003</v>
      </c>
      <c r="AE221" s="70">
        <v>69334.269</v>
      </c>
      <c r="AF221" s="70">
        <v>95531.731</v>
      </c>
      <c r="AG221" s="77">
        <v>78282.381999999998</v>
      </c>
      <c r="AH221" s="174">
        <v>106027.618</v>
      </c>
      <c r="AI221" s="255"/>
      <c r="AJ221" s="186">
        <v>587516</v>
      </c>
      <c r="AK221" s="89">
        <v>324010</v>
      </c>
      <c r="AL221" s="89">
        <v>263506</v>
      </c>
      <c r="AM221" s="89">
        <v>88014</v>
      </c>
      <c r="AN221" s="89">
        <v>86065</v>
      </c>
      <c r="AO221" s="194">
        <v>89427</v>
      </c>
      <c r="AP221" s="186">
        <v>650877</v>
      </c>
      <c r="AQ221" s="89">
        <v>339329</v>
      </c>
      <c r="AR221" s="89">
        <v>311548</v>
      </c>
      <c r="AS221" s="89">
        <v>131170</v>
      </c>
      <c r="AT221" s="89">
        <v>93635</v>
      </c>
      <c r="AU221" s="194">
        <v>86743</v>
      </c>
      <c r="AV221" s="116">
        <v>-63361</v>
      </c>
      <c r="AW221" s="72">
        <v>-15319</v>
      </c>
      <c r="AX221" s="72">
        <v>-48042</v>
      </c>
      <c r="AY221" s="72">
        <v>-43156</v>
      </c>
      <c r="AZ221" s="72">
        <v>-7570</v>
      </c>
      <c r="BA221" s="132">
        <v>2684</v>
      </c>
      <c r="BB221" s="224" t="str">
        <f>CHAR(171)</f>
        <v>«</v>
      </c>
      <c r="BC221" s="64" t="str">
        <f>CHAR(171)</f>
        <v>«</v>
      </c>
      <c r="BD221" s="64" t="str">
        <f>CHAR(175)</f>
        <v>¯</v>
      </c>
      <c r="BE221" s="64" t="str">
        <f>CHAR(175)</f>
        <v>¯</v>
      </c>
      <c r="BF221" s="64" t="str">
        <f t="shared" si="48"/>
        <v>«</v>
      </c>
      <c r="BG221" s="231" t="str">
        <f t="shared" si="48"/>
        <v>«</v>
      </c>
    </row>
    <row r="222" spans="1:59" ht="12" customHeight="1" x14ac:dyDescent="0.2">
      <c r="A222" s="5"/>
      <c r="B222" s="6"/>
      <c r="C222" s="7" t="s">
        <v>102</v>
      </c>
      <c r="D222" s="7"/>
      <c r="E222" s="116">
        <v>377963</v>
      </c>
      <c r="F222" s="72">
        <v>253465</v>
      </c>
      <c r="G222" s="72">
        <v>124498</v>
      </c>
      <c r="H222" s="72">
        <v>39958</v>
      </c>
      <c r="I222" s="72">
        <v>41595</v>
      </c>
      <c r="J222" s="132">
        <v>42945</v>
      </c>
      <c r="K222" s="123">
        <v>4.1637230000000001</v>
      </c>
      <c r="L222" s="56">
        <v>5.1919529999999998</v>
      </c>
      <c r="M222" s="56">
        <v>6.9321580000000003</v>
      </c>
      <c r="N222" s="56">
        <v>12.237149</v>
      </c>
      <c r="O222" s="56">
        <v>10.939757</v>
      </c>
      <c r="P222" s="141">
        <v>12.726029</v>
      </c>
      <c r="Q222" s="116">
        <v>15737</v>
      </c>
      <c r="R222" s="72">
        <v>13159</v>
      </c>
      <c r="S222" s="72">
        <v>8630</v>
      </c>
      <c r="T222" s="72">
        <v>4889</v>
      </c>
      <c r="U222" s="72">
        <v>4550</v>
      </c>
      <c r="V222" s="132">
        <v>5465</v>
      </c>
      <c r="W222" s="115">
        <v>352075.08600000001</v>
      </c>
      <c r="X222" s="70">
        <v>403850.91399999999</v>
      </c>
      <c r="Y222" s="77">
        <v>231817.15599999999</v>
      </c>
      <c r="Z222" s="78">
        <v>275112.84399999998</v>
      </c>
      <c r="AA222" s="70">
        <v>110300.996</v>
      </c>
      <c r="AB222" s="70">
        <v>138695.00399999999</v>
      </c>
      <c r="AC222" s="77">
        <v>31914.411</v>
      </c>
      <c r="AD222" s="78">
        <v>48001.589</v>
      </c>
      <c r="AE222" s="70">
        <v>34109.605000000003</v>
      </c>
      <c r="AF222" s="70">
        <v>49080.394999999997</v>
      </c>
      <c r="AG222" s="77">
        <v>33954.756999999998</v>
      </c>
      <c r="AH222" s="174">
        <v>51935.243000000002</v>
      </c>
      <c r="AI222" s="255"/>
      <c r="AJ222" s="186">
        <v>395980</v>
      </c>
      <c r="AK222" s="89">
        <v>266654</v>
      </c>
      <c r="AL222" s="89">
        <v>129326</v>
      </c>
      <c r="AM222" s="89">
        <v>41497</v>
      </c>
      <c r="AN222" s="89">
        <v>44589</v>
      </c>
      <c r="AO222" s="194">
        <v>43240</v>
      </c>
      <c r="AP222" s="186">
        <v>325075</v>
      </c>
      <c r="AQ222" s="89">
        <v>215127</v>
      </c>
      <c r="AR222" s="89">
        <v>109948</v>
      </c>
      <c r="AS222" s="89">
        <v>51347</v>
      </c>
      <c r="AT222" s="92">
        <v>32431</v>
      </c>
      <c r="AU222" s="196">
        <v>26170</v>
      </c>
      <c r="AV222" s="116">
        <v>70905</v>
      </c>
      <c r="AW222" s="72">
        <v>51527</v>
      </c>
      <c r="AX222" s="72">
        <v>19378</v>
      </c>
      <c r="AY222" s="72">
        <v>-9850</v>
      </c>
      <c r="AZ222" s="72">
        <v>12158</v>
      </c>
      <c r="BA222" s="132">
        <v>17070</v>
      </c>
      <c r="BB222" s="224" t="str">
        <f>CHAR(173)</f>
        <v>­</v>
      </c>
      <c r="BC222" s="64" t="str">
        <f>CHAR(173)</f>
        <v>­</v>
      </c>
      <c r="BD222" s="64" t="str">
        <f t="shared" ref="BD222:BF224" si="49">CHAR(171)</f>
        <v>«</v>
      </c>
      <c r="BE222" s="64" t="str">
        <f t="shared" si="49"/>
        <v>«</v>
      </c>
      <c r="BF222" s="64" t="str">
        <f t="shared" si="49"/>
        <v>«</v>
      </c>
      <c r="BG222" s="231" t="str">
        <f>CHAR(173)</f>
        <v>­</v>
      </c>
    </row>
    <row r="223" spans="1:59" ht="12" customHeight="1" x14ac:dyDescent="0.2">
      <c r="A223" s="5"/>
      <c r="B223" s="6"/>
      <c r="C223" s="7" t="s">
        <v>103</v>
      </c>
      <c r="D223" s="7"/>
      <c r="E223" s="119">
        <v>33774</v>
      </c>
      <c r="F223" s="75">
        <v>21598</v>
      </c>
      <c r="G223" s="76">
        <v>12176</v>
      </c>
      <c r="H223" s="76">
        <v>2394</v>
      </c>
      <c r="I223" s="76">
        <v>7943</v>
      </c>
      <c r="J223" s="137">
        <v>1839</v>
      </c>
      <c r="K223" s="123">
        <v>20.011907000000001</v>
      </c>
      <c r="L223" s="56">
        <v>18.678207</v>
      </c>
      <c r="M223" s="56">
        <v>44.537391999999997</v>
      </c>
      <c r="N223" s="56">
        <v>48.067115000000001</v>
      </c>
      <c r="O223" s="56">
        <v>66.125193999999993</v>
      </c>
      <c r="P223" s="141">
        <v>38.314588000000001</v>
      </c>
      <c r="Q223" s="116">
        <v>6758</v>
      </c>
      <c r="R223" s="72">
        <v>4034</v>
      </c>
      <c r="S223" s="72">
        <v>5422</v>
      </c>
      <c r="T223" s="72">
        <v>1150</v>
      </c>
      <c r="U223" s="72">
        <v>5252</v>
      </c>
      <c r="V223" s="132">
        <v>704</v>
      </c>
      <c r="W223" s="115">
        <v>22655.739000000001</v>
      </c>
      <c r="X223" s="70">
        <v>44892.260999999999</v>
      </c>
      <c r="Y223" s="77">
        <v>14961.874</v>
      </c>
      <c r="Z223" s="78">
        <v>28234.126</v>
      </c>
      <c r="AA223" s="70">
        <v>3255.3739999999998</v>
      </c>
      <c r="AB223" s="70">
        <v>21096.626</v>
      </c>
      <c r="AC223" s="77">
        <v>501.05500000000001</v>
      </c>
      <c r="AD223" s="78">
        <v>4286.9449999999997</v>
      </c>
      <c r="AE223" s="70" t="s">
        <v>150</v>
      </c>
      <c r="AF223" s="70" t="s">
        <v>150</v>
      </c>
      <c r="AG223" s="77">
        <v>679.92399999999998</v>
      </c>
      <c r="AH223" s="174">
        <v>2998.076</v>
      </c>
      <c r="AI223" s="255"/>
      <c r="AJ223" s="189">
        <v>37085</v>
      </c>
      <c r="AK223" s="92">
        <v>23863</v>
      </c>
      <c r="AL223" s="93">
        <v>13222</v>
      </c>
      <c r="AM223" s="93">
        <v>2962</v>
      </c>
      <c r="AN223" s="93">
        <v>8496</v>
      </c>
      <c r="AO223" s="198">
        <v>1764</v>
      </c>
      <c r="AP223" s="189">
        <v>34488</v>
      </c>
      <c r="AQ223" s="92">
        <v>28019</v>
      </c>
      <c r="AR223" s="93">
        <v>6469</v>
      </c>
      <c r="AS223" s="93">
        <v>1382</v>
      </c>
      <c r="AT223" s="93">
        <v>4893</v>
      </c>
      <c r="AU223" s="198">
        <v>194</v>
      </c>
      <c r="AV223" s="116">
        <v>2597</v>
      </c>
      <c r="AW223" s="72">
        <v>-4156</v>
      </c>
      <c r="AX223" s="72">
        <v>6753</v>
      </c>
      <c r="AY223" s="72">
        <v>1580</v>
      </c>
      <c r="AZ223" s="72">
        <v>3603</v>
      </c>
      <c r="BA223" s="132">
        <v>1570</v>
      </c>
      <c r="BB223" s="224" t="str">
        <f t="shared" ref="BB223:BC225" si="50">CHAR(171)</f>
        <v>«</v>
      </c>
      <c r="BC223" s="64" t="str">
        <f t="shared" si="50"/>
        <v>«</v>
      </c>
      <c r="BD223" s="64" t="str">
        <f t="shared" si="49"/>
        <v>«</v>
      </c>
      <c r="BE223" s="64" t="str">
        <f t="shared" si="49"/>
        <v>«</v>
      </c>
      <c r="BF223" s="64" t="str">
        <f t="shared" si="49"/>
        <v>«</v>
      </c>
      <c r="BG223" s="231" t="str">
        <f>CHAR(171)</f>
        <v>«</v>
      </c>
    </row>
    <row r="224" spans="1:59" ht="12" customHeight="1" x14ac:dyDescent="0.2">
      <c r="A224" s="5"/>
      <c r="B224" s="6"/>
      <c r="C224" s="7" t="s">
        <v>104</v>
      </c>
      <c r="D224" s="7"/>
      <c r="E224" s="116">
        <v>48431</v>
      </c>
      <c r="F224" s="75">
        <v>27880</v>
      </c>
      <c r="G224" s="75">
        <v>20551</v>
      </c>
      <c r="H224" s="75">
        <v>7262</v>
      </c>
      <c r="I224" s="75">
        <v>6456</v>
      </c>
      <c r="J224" s="137">
        <v>6833</v>
      </c>
      <c r="K224" s="123">
        <v>12.576025</v>
      </c>
      <c r="L224" s="56">
        <v>17.914044000000001</v>
      </c>
      <c r="M224" s="56">
        <v>16.962662999999999</v>
      </c>
      <c r="N224" s="56">
        <v>29.056958000000002</v>
      </c>
      <c r="O224" s="56">
        <v>26.624020999999999</v>
      </c>
      <c r="P224" s="141">
        <v>31.879649000000001</v>
      </c>
      <c r="Q224" s="116">
        <v>6090</v>
      </c>
      <c r="R224" s="72">
        <v>4994</v>
      </c>
      <c r="S224" s="72">
        <v>3485</v>
      </c>
      <c r="T224" s="72">
        <v>2110</v>
      </c>
      <c r="U224" s="72">
        <v>1718</v>
      </c>
      <c r="V224" s="132">
        <v>2178</v>
      </c>
      <c r="W224" s="115">
        <v>38411.807000000001</v>
      </c>
      <c r="X224" s="70">
        <v>58450.192999999999</v>
      </c>
      <c r="Y224" s="77">
        <v>19664.153999999999</v>
      </c>
      <c r="Z224" s="78">
        <v>36095.845999999998</v>
      </c>
      <c r="AA224" s="70">
        <v>14816.535</v>
      </c>
      <c r="AB224" s="70">
        <v>26285.465</v>
      </c>
      <c r="AC224" s="77">
        <v>3790.8589999999999</v>
      </c>
      <c r="AD224" s="78">
        <v>10733.141</v>
      </c>
      <c r="AE224" s="70">
        <v>3628.4969999999998</v>
      </c>
      <c r="AF224" s="70">
        <v>9283.5030000000006</v>
      </c>
      <c r="AG224" s="77">
        <v>3249.6370000000002</v>
      </c>
      <c r="AH224" s="174">
        <v>10416.362999999999</v>
      </c>
      <c r="AI224" s="255"/>
      <c r="AJ224" s="186">
        <v>49311</v>
      </c>
      <c r="AK224" s="92">
        <v>26497</v>
      </c>
      <c r="AL224" s="92">
        <v>22814</v>
      </c>
      <c r="AM224" s="92">
        <v>7901</v>
      </c>
      <c r="AN224" s="93">
        <v>6435</v>
      </c>
      <c r="AO224" s="198">
        <v>8478</v>
      </c>
      <c r="AP224" s="186">
        <v>38612</v>
      </c>
      <c r="AQ224" s="92">
        <v>24148</v>
      </c>
      <c r="AR224" s="92">
        <v>14464</v>
      </c>
      <c r="AS224" s="93">
        <v>4016</v>
      </c>
      <c r="AT224" s="93">
        <v>3690</v>
      </c>
      <c r="AU224" s="198">
        <v>6758</v>
      </c>
      <c r="AV224" s="116">
        <v>10699</v>
      </c>
      <c r="AW224" s="72">
        <v>2349</v>
      </c>
      <c r="AX224" s="72">
        <v>8350</v>
      </c>
      <c r="AY224" s="72">
        <v>3885</v>
      </c>
      <c r="AZ224" s="72">
        <v>2745</v>
      </c>
      <c r="BA224" s="132">
        <v>1720</v>
      </c>
      <c r="BB224" s="224" t="str">
        <f t="shared" si="50"/>
        <v>«</v>
      </c>
      <c r="BC224" s="64" t="str">
        <f t="shared" si="50"/>
        <v>«</v>
      </c>
      <c r="BD224" s="64" t="str">
        <f t="shared" si="49"/>
        <v>«</v>
      </c>
      <c r="BE224" s="64" t="str">
        <f t="shared" si="49"/>
        <v>«</v>
      </c>
      <c r="BF224" s="64" t="str">
        <f t="shared" si="49"/>
        <v>«</v>
      </c>
      <c r="BG224" s="231" t="str">
        <f>CHAR(171)</f>
        <v>«</v>
      </c>
    </row>
    <row r="225" spans="1:59" ht="12" customHeight="1" x14ac:dyDescent="0.2">
      <c r="A225" s="5"/>
      <c r="B225" s="6" t="s">
        <v>105</v>
      </c>
      <c r="C225" s="7"/>
      <c r="D225" s="7"/>
      <c r="E225" s="116">
        <v>88050</v>
      </c>
      <c r="F225" s="72">
        <v>51468</v>
      </c>
      <c r="G225" s="72">
        <v>36582</v>
      </c>
      <c r="H225" s="75">
        <v>11644</v>
      </c>
      <c r="I225" s="75">
        <v>13880</v>
      </c>
      <c r="J225" s="135">
        <v>11058</v>
      </c>
      <c r="K225" s="123">
        <v>8.5466259999999998</v>
      </c>
      <c r="L225" s="56">
        <v>11.767628999999999</v>
      </c>
      <c r="M225" s="56">
        <v>12.209137</v>
      </c>
      <c r="N225" s="56">
        <v>21.105291999999999</v>
      </c>
      <c r="O225" s="56">
        <v>20.021484000000001</v>
      </c>
      <c r="P225" s="141">
        <v>22.492384000000001</v>
      </c>
      <c r="Q225" s="116">
        <v>7525</v>
      </c>
      <c r="R225" s="72">
        <v>6056</v>
      </c>
      <c r="S225" s="72">
        <v>4466</v>
      </c>
      <c r="T225" s="72">
        <v>2457</v>
      </c>
      <c r="U225" s="72">
        <v>2778</v>
      </c>
      <c r="V225" s="132">
        <v>2487</v>
      </c>
      <c r="W225" s="115">
        <v>75670.873999999996</v>
      </c>
      <c r="X225" s="70">
        <v>100429.126</v>
      </c>
      <c r="Y225" s="77">
        <v>41504.953999999998</v>
      </c>
      <c r="Z225" s="78">
        <v>61431.046000000002</v>
      </c>
      <c r="AA225" s="70">
        <v>29234.86</v>
      </c>
      <c r="AB225" s="70">
        <v>43929.14</v>
      </c>
      <c r="AC225" s="77">
        <v>7601.4120000000003</v>
      </c>
      <c r="AD225" s="78">
        <v>15686.588</v>
      </c>
      <c r="AE225" s="70">
        <v>9308.5750000000007</v>
      </c>
      <c r="AF225" s="70">
        <v>18451.424999999999</v>
      </c>
      <c r="AG225" s="77">
        <v>6966.5429999999997</v>
      </c>
      <c r="AH225" s="174">
        <v>15149.457</v>
      </c>
      <c r="AI225" s="255"/>
      <c r="AJ225" s="186">
        <v>93410</v>
      </c>
      <c r="AK225" s="89">
        <v>56992</v>
      </c>
      <c r="AL225" s="89">
        <v>36418</v>
      </c>
      <c r="AM225" s="92">
        <v>10260</v>
      </c>
      <c r="AN225" s="92">
        <v>15946</v>
      </c>
      <c r="AO225" s="196">
        <v>10212</v>
      </c>
      <c r="AP225" s="186">
        <v>84053</v>
      </c>
      <c r="AQ225" s="89">
        <v>61111</v>
      </c>
      <c r="AR225" s="92">
        <v>22942</v>
      </c>
      <c r="AS225" s="92">
        <v>9295</v>
      </c>
      <c r="AT225" s="92">
        <v>6932</v>
      </c>
      <c r="AU225" s="198">
        <v>6715</v>
      </c>
      <c r="AV225" s="116">
        <v>9357</v>
      </c>
      <c r="AW225" s="72">
        <v>-4119</v>
      </c>
      <c r="AX225" s="72">
        <v>13476</v>
      </c>
      <c r="AY225" s="72">
        <v>965</v>
      </c>
      <c r="AZ225" s="72">
        <v>9014</v>
      </c>
      <c r="BA225" s="132">
        <v>3497</v>
      </c>
      <c r="BB225" s="224" t="str">
        <f t="shared" si="50"/>
        <v>«</v>
      </c>
      <c r="BC225" s="64" t="str">
        <f t="shared" si="50"/>
        <v>«</v>
      </c>
      <c r="BD225" s="64" t="str">
        <f>CHAR(173)</f>
        <v>­</v>
      </c>
      <c r="BE225" s="64" t="str">
        <f>CHAR(171)</f>
        <v>«</v>
      </c>
      <c r="BF225" s="64" t="str">
        <f>CHAR(173)</f>
        <v>­</v>
      </c>
      <c r="BG225" s="231" t="str">
        <f>CHAR(171)</f>
        <v>«</v>
      </c>
    </row>
    <row r="226" spans="1:59" ht="9.75" customHeight="1" x14ac:dyDescent="0.2">
      <c r="A226" s="5"/>
      <c r="B226" s="6"/>
      <c r="C226" s="7"/>
      <c r="D226" s="7"/>
      <c r="E226" s="115"/>
      <c r="F226" s="70"/>
      <c r="G226" s="70"/>
      <c r="H226" s="70"/>
      <c r="I226" s="70"/>
      <c r="J226" s="131"/>
      <c r="K226" s="124"/>
      <c r="L226" s="45"/>
      <c r="M226" s="45"/>
      <c r="N226" s="45"/>
      <c r="O226" s="45"/>
      <c r="P226" s="142"/>
      <c r="Q226" s="115"/>
      <c r="R226" s="70"/>
      <c r="S226" s="70"/>
      <c r="T226" s="70"/>
      <c r="U226" s="70"/>
      <c r="V226" s="131"/>
      <c r="W226" s="115"/>
      <c r="X226" s="70"/>
      <c r="Y226" s="77"/>
      <c r="Z226" s="78"/>
      <c r="AA226" s="70"/>
      <c r="AB226" s="70"/>
      <c r="AC226" s="77"/>
      <c r="AD226" s="78"/>
      <c r="AE226" s="70"/>
      <c r="AF226" s="70"/>
      <c r="AG226" s="77"/>
      <c r="AH226" s="174"/>
      <c r="AI226" s="255"/>
      <c r="AJ226" s="115"/>
      <c r="AK226" s="70"/>
      <c r="AL226" s="70"/>
      <c r="AM226" s="70"/>
      <c r="AN226" s="70"/>
      <c r="AO226" s="131"/>
      <c r="AP226" s="115"/>
      <c r="AQ226" s="70"/>
      <c r="AR226" s="70"/>
      <c r="AS226" s="70"/>
      <c r="AT226" s="70"/>
      <c r="AU226" s="131"/>
      <c r="AV226" s="115"/>
      <c r="AW226" s="70"/>
      <c r="AX226" s="70"/>
      <c r="AY226" s="70"/>
      <c r="AZ226" s="70"/>
      <c r="BA226" s="131"/>
      <c r="BB226" s="223"/>
      <c r="BC226" s="61"/>
      <c r="BD226" s="61"/>
      <c r="BE226" s="61"/>
      <c r="BF226" s="61"/>
      <c r="BG226" s="230"/>
    </row>
    <row r="227" spans="1:59" ht="12" customHeight="1" x14ac:dyDescent="0.2">
      <c r="A227" s="35"/>
      <c r="B227" s="36" t="s">
        <v>106</v>
      </c>
      <c r="C227" s="37"/>
      <c r="D227" s="37"/>
      <c r="E227" s="117">
        <v>1122945</v>
      </c>
      <c r="F227" s="73">
        <v>670590</v>
      </c>
      <c r="G227" s="73">
        <v>452355</v>
      </c>
      <c r="H227" s="73">
        <v>145218</v>
      </c>
      <c r="I227" s="73">
        <v>152307</v>
      </c>
      <c r="J227" s="133">
        <v>154830</v>
      </c>
      <c r="K227" s="148">
        <v>2.6908210000000001</v>
      </c>
      <c r="L227" s="57">
        <v>3.5643570000000002</v>
      </c>
      <c r="M227" s="57">
        <v>4.0865239999999998</v>
      </c>
      <c r="N227" s="57">
        <v>6.8782220000000001</v>
      </c>
      <c r="O227" s="57">
        <v>7.2909389999999998</v>
      </c>
      <c r="P227" s="156">
        <v>7.0348350000000002</v>
      </c>
      <c r="Q227" s="117">
        <v>30216</v>
      </c>
      <c r="R227" s="73">
        <v>23902</v>
      </c>
      <c r="S227" s="73">
        <v>18485</v>
      </c>
      <c r="T227" s="73">
        <v>9988</v>
      </c>
      <c r="U227" s="73">
        <v>11104</v>
      </c>
      <c r="V227" s="133">
        <v>10892</v>
      </c>
      <c r="W227" s="165">
        <v>1073238.9539999999</v>
      </c>
      <c r="X227" s="82">
        <v>1172651.0460000001</v>
      </c>
      <c r="Y227" s="83">
        <v>631270.85</v>
      </c>
      <c r="Z227" s="84">
        <v>709909.15</v>
      </c>
      <c r="AA227" s="82">
        <v>421946.19400000002</v>
      </c>
      <c r="AB227" s="82">
        <v>482763.80599999998</v>
      </c>
      <c r="AC227" s="83">
        <v>128787.056</v>
      </c>
      <c r="AD227" s="84">
        <v>161648.94399999999</v>
      </c>
      <c r="AE227" s="82">
        <v>134039.91500000001</v>
      </c>
      <c r="AF227" s="82">
        <v>170574.08499999999</v>
      </c>
      <c r="AG227" s="83">
        <v>136912.60200000001</v>
      </c>
      <c r="AH227" s="176">
        <v>172747.39799999999</v>
      </c>
      <c r="AI227" s="255"/>
      <c r="AJ227" s="187">
        <v>1163302</v>
      </c>
      <c r="AK227" s="90">
        <v>698016</v>
      </c>
      <c r="AL227" s="90">
        <v>465286</v>
      </c>
      <c r="AM227" s="90">
        <v>150634</v>
      </c>
      <c r="AN227" s="90">
        <v>161531</v>
      </c>
      <c r="AO227" s="195">
        <v>153121</v>
      </c>
      <c r="AP227" s="187">
        <v>1133105</v>
      </c>
      <c r="AQ227" s="90">
        <v>667734</v>
      </c>
      <c r="AR227" s="90">
        <v>465371</v>
      </c>
      <c r="AS227" s="90">
        <v>197210</v>
      </c>
      <c r="AT227" s="90">
        <v>141581</v>
      </c>
      <c r="AU227" s="195">
        <v>126580</v>
      </c>
      <c r="AV227" s="117">
        <v>30197</v>
      </c>
      <c r="AW227" s="73">
        <v>30282</v>
      </c>
      <c r="AX227" s="73">
        <v>-85</v>
      </c>
      <c r="AY227" s="73">
        <v>-46576</v>
      </c>
      <c r="AZ227" s="73">
        <v>19950</v>
      </c>
      <c r="BA227" s="133">
        <v>26541</v>
      </c>
      <c r="BB227" s="225" t="str">
        <f t="shared" ref="BB227:BD232" si="51">CHAR(171)</f>
        <v>«</v>
      </c>
      <c r="BC227" s="65" t="str">
        <f t="shared" si="51"/>
        <v>«</v>
      </c>
      <c r="BD227" s="65" t="str">
        <f t="shared" si="51"/>
        <v>«</v>
      </c>
      <c r="BE227" s="65" t="str">
        <f>CHAR(175)</f>
        <v>¯</v>
      </c>
      <c r="BF227" s="65" t="str">
        <f t="shared" ref="BF227:BG232" si="52">CHAR(171)</f>
        <v>«</v>
      </c>
      <c r="BG227" s="232" t="str">
        <f t="shared" si="52"/>
        <v>«</v>
      </c>
    </row>
    <row r="228" spans="1:59" ht="12" customHeight="1" x14ac:dyDescent="0.2">
      <c r="A228" s="5"/>
      <c r="B228" s="6" t="s">
        <v>107</v>
      </c>
      <c r="C228" s="7"/>
      <c r="D228" s="7"/>
      <c r="E228" s="116">
        <v>531378</v>
      </c>
      <c r="F228" s="72">
        <v>296269</v>
      </c>
      <c r="G228" s="72">
        <v>235109</v>
      </c>
      <c r="H228" s="72">
        <v>67157</v>
      </c>
      <c r="I228" s="72">
        <v>81131</v>
      </c>
      <c r="J228" s="132">
        <v>86821</v>
      </c>
      <c r="K228" s="123">
        <v>3.7687330000000001</v>
      </c>
      <c r="L228" s="56">
        <v>5.146331</v>
      </c>
      <c r="M228" s="56">
        <v>5.5224570000000002</v>
      </c>
      <c r="N228" s="56">
        <v>9.5986279999999997</v>
      </c>
      <c r="O228" s="56">
        <v>10.316495</v>
      </c>
      <c r="P228" s="141">
        <v>8.6936649999999993</v>
      </c>
      <c r="Q228" s="116">
        <v>20026</v>
      </c>
      <c r="R228" s="72">
        <v>15246</v>
      </c>
      <c r="S228" s="72">
        <v>12983</v>
      </c>
      <c r="T228" s="72">
        <v>6446</v>
      </c>
      <c r="U228" s="72">
        <v>8369</v>
      </c>
      <c r="V228" s="132">
        <v>7547</v>
      </c>
      <c r="W228" s="115">
        <v>498434.87400000001</v>
      </c>
      <c r="X228" s="70">
        <v>564321.12600000005</v>
      </c>
      <c r="Y228" s="77">
        <v>271187.71500000003</v>
      </c>
      <c r="Z228" s="78">
        <v>321350.28499999997</v>
      </c>
      <c r="AA228" s="70">
        <v>213750.66099999999</v>
      </c>
      <c r="AB228" s="70">
        <v>256467.33900000001</v>
      </c>
      <c r="AC228" s="77">
        <v>56553.082999999999</v>
      </c>
      <c r="AD228" s="78">
        <v>77760.917000000001</v>
      </c>
      <c r="AE228" s="70">
        <v>67362.554000000004</v>
      </c>
      <c r="AF228" s="70">
        <v>94899.445999999996</v>
      </c>
      <c r="AG228" s="77">
        <v>74404.66</v>
      </c>
      <c r="AH228" s="174">
        <v>99237.34</v>
      </c>
      <c r="AI228" s="255"/>
      <c r="AJ228" s="186">
        <v>554209</v>
      </c>
      <c r="AK228" s="89">
        <v>308353</v>
      </c>
      <c r="AL228" s="89">
        <v>245856</v>
      </c>
      <c r="AM228" s="89">
        <v>73165</v>
      </c>
      <c r="AN228" s="89">
        <v>87490</v>
      </c>
      <c r="AO228" s="194">
        <v>85201</v>
      </c>
      <c r="AP228" s="186">
        <v>557500</v>
      </c>
      <c r="AQ228" s="89">
        <v>318791</v>
      </c>
      <c r="AR228" s="89">
        <v>238709</v>
      </c>
      <c r="AS228" s="89">
        <v>94550</v>
      </c>
      <c r="AT228" s="89">
        <v>67885</v>
      </c>
      <c r="AU228" s="194">
        <v>76274</v>
      </c>
      <c r="AV228" s="116">
        <v>-3291</v>
      </c>
      <c r="AW228" s="72">
        <v>-10438</v>
      </c>
      <c r="AX228" s="72">
        <v>7147</v>
      </c>
      <c r="AY228" s="72">
        <v>-21385</v>
      </c>
      <c r="AZ228" s="72">
        <v>19605</v>
      </c>
      <c r="BA228" s="132">
        <v>8927</v>
      </c>
      <c r="BB228" s="224" t="str">
        <f t="shared" si="51"/>
        <v>«</v>
      </c>
      <c r="BC228" s="64" t="str">
        <f t="shared" si="51"/>
        <v>«</v>
      </c>
      <c r="BD228" s="64" t="str">
        <f t="shared" si="51"/>
        <v>«</v>
      </c>
      <c r="BE228" s="64" t="str">
        <f>CHAR(171)</f>
        <v>«</v>
      </c>
      <c r="BF228" s="64" t="str">
        <f t="shared" si="52"/>
        <v>«</v>
      </c>
      <c r="BG228" s="231" t="str">
        <f t="shared" si="52"/>
        <v>«</v>
      </c>
    </row>
    <row r="229" spans="1:59" ht="12" customHeight="1" x14ac:dyDescent="0.2">
      <c r="A229" s="5"/>
      <c r="B229" s="6" t="s">
        <v>108</v>
      </c>
      <c r="C229" s="7"/>
      <c r="D229" s="7"/>
      <c r="E229" s="116">
        <v>359655</v>
      </c>
      <c r="F229" s="72">
        <v>208003</v>
      </c>
      <c r="G229" s="72">
        <v>151652</v>
      </c>
      <c r="H229" s="72">
        <v>53143</v>
      </c>
      <c r="I229" s="72">
        <v>50378</v>
      </c>
      <c r="J229" s="132">
        <v>48131</v>
      </c>
      <c r="K229" s="123">
        <v>4.5212349999999999</v>
      </c>
      <c r="L229" s="56">
        <v>6.0090529999999998</v>
      </c>
      <c r="M229" s="56">
        <v>6.8587530000000001</v>
      </c>
      <c r="N229" s="56">
        <v>11.583062999999999</v>
      </c>
      <c r="O229" s="56">
        <v>11.476839999999999</v>
      </c>
      <c r="P229" s="141">
        <v>12.615603</v>
      </c>
      <c r="Q229" s="116">
        <v>16260</v>
      </c>
      <c r="R229" s="72">
        <v>12499</v>
      </c>
      <c r="S229" s="72">
        <v>10401</v>
      </c>
      <c r="T229" s="72">
        <v>6155</v>
      </c>
      <c r="U229" s="72">
        <v>5781</v>
      </c>
      <c r="V229" s="132">
        <v>6072</v>
      </c>
      <c r="W229" s="115">
        <v>332905.908</v>
      </c>
      <c r="X229" s="70">
        <v>386404.092</v>
      </c>
      <c r="Y229" s="77">
        <v>187442.12899999999</v>
      </c>
      <c r="Z229" s="78">
        <v>228563.87100000001</v>
      </c>
      <c r="AA229" s="70">
        <v>134541.63800000001</v>
      </c>
      <c r="AB229" s="70">
        <v>168762.36199999999</v>
      </c>
      <c r="AC229" s="77">
        <v>43017.059000000001</v>
      </c>
      <c r="AD229" s="78">
        <v>63268.940999999999</v>
      </c>
      <c r="AE229" s="70">
        <v>40866.934999999998</v>
      </c>
      <c r="AF229" s="70">
        <v>59889.065000000002</v>
      </c>
      <c r="AG229" s="77">
        <v>38142.534</v>
      </c>
      <c r="AH229" s="174">
        <v>58119.466</v>
      </c>
      <c r="AI229" s="255"/>
      <c r="AJ229" s="186">
        <v>371807</v>
      </c>
      <c r="AK229" s="89">
        <v>216511</v>
      </c>
      <c r="AL229" s="89">
        <v>155296</v>
      </c>
      <c r="AM229" s="89">
        <v>51855</v>
      </c>
      <c r="AN229" s="89">
        <v>49785</v>
      </c>
      <c r="AO229" s="194">
        <v>53656</v>
      </c>
      <c r="AP229" s="186">
        <v>372610</v>
      </c>
      <c r="AQ229" s="89">
        <v>211911</v>
      </c>
      <c r="AR229" s="89">
        <v>160699</v>
      </c>
      <c r="AS229" s="89">
        <v>69738</v>
      </c>
      <c r="AT229" s="89">
        <v>52707</v>
      </c>
      <c r="AU229" s="194">
        <v>38254</v>
      </c>
      <c r="AV229" s="116">
        <v>-803</v>
      </c>
      <c r="AW229" s="72">
        <v>4600</v>
      </c>
      <c r="AX229" s="72">
        <v>-5403</v>
      </c>
      <c r="AY229" s="72">
        <v>-17883</v>
      </c>
      <c r="AZ229" s="72">
        <v>-2922</v>
      </c>
      <c r="BA229" s="132">
        <v>15402</v>
      </c>
      <c r="BB229" s="224" t="str">
        <f t="shared" si="51"/>
        <v>«</v>
      </c>
      <c r="BC229" s="64" t="str">
        <f t="shared" si="51"/>
        <v>«</v>
      </c>
      <c r="BD229" s="64" t="str">
        <f t="shared" si="51"/>
        <v>«</v>
      </c>
      <c r="BE229" s="64" t="str">
        <f>CHAR(171)</f>
        <v>«</v>
      </c>
      <c r="BF229" s="64" t="str">
        <f t="shared" si="52"/>
        <v>«</v>
      </c>
      <c r="BG229" s="231" t="str">
        <f t="shared" si="52"/>
        <v>«</v>
      </c>
    </row>
    <row r="230" spans="1:59" ht="12" customHeight="1" x14ac:dyDescent="0.2">
      <c r="A230" s="5"/>
      <c r="B230" s="6" t="s">
        <v>109</v>
      </c>
      <c r="C230" s="7"/>
      <c r="D230" s="7"/>
      <c r="E230" s="116">
        <v>84870</v>
      </c>
      <c r="F230" s="72">
        <v>62780</v>
      </c>
      <c r="G230" s="75">
        <v>22090</v>
      </c>
      <c r="H230" s="75">
        <v>7982</v>
      </c>
      <c r="I230" s="75">
        <v>9088</v>
      </c>
      <c r="J230" s="137">
        <v>5020</v>
      </c>
      <c r="K230" s="123">
        <v>10.790613</v>
      </c>
      <c r="L230" s="56">
        <v>13.511758</v>
      </c>
      <c r="M230" s="56">
        <v>15.624790000000001</v>
      </c>
      <c r="N230" s="56">
        <v>23.160284000000001</v>
      </c>
      <c r="O230" s="56">
        <v>24.23077</v>
      </c>
      <c r="P230" s="141">
        <v>38.038066999999998</v>
      </c>
      <c r="Q230" s="116">
        <v>9157</v>
      </c>
      <c r="R230" s="72">
        <v>8482</v>
      </c>
      <c r="S230" s="72">
        <v>3451</v>
      </c>
      <c r="T230" s="72">
        <v>1848</v>
      </c>
      <c r="U230" s="72">
        <v>2202</v>
      </c>
      <c r="V230" s="132">
        <v>1909</v>
      </c>
      <c r="W230" s="115">
        <v>69805.100000000006</v>
      </c>
      <c r="X230" s="70">
        <v>99934.9</v>
      </c>
      <c r="Y230" s="77">
        <v>48825.989000000001</v>
      </c>
      <c r="Z230" s="78">
        <v>76734.010999999999</v>
      </c>
      <c r="AA230" s="70">
        <v>16412.256000000001</v>
      </c>
      <c r="AB230" s="70">
        <v>27767.743999999999</v>
      </c>
      <c r="AC230" s="77">
        <v>4940.9639999999999</v>
      </c>
      <c r="AD230" s="78">
        <v>11023.036</v>
      </c>
      <c r="AE230" s="70">
        <v>5465.558</v>
      </c>
      <c r="AF230" s="70">
        <v>12710.441999999999</v>
      </c>
      <c r="AG230" s="77">
        <v>1878.854</v>
      </c>
      <c r="AH230" s="174">
        <v>8161.1459999999997</v>
      </c>
      <c r="AI230" s="255"/>
      <c r="AJ230" s="186">
        <v>85670</v>
      </c>
      <c r="AK230" s="92">
        <v>62957</v>
      </c>
      <c r="AL230" s="92">
        <v>22713</v>
      </c>
      <c r="AM230" s="92">
        <v>8810</v>
      </c>
      <c r="AN230" s="92">
        <v>10084</v>
      </c>
      <c r="AO230" s="198">
        <v>3819</v>
      </c>
      <c r="AP230" s="186">
        <v>85913</v>
      </c>
      <c r="AQ230" s="89">
        <v>61546</v>
      </c>
      <c r="AR230" s="92">
        <v>24367</v>
      </c>
      <c r="AS230" s="92">
        <v>10608</v>
      </c>
      <c r="AT230" s="93">
        <v>7576</v>
      </c>
      <c r="AU230" s="198">
        <v>6183</v>
      </c>
      <c r="AV230" s="116">
        <v>-243</v>
      </c>
      <c r="AW230" s="72">
        <v>1411</v>
      </c>
      <c r="AX230" s="72">
        <v>-1654</v>
      </c>
      <c r="AY230" s="72">
        <v>-1798</v>
      </c>
      <c r="AZ230" s="72">
        <v>2508</v>
      </c>
      <c r="BA230" s="132">
        <v>-2364</v>
      </c>
      <c r="BB230" s="224" t="str">
        <f t="shared" si="51"/>
        <v>«</v>
      </c>
      <c r="BC230" s="64" t="str">
        <f t="shared" si="51"/>
        <v>«</v>
      </c>
      <c r="BD230" s="64" t="str">
        <f t="shared" si="51"/>
        <v>«</v>
      </c>
      <c r="BE230" s="64" t="str">
        <f>CHAR(171)</f>
        <v>«</v>
      </c>
      <c r="BF230" s="64" t="str">
        <f t="shared" si="52"/>
        <v>«</v>
      </c>
      <c r="BG230" s="231" t="str">
        <f t="shared" si="52"/>
        <v>«</v>
      </c>
    </row>
    <row r="231" spans="1:59" ht="12" customHeight="1" x14ac:dyDescent="0.2">
      <c r="A231" s="5"/>
      <c r="B231" s="6" t="s">
        <v>110</v>
      </c>
      <c r="C231" s="7"/>
      <c r="D231" s="7"/>
      <c r="E231" s="119">
        <v>43895</v>
      </c>
      <c r="F231" s="75">
        <v>33601</v>
      </c>
      <c r="G231" s="75">
        <v>10294</v>
      </c>
      <c r="H231" s="76">
        <v>5314</v>
      </c>
      <c r="I231" s="76">
        <v>3218</v>
      </c>
      <c r="J231" s="137">
        <v>1762</v>
      </c>
      <c r="K231" s="123">
        <v>16.326820999999999</v>
      </c>
      <c r="L231" s="56">
        <v>20.318846000000001</v>
      </c>
      <c r="M231" s="56">
        <v>21.168655000000001</v>
      </c>
      <c r="N231" s="56">
        <v>32.931728</v>
      </c>
      <c r="O231" s="56">
        <v>33.193491000000002</v>
      </c>
      <c r="P231" s="141">
        <v>41.899092000000003</v>
      </c>
      <c r="Q231" s="116">
        <v>7166</v>
      </c>
      <c r="R231" s="72">
        <v>6827</v>
      </c>
      <c r="S231" s="72">
        <v>2179</v>
      </c>
      <c r="T231" s="72">
        <v>1749</v>
      </c>
      <c r="U231" s="72">
        <v>1068</v>
      </c>
      <c r="V231" s="132">
        <v>738</v>
      </c>
      <c r="W231" s="115">
        <v>32105.847000000002</v>
      </c>
      <c r="X231" s="70">
        <v>55684.152999999998</v>
      </c>
      <c r="Y231" s="77">
        <v>22370.032999999999</v>
      </c>
      <c r="Z231" s="78">
        <v>44831.966999999997</v>
      </c>
      <c r="AA231" s="70">
        <v>6709.3779999999997</v>
      </c>
      <c r="AB231" s="70">
        <v>13878.621999999999</v>
      </c>
      <c r="AC231" s="77">
        <v>2435.2629999999999</v>
      </c>
      <c r="AD231" s="78">
        <v>8192.7369999999992</v>
      </c>
      <c r="AE231" s="70">
        <v>1460.866</v>
      </c>
      <c r="AF231" s="70">
        <v>4975.134</v>
      </c>
      <c r="AG231" s="77">
        <v>547.55899999999997</v>
      </c>
      <c r="AH231" s="174">
        <v>2976.4409999999998</v>
      </c>
      <c r="AI231" s="255"/>
      <c r="AJ231" s="189">
        <v>45360</v>
      </c>
      <c r="AK231" s="92">
        <v>33277</v>
      </c>
      <c r="AL231" s="92">
        <v>12083</v>
      </c>
      <c r="AM231" s="93">
        <v>6463</v>
      </c>
      <c r="AN231" s="93">
        <v>4222</v>
      </c>
      <c r="AO231" s="198">
        <v>1398</v>
      </c>
      <c r="AP231" s="189">
        <v>42778</v>
      </c>
      <c r="AQ231" s="92">
        <v>32033</v>
      </c>
      <c r="AR231" s="92">
        <v>10745</v>
      </c>
      <c r="AS231" s="92">
        <v>5457</v>
      </c>
      <c r="AT231" s="93">
        <v>3743</v>
      </c>
      <c r="AU231" s="198">
        <v>1545</v>
      </c>
      <c r="AV231" s="116">
        <v>2582</v>
      </c>
      <c r="AW231" s="72">
        <v>1244</v>
      </c>
      <c r="AX231" s="72">
        <v>1338</v>
      </c>
      <c r="AY231" s="72">
        <v>1006</v>
      </c>
      <c r="AZ231" s="72">
        <v>479</v>
      </c>
      <c r="BA231" s="132">
        <v>-147</v>
      </c>
      <c r="BB231" s="224" t="str">
        <f t="shared" si="51"/>
        <v>«</v>
      </c>
      <c r="BC231" s="64" t="str">
        <f t="shared" si="51"/>
        <v>«</v>
      </c>
      <c r="BD231" s="64" t="str">
        <f t="shared" si="51"/>
        <v>«</v>
      </c>
      <c r="BE231" s="64" t="str">
        <f>CHAR(171)</f>
        <v>«</v>
      </c>
      <c r="BF231" s="64" t="str">
        <f t="shared" si="52"/>
        <v>«</v>
      </c>
      <c r="BG231" s="231" t="str">
        <f t="shared" si="52"/>
        <v>«</v>
      </c>
    </row>
    <row r="232" spans="1:59" ht="12" customHeight="1" x14ac:dyDescent="0.2">
      <c r="A232" s="5"/>
      <c r="B232" s="6" t="s">
        <v>111</v>
      </c>
      <c r="C232" s="7"/>
      <c r="D232" s="7"/>
      <c r="E232" s="119">
        <v>13910</v>
      </c>
      <c r="F232" s="76">
        <v>7747</v>
      </c>
      <c r="G232" s="75">
        <v>6163</v>
      </c>
      <c r="H232" s="76">
        <v>1889</v>
      </c>
      <c r="I232" s="76">
        <v>1772</v>
      </c>
      <c r="J232" s="137">
        <v>2502</v>
      </c>
      <c r="K232" s="123">
        <v>24.571207000000001</v>
      </c>
      <c r="L232" s="56">
        <v>37.361175000000003</v>
      </c>
      <c r="M232" s="56">
        <v>29.495180000000001</v>
      </c>
      <c r="N232" s="56">
        <v>45.647561000000003</v>
      </c>
      <c r="O232" s="56">
        <v>58.253520000000002</v>
      </c>
      <c r="P232" s="141">
        <v>48.873510000000003</v>
      </c>
      <c r="Q232" s="116">
        <v>3417</v>
      </c>
      <c r="R232" s="72">
        <v>2894</v>
      </c>
      <c r="S232" s="72">
        <v>1817</v>
      </c>
      <c r="T232" s="72">
        <v>862</v>
      </c>
      <c r="U232" s="72">
        <v>1032</v>
      </c>
      <c r="V232" s="132">
        <v>1222</v>
      </c>
      <c r="W232" s="115">
        <v>8287.6290000000008</v>
      </c>
      <c r="X232" s="70">
        <v>19532.370999999999</v>
      </c>
      <c r="Y232" s="77">
        <v>2985.761</v>
      </c>
      <c r="Z232" s="78">
        <v>12508.239</v>
      </c>
      <c r="AA232" s="70">
        <v>3172.739</v>
      </c>
      <c r="AB232" s="70">
        <v>9153.2610000000004</v>
      </c>
      <c r="AC232" s="77">
        <v>470.54500000000002</v>
      </c>
      <c r="AD232" s="78">
        <v>3307.4549999999999</v>
      </c>
      <c r="AE232" s="70">
        <v>73.944999999999993</v>
      </c>
      <c r="AF232" s="70">
        <v>3470.0549999999998</v>
      </c>
      <c r="AG232" s="77">
        <v>490.46899999999999</v>
      </c>
      <c r="AH232" s="174">
        <v>4513.5309999999999</v>
      </c>
      <c r="AI232" s="255"/>
      <c r="AJ232" s="235">
        <v>12499</v>
      </c>
      <c r="AK232" s="93">
        <v>7465</v>
      </c>
      <c r="AL232" s="93">
        <v>5034</v>
      </c>
      <c r="AM232" s="93">
        <v>949</v>
      </c>
      <c r="AN232" s="93">
        <v>2115</v>
      </c>
      <c r="AO232" s="198">
        <v>1970</v>
      </c>
      <c r="AP232" s="235">
        <v>15282</v>
      </c>
      <c r="AQ232" s="93">
        <v>6560</v>
      </c>
      <c r="AR232" s="93">
        <v>8722</v>
      </c>
      <c r="AS232" s="93">
        <v>5666</v>
      </c>
      <c r="AT232" s="93">
        <v>1939</v>
      </c>
      <c r="AU232" s="198">
        <v>1117</v>
      </c>
      <c r="AV232" s="116">
        <v>-2783</v>
      </c>
      <c r="AW232" s="72">
        <v>905</v>
      </c>
      <c r="AX232" s="72">
        <v>-3688</v>
      </c>
      <c r="AY232" s="72">
        <v>-4717</v>
      </c>
      <c r="AZ232" s="72">
        <v>176</v>
      </c>
      <c r="BA232" s="132">
        <v>853</v>
      </c>
      <c r="BB232" s="224" t="str">
        <f t="shared" si="51"/>
        <v>«</v>
      </c>
      <c r="BC232" s="64" t="str">
        <f t="shared" si="51"/>
        <v>«</v>
      </c>
      <c r="BD232" s="64" t="str">
        <f t="shared" si="51"/>
        <v>«</v>
      </c>
      <c r="BE232" s="64" t="str">
        <f>CHAR(171)</f>
        <v>«</v>
      </c>
      <c r="BF232" s="64" t="str">
        <f t="shared" si="52"/>
        <v>«</v>
      </c>
      <c r="BG232" s="231" t="str">
        <f t="shared" si="52"/>
        <v>«</v>
      </c>
    </row>
    <row r="233" spans="1:59" ht="12" customHeight="1" x14ac:dyDescent="0.2">
      <c r="A233" s="5"/>
      <c r="B233" s="6" t="s">
        <v>14</v>
      </c>
      <c r="C233" s="7"/>
      <c r="D233" s="7"/>
      <c r="E233" s="115">
        <v>89237</v>
      </c>
      <c r="F233" s="70">
        <v>62190</v>
      </c>
      <c r="G233" s="70">
        <v>27047</v>
      </c>
      <c r="H233" s="70">
        <v>9733</v>
      </c>
      <c r="I233" s="70">
        <v>6720</v>
      </c>
      <c r="J233" s="131">
        <v>10594</v>
      </c>
      <c r="K233" s="124">
        <v>0</v>
      </c>
      <c r="L233" s="45">
        <v>0</v>
      </c>
      <c r="M233" s="45">
        <v>0</v>
      </c>
      <c r="N233" s="45">
        <v>0</v>
      </c>
      <c r="O233" s="45">
        <v>0</v>
      </c>
      <c r="P233" s="142">
        <v>0</v>
      </c>
      <c r="Q233" s="115">
        <v>0</v>
      </c>
      <c r="R233" s="70">
        <v>0</v>
      </c>
      <c r="S233" s="70">
        <v>0</v>
      </c>
      <c r="T233" s="70">
        <v>0</v>
      </c>
      <c r="U233" s="70">
        <v>0</v>
      </c>
      <c r="V233" s="131">
        <v>0</v>
      </c>
      <c r="W233" s="115">
        <v>0</v>
      </c>
      <c r="X233" s="70">
        <v>0</v>
      </c>
      <c r="Y233" s="77">
        <v>0</v>
      </c>
      <c r="Z233" s="78">
        <v>0</v>
      </c>
      <c r="AA233" s="70">
        <v>0</v>
      </c>
      <c r="AB233" s="70">
        <v>0</v>
      </c>
      <c r="AC233" s="77">
        <v>0</v>
      </c>
      <c r="AD233" s="78">
        <v>0</v>
      </c>
      <c r="AE233" s="70">
        <v>0</v>
      </c>
      <c r="AF233" s="70">
        <v>0</v>
      </c>
      <c r="AG233" s="77">
        <v>0</v>
      </c>
      <c r="AH233" s="174">
        <v>0</v>
      </c>
      <c r="AI233" s="255"/>
      <c r="AJ233" s="115">
        <v>93757</v>
      </c>
      <c r="AK233" s="70">
        <v>69453</v>
      </c>
      <c r="AL233" s="70">
        <v>24304</v>
      </c>
      <c r="AM233" s="70">
        <v>9392</v>
      </c>
      <c r="AN233" s="70">
        <v>7835</v>
      </c>
      <c r="AO233" s="131">
        <v>7077</v>
      </c>
      <c r="AP233" s="115">
        <v>59022</v>
      </c>
      <c r="AQ233" s="70">
        <v>36893</v>
      </c>
      <c r="AR233" s="70">
        <v>22129</v>
      </c>
      <c r="AS233" s="70">
        <v>11191</v>
      </c>
      <c r="AT233" s="70">
        <v>7731</v>
      </c>
      <c r="AU233" s="131">
        <v>3207</v>
      </c>
      <c r="AV233" s="115">
        <v>34735</v>
      </c>
      <c r="AW233" s="70">
        <v>32560</v>
      </c>
      <c r="AX233" s="70">
        <v>2175</v>
      </c>
      <c r="AY233" s="70">
        <v>-1799</v>
      </c>
      <c r="AZ233" s="70">
        <v>104</v>
      </c>
      <c r="BA233" s="131">
        <v>3870</v>
      </c>
      <c r="BB233" s="223"/>
      <c r="BC233" s="61"/>
      <c r="BD233" s="61"/>
      <c r="BE233" s="61"/>
      <c r="BF233" s="61"/>
      <c r="BG233" s="230"/>
    </row>
    <row r="234" spans="1:59" ht="9.75" customHeight="1" x14ac:dyDescent="0.2">
      <c r="A234" s="5"/>
      <c r="B234" s="6"/>
      <c r="C234" s="7"/>
      <c r="D234" s="7"/>
      <c r="E234" s="115"/>
      <c r="F234" s="70"/>
      <c r="G234" s="70"/>
      <c r="H234" s="70"/>
      <c r="I234" s="70"/>
      <c r="J234" s="131"/>
      <c r="K234" s="124"/>
      <c r="L234" s="45"/>
      <c r="M234" s="45"/>
      <c r="N234" s="45"/>
      <c r="O234" s="45"/>
      <c r="P234" s="142"/>
      <c r="Q234" s="115"/>
      <c r="R234" s="70"/>
      <c r="S234" s="70"/>
      <c r="T234" s="70"/>
      <c r="U234" s="70"/>
      <c r="V234" s="131"/>
      <c r="W234" s="115"/>
      <c r="X234" s="70"/>
      <c r="Y234" s="77"/>
      <c r="Z234" s="78"/>
      <c r="AA234" s="70"/>
      <c r="AB234" s="70"/>
      <c r="AC234" s="77"/>
      <c r="AD234" s="78"/>
      <c r="AE234" s="70"/>
      <c r="AF234" s="70"/>
      <c r="AG234" s="77"/>
      <c r="AH234" s="174"/>
      <c r="AI234" s="255"/>
      <c r="AJ234" s="115"/>
      <c r="AK234" s="70"/>
      <c r="AL234" s="70"/>
      <c r="AM234" s="70"/>
      <c r="AN234" s="70"/>
      <c r="AO234" s="131"/>
      <c r="AP234" s="115"/>
      <c r="AQ234" s="70"/>
      <c r="AR234" s="70"/>
      <c r="AS234" s="70"/>
      <c r="AT234" s="70"/>
      <c r="AU234" s="131"/>
      <c r="AV234" s="115"/>
      <c r="AW234" s="70"/>
      <c r="AX234" s="70"/>
      <c r="AY234" s="70"/>
      <c r="AZ234" s="70"/>
      <c r="BA234" s="131"/>
      <c r="BB234" s="223"/>
      <c r="BC234" s="61"/>
      <c r="BD234" s="61"/>
      <c r="BE234" s="61"/>
      <c r="BF234" s="61"/>
      <c r="BG234" s="230"/>
    </row>
    <row r="235" spans="1:59" ht="12" customHeight="1" x14ac:dyDescent="0.2">
      <c r="A235" s="38" t="s">
        <v>112</v>
      </c>
      <c r="B235" s="39"/>
      <c r="C235" s="40"/>
      <c r="D235" s="40"/>
      <c r="E235" s="114">
        <v>9891939</v>
      </c>
      <c r="F235" s="71">
        <v>5349101</v>
      </c>
      <c r="G235" s="71">
        <v>4542838</v>
      </c>
      <c r="H235" s="71">
        <v>1501431</v>
      </c>
      <c r="I235" s="71">
        <v>1284552</v>
      </c>
      <c r="J235" s="130">
        <v>1756855</v>
      </c>
      <c r="K235" s="147">
        <v>0.947021</v>
      </c>
      <c r="L235" s="54">
        <v>1.2995589999999999</v>
      </c>
      <c r="M235" s="54">
        <v>1.3823190000000001</v>
      </c>
      <c r="N235" s="54">
        <v>2.2698320000000001</v>
      </c>
      <c r="O235" s="54">
        <v>2.478777</v>
      </c>
      <c r="P235" s="155">
        <v>2.3934099999999998</v>
      </c>
      <c r="Q235" s="114">
        <v>93678</v>
      </c>
      <c r="R235" s="71">
        <v>69514</v>
      </c>
      <c r="S235" s="71">
        <v>62796</v>
      </c>
      <c r="T235" s="71">
        <v>34079</v>
      </c>
      <c r="U235" s="71">
        <v>31841</v>
      </c>
      <c r="V235" s="130">
        <v>42048</v>
      </c>
      <c r="W235" s="164">
        <v>9737837.5360000003</v>
      </c>
      <c r="X235" s="79">
        <v>10046040.464</v>
      </c>
      <c r="Y235" s="80">
        <v>5234749.26</v>
      </c>
      <c r="Z235" s="81">
        <v>5463452.7400000002</v>
      </c>
      <c r="AA235" s="79">
        <v>4439537.7539999997</v>
      </c>
      <c r="AB235" s="79">
        <v>4646138.2460000003</v>
      </c>
      <c r="AC235" s="80">
        <v>1445369.4709999999</v>
      </c>
      <c r="AD235" s="81">
        <v>1557492.5290000001</v>
      </c>
      <c r="AE235" s="79">
        <v>1232173.267</v>
      </c>
      <c r="AF235" s="79">
        <v>1336930.733</v>
      </c>
      <c r="AG235" s="80">
        <v>1687684.818</v>
      </c>
      <c r="AH235" s="175">
        <v>1826025.182</v>
      </c>
      <c r="AI235" s="255"/>
      <c r="AJ235" s="185">
        <v>9845938</v>
      </c>
      <c r="AK235" s="88">
        <v>5316661</v>
      </c>
      <c r="AL235" s="88">
        <v>4529277</v>
      </c>
      <c r="AM235" s="88">
        <v>1483860</v>
      </c>
      <c r="AN235" s="88">
        <v>1268518</v>
      </c>
      <c r="AO235" s="193">
        <v>1776899</v>
      </c>
      <c r="AP235" s="185">
        <v>9713645</v>
      </c>
      <c r="AQ235" s="88">
        <v>5222034</v>
      </c>
      <c r="AR235" s="88">
        <v>4491611</v>
      </c>
      <c r="AS235" s="88">
        <v>1407046</v>
      </c>
      <c r="AT235" s="88">
        <v>1344289</v>
      </c>
      <c r="AU235" s="193">
        <v>1740276</v>
      </c>
      <c r="AV235" s="114">
        <v>132293</v>
      </c>
      <c r="AW235" s="71">
        <v>94627</v>
      </c>
      <c r="AX235" s="71">
        <v>37666</v>
      </c>
      <c r="AY235" s="71">
        <v>76814</v>
      </c>
      <c r="AZ235" s="71">
        <v>-75771</v>
      </c>
      <c r="BA235" s="130">
        <v>36623</v>
      </c>
      <c r="BB235" s="222" t="str">
        <f t="shared" ref="BB235:BG235" si="53">CHAR(171)</f>
        <v>«</v>
      </c>
      <c r="BC235" s="62" t="str">
        <f t="shared" si="53"/>
        <v>«</v>
      </c>
      <c r="BD235" s="62" t="str">
        <f t="shared" si="53"/>
        <v>«</v>
      </c>
      <c r="BE235" s="62" t="str">
        <f t="shared" si="53"/>
        <v>«</v>
      </c>
      <c r="BF235" s="62" t="str">
        <f t="shared" si="53"/>
        <v>«</v>
      </c>
      <c r="BG235" s="229" t="str">
        <f t="shared" si="53"/>
        <v>«</v>
      </c>
    </row>
    <row r="236" spans="1:59" ht="12" customHeight="1" x14ac:dyDescent="0.2">
      <c r="A236" s="5"/>
      <c r="B236" s="6" t="s">
        <v>5</v>
      </c>
      <c r="C236" s="7"/>
      <c r="D236" s="7"/>
      <c r="E236" s="116">
        <v>1770251</v>
      </c>
      <c r="F236" s="72">
        <v>896791</v>
      </c>
      <c r="G236" s="72">
        <v>873460</v>
      </c>
      <c r="H236" s="72">
        <v>260624</v>
      </c>
      <c r="I236" s="72">
        <v>248519</v>
      </c>
      <c r="J236" s="132">
        <v>364317</v>
      </c>
      <c r="K236" s="123">
        <v>2.3169249999999999</v>
      </c>
      <c r="L236" s="56">
        <v>3.5343059999999999</v>
      </c>
      <c r="M236" s="56">
        <v>2.9803359999999999</v>
      </c>
      <c r="N236" s="56">
        <v>5.4520580000000001</v>
      </c>
      <c r="O236" s="56">
        <v>5.3414619999999999</v>
      </c>
      <c r="P236" s="141">
        <v>4.7506519999999997</v>
      </c>
      <c r="Q236" s="116">
        <v>41015</v>
      </c>
      <c r="R236" s="72">
        <v>31695</v>
      </c>
      <c r="S236" s="72">
        <v>26032</v>
      </c>
      <c r="T236" s="72">
        <v>14209</v>
      </c>
      <c r="U236" s="72">
        <v>13274</v>
      </c>
      <c r="V236" s="132">
        <v>17307</v>
      </c>
      <c r="W236" s="115">
        <v>1702780.6950000001</v>
      </c>
      <c r="X236" s="70">
        <v>1837721.3049999999</v>
      </c>
      <c r="Y236" s="77">
        <v>844652.16899999999</v>
      </c>
      <c r="Z236" s="78">
        <v>948929.83100000001</v>
      </c>
      <c r="AA236" s="70">
        <v>830637.29200000002</v>
      </c>
      <c r="AB236" s="70">
        <v>916282.70799999998</v>
      </c>
      <c r="AC236" s="77">
        <v>237249.58199999999</v>
      </c>
      <c r="AD236" s="78">
        <v>283998.41800000001</v>
      </c>
      <c r="AE236" s="70">
        <v>226682.36900000001</v>
      </c>
      <c r="AF236" s="70">
        <v>270355.63099999999</v>
      </c>
      <c r="AG236" s="77">
        <v>335846.27100000001</v>
      </c>
      <c r="AH236" s="174">
        <v>392787.72899999999</v>
      </c>
      <c r="AI236" s="255"/>
      <c r="AJ236" s="186">
        <v>1775095</v>
      </c>
      <c r="AK236" s="89">
        <v>918547</v>
      </c>
      <c r="AL236" s="89">
        <v>856548</v>
      </c>
      <c r="AM236" s="89">
        <v>247872</v>
      </c>
      <c r="AN236" s="89">
        <v>246095</v>
      </c>
      <c r="AO236" s="194">
        <v>362581</v>
      </c>
      <c r="AP236" s="186">
        <v>1668077</v>
      </c>
      <c r="AQ236" s="89">
        <v>809391</v>
      </c>
      <c r="AR236" s="89">
        <v>858686</v>
      </c>
      <c r="AS236" s="89">
        <v>237237</v>
      </c>
      <c r="AT236" s="89">
        <v>262352</v>
      </c>
      <c r="AU236" s="194">
        <v>359097</v>
      </c>
      <c r="AV236" s="116">
        <v>107018</v>
      </c>
      <c r="AW236" s="72">
        <v>109156</v>
      </c>
      <c r="AX236" s="72">
        <v>-2138</v>
      </c>
      <c r="AY236" s="72">
        <v>10635</v>
      </c>
      <c r="AZ236" s="72">
        <v>-16257</v>
      </c>
      <c r="BA236" s="132">
        <v>3484</v>
      </c>
      <c r="BB236" s="224" t="str">
        <f t="shared" ref="BB236:BB243" si="54">CHAR(171)</f>
        <v>«</v>
      </c>
      <c r="BC236" s="64" t="str">
        <f>CHAR(173)</f>
        <v>­</v>
      </c>
      <c r="BD236" s="64" t="str">
        <f t="shared" ref="BD236:BG241" si="55">CHAR(171)</f>
        <v>«</v>
      </c>
      <c r="BE236" s="64" t="str">
        <f t="shared" si="55"/>
        <v>«</v>
      </c>
      <c r="BF236" s="64" t="str">
        <f t="shared" si="55"/>
        <v>«</v>
      </c>
      <c r="BG236" s="231" t="str">
        <f t="shared" si="55"/>
        <v>«</v>
      </c>
    </row>
    <row r="237" spans="1:59" ht="12" customHeight="1" x14ac:dyDescent="0.2">
      <c r="A237" s="5"/>
      <c r="B237" s="6"/>
      <c r="C237" s="7" t="s">
        <v>113</v>
      </c>
      <c r="D237" s="7"/>
      <c r="E237" s="116">
        <v>43814</v>
      </c>
      <c r="F237" s="75">
        <v>26601</v>
      </c>
      <c r="G237" s="75">
        <v>17213</v>
      </c>
      <c r="H237" s="76">
        <v>5171</v>
      </c>
      <c r="I237" s="75">
        <v>6169</v>
      </c>
      <c r="J237" s="137">
        <v>5873</v>
      </c>
      <c r="K237" s="123">
        <v>14.057878000000001</v>
      </c>
      <c r="L237" s="56">
        <v>19.624898999999999</v>
      </c>
      <c r="M237" s="56">
        <v>18.989744999999999</v>
      </c>
      <c r="N237" s="56">
        <v>34.031770000000002</v>
      </c>
      <c r="O237" s="56">
        <v>28.327165000000001</v>
      </c>
      <c r="P237" s="141">
        <v>36.255389000000001</v>
      </c>
      <c r="Q237" s="116">
        <v>6159</v>
      </c>
      <c r="R237" s="72">
        <v>5220</v>
      </c>
      <c r="S237" s="72">
        <v>3268</v>
      </c>
      <c r="T237" s="72">
        <v>1759</v>
      </c>
      <c r="U237" s="72">
        <v>1747</v>
      </c>
      <c r="V237" s="132">
        <v>2129</v>
      </c>
      <c r="W237" s="115">
        <v>33681.921000000002</v>
      </c>
      <c r="X237" s="70">
        <v>53946.078999999998</v>
      </c>
      <c r="Y237" s="77">
        <v>18013.41</v>
      </c>
      <c r="Z237" s="78">
        <v>35188.589999999997</v>
      </c>
      <c r="AA237" s="70">
        <v>11835.981</v>
      </c>
      <c r="AB237" s="70">
        <v>22590.019</v>
      </c>
      <c r="AC237" s="77">
        <v>2276.1570000000002</v>
      </c>
      <c r="AD237" s="78">
        <v>8065.8429999999998</v>
      </c>
      <c r="AE237" s="70">
        <v>3294.3580000000002</v>
      </c>
      <c r="AF237" s="70">
        <v>9043.6419999999998</v>
      </c>
      <c r="AG237" s="77">
        <v>2370.3359999999998</v>
      </c>
      <c r="AH237" s="174">
        <v>9375.6640000000007</v>
      </c>
      <c r="AI237" s="255"/>
      <c r="AJ237" s="189">
        <v>46783</v>
      </c>
      <c r="AK237" s="92">
        <v>28479</v>
      </c>
      <c r="AL237" s="92">
        <v>18304</v>
      </c>
      <c r="AM237" s="93">
        <v>5701</v>
      </c>
      <c r="AN237" s="93">
        <v>6013</v>
      </c>
      <c r="AO237" s="198">
        <v>6590</v>
      </c>
      <c r="AP237" s="189">
        <v>32512</v>
      </c>
      <c r="AQ237" s="92">
        <v>20500</v>
      </c>
      <c r="AR237" s="92">
        <v>12012</v>
      </c>
      <c r="AS237" s="93">
        <v>4357</v>
      </c>
      <c r="AT237" s="93">
        <v>3623</v>
      </c>
      <c r="AU237" s="198">
        <v>4032</v>
      </c>
      <c r="AV237" s="116">
        <v>14271</v>
      </c>
      <c r="AW237" s="72">
        <v>7979</v>
      </c>
      <c r="AX237" s="72">
        <v>6292</v>
      </c>
      <c r="AY237" s="72">
        <v>1344</v>
      </c>
      <c r="AZ237" s="72">
        <v>2390</v>
      </c>
      <c r="BA237" s="132">
        <v>2558</v>
      </c>
      <c r="BB237" s="224" t="str">
        <f t="shared" si="54"/>
        <v>«</v>
      </c>
      <c r="BC237" s="64" t="str">
        <f>CHAR(171)</f>
        <v>«</v>
      </c>
      <c r="BD237" s="64" t="str">
        <f t="shared" si="55"/>
        <v>«</v>
      </c>
      <c r="BE237" s="64" t="str">
        <f t="shared" si="55"/>
        <v>«</v>
      </c>
      <c r="BF237" s="64" t="str">
        <f t="shared" si="55"/>
        <v>«</v>
      </c>
      <c r="BG237" s="231" t="str">
        <f t="shared" si="55"/>
        <v>«</v>
      </c>
    </row>
    <row r="238" spans="1:59" ht="24" customHeight="1" x14ac:dyDescent="0.2">
      <c r="A238" s="5"/>
      <c r="B238" s="6"/>
      <c r="C238" s="266" t="s">
        <v>114</v>
      </c>
      <c r="D238" s="267"/>
      <c r="E238" s="116">
        <v>1726437</v>
      </c>
      <c r="F238" s="72">
        <v>870190</v>
      </c>
      <c r="G238" s="72">
        <v>856247</v>
      </c>
      <c r="H238" s="72">
        <v>255453</v>
      </c>
      <c r="I238" s="72">
        <v>242350</v>
      </c>
      <c r="J238" s="132">
        <v>358444</v>
      </c>
      <c r="K238" s="123">
        <v>2.3496009999999998</v>
      </c>
      <c r="L238" s="56">
        <v>3.5986090000000002</v>
      </c>
      <c r="M238" s="56">
        <v>3.0113750000000001</v>
      </c>
      <c r="N238" s="56">
        <v>5.4708629999999996</v>
      </c>
      <c r="O238" s="56">
        <v>5.4272729999999996</v>
      </c>
      <c r="P238" s="141">
        <v>4.8041989999999997</v>
      </c>
      <c r="Q238" s="116">
        <v>40564</v>
      </c>
      <c r="R238" s="72">
        <v>31314</v>
      </c>
      <c r="S238" s="72">
        <v>25784</v>
      </c>
      <c r="T238" s="72">
        <v>13975</v>
      </c>
      <c r="U238" s="72">
        <v>13152</v>
      </c>
      <c r="V238" s="132">
        <v>17220</v>
      </c>
      <c r="W238" s="115">
        <v>1659708.59</v>
      </c>
      <c r="X238" s="70">
        <v>1793165.41</v>
      </c>
      <c r="Y238" s="77">
        <v>818677.25800000003</v>
      </c>
      <c r="Z238" s="78">
        <v>921702.74199999997</v>
      </c>
      <c r="AA238" s="70">
        <v>813830.98699999996</v>
      </c>
      <c r="AB238" s="70">
        <v>898663.01300000004</v>
      </c>
      <c r="AC238" s="77">
        <v>232463.32800000001</v>
      </c>
      <c r="AD238" s="78">
        <v>278442.67200000002</v>
      </c>
      <c r="AE238" s="70">
        <v>220713.32</v>
      </c>
      <c r="AF238" s="70">
        <v>263986.68</v>
      </c>
      <c r="AG238" s="77">
        <v>330116.50099999999</v>
      </c>
      <c r="AH238" s="174">
        <v>386771.49900000001</v>
      </c>
      <c r="AI238" s="255"/>
      <c r="AJ238" s="186">
        <v>1728312</v>
      </c>
      <c r="AK238" s="89">
        <v>890068</v>
      </c>
      <c r="AL238" s="89">
        <v>838244</v>
      </c>
      <c r="AM238" s="89">
        <v>242171</v>
      </c>
      <c r="AN238" s="89">
        <v>240082</v>
      </c>
      <c r="AO238" s="194">
        <v>355991</v>
      </c>
      <c r="AP238" s="186">
        <v>1635565</v>
      </c>
      <c r="AQ238" s="89">
        <v>788891</v>
      </c>
      <c r="AR238" s="89">
        <v>846674</v>
      </c>
      <c r="AS238" s="89">
        <v>232880</v>
      </c>
      <c r="AT238" s="89">
        <v>258729</v>
      </c>
      <c r="AU238" s="194">
        <v>355065</v>
      </c>
      <c r="AV238" s="116">
        <v>92747</v>
      </c>
      <c r="AW238" s="72">
        <v>101177</v>
      </c>
      <c r="AX238" s="72">
        <v>-8430</v>
      </c>
      <c r="AY238" s="72">
        <v>9291</v>
      </c>
      <c r="AZ238" s="72">
        <v>-18647</v>
      </c>
      <c r="BA238" s="132">
        <v>926</v>
      </c>
      <c r="BB238" s="224" t="str">
        <f t="shared" si="54"/>
        <v>«</v>
      </c>
      <c r="BC238" s="64" t="str">
        <f>CHAR(173)</f>
        <v>­</v>
      </c>
      <c r="BD238" s="64" t="str">
        <f t="shared" si="55"/>
        <v>«</v>
      </c>
      <c r="BE238" s="64" t="str">
        <f t="shared" si="55"/>
        <v>«</v>
      </c>
      <c r="BF238" s="64" t="str">
        <f t="shared" si="55"/>
        <v>«</v>
      </c>
      <c r="BG238" s="231" t="str">
        <f t="shared" si="55"/>
        <v>«</v>
      </c>
    </row>
    <row r="239" spans="1:59" ht="12" customHeight="1" x14ac:dyDescent="0.2">
      <c r="A239" s="5"/>
      <c r="B239" s="6" t="s">
        <v>6</v>
      </c>
      <c r="C239" s="7"/>
      <c r="D239" s="7"/>
      <c r="E239" s="116">
        <v>8121688</v>
      </c>
      <c r="F239" s="72">
        <v>4452310</v>
      </c>
      <c r="G239" s="72">
        <v>3669378</v>
      </c>
      <c r="H239" s="72">
        <v>1240807</v>
      </c>
      <c r="I239" s="72">
        <v>1036033</v>
      </c>
      <c r="J239" s="132">
        <v>1392538</v>
      </c>
      <c r="K239" s="123">
        <v>1.05714</v>
      </c>
      <c r="L239" s="56">
        <v>1.4355800000000001</v>
      </c>
      <c r="M239" s="56">
        <v>1.5622689999999999</v>
      </c>
      <c r="N239" s="56">
        <v>2.5574089999999998</v>
      </c>
      <c r="O239" s="56">
        <v>2.7657669999999999</v>
      </c>
      <c r="P239" s="141">
        <v>2.7422170000000001</v>
      </c>
      <c r="Q239" s="116">
        <v>85857</v>
      </c>
      <c r="R239" s="72">
        <v>63916</v>
      </c>
      <c r="S239" s="72">
        <v>57325</v>
      </c>
      <c r="T239" s="72">
        <v>31732</v>
      </c>
      <c r="U239" s="72">
        <v>28654</v>
      </c>
      <c r="V239" s="132">
        <v>38186</v>
      </c>
      <c r="W239" s="115">
        <v>7980452.1809999999</v>
      </c>
      <c r="X239" s="70">
        <v>8262923.8190000001</v>
      </c>
      <c r="Y239" s="77">
        <v>4347167.4309999999</v>
      </c>
      <c r="Z239" s="78">
        <v>4557452.5690000001</v>
      </c>
      <c r="AA239" s="70">
        <v>3575077.4350000001</v>
      </c>
      <c r="AB239" s="70">
        <v>3763678.5649999999</v>
      </c>
      <c r="AC239" s="77">
        <v>1188607.0160000001</v>
      </c>
      <c r="AD239" s="78">
        <v>1293006.9839999999</v>
      </c>
      <c r="AE239" s="70">
        <v>988896.74800000002</v>
      </c>
      <c r="AF239" s="70">
        <v>1083169.2520000001</v>
      </c>
      <c r="AG239" s="77">
        <v>1329721.3459999999</v>
      </c>
      <c r="AH239" s="174">
        <v>1455354.6540000001</v>
      </c>
      <c r="AI239" s="255"/>
      <c r="AJ239" s="186">
        <v>8070843</v>
      </c>
      <c r="AK239" s="89">
        <v>4398114</v>
      </c>
      <c r="AL239" s="89">
        <v>3672729</v>
      </c>
      <c r="AM239" s="89">
        <v>1235988</v>
      </c>
      <c r="AN239" s="89">
        <v>1022423</v>
      </c>
      <c r="AO239" s="194">
        <v>1414318</v>
      </c>
      <c r="AP239" s="186">
        <v>8045568</v>
      </c>
      <c r="AQ239" s="89">
        <v>4412643</v>
      </c>
      <c r="AR239" s="89">
        <v>3632925</v>
      </c>
      <c r="AS239" s="89">
        <v>1169809</v>
      </c>
      <c r="AT239" s="89">
        <v>1081937</v>
      </c>
      <c r="AU239" s="194">
        <v>1381179</v>
      </c>
      <c r="AV239" s="116">
        <v>25275</v>
      </c>
      <c r="AW239" s="72">
        <v>-14529</v>
      </c>
      <c r="AX239" s="72">
        <v>39804</v>
      </c>
      <c r="AY239" s="72">
        <v>66179</v>
      </c>
      <c r="AZ239" s="72">
        <v>-59514</v>
      </c>
      <c r="BA239" s="132">
        <v>33139</v>
      </c>
      <c r="BB239" s="224" t="str">
        <f t="shared" si="54"/>
        <v>«</v>
      </c>
      <c r="BC239" s="64" t="str">
        <f>CHAR(171)</f>
        <v>«</v>
      </c>
      <c r="BD239" s="64" t="str">
        <f t="shared" si="55"/>
        <v>«</v>
      </c>
      <c r="BE239" s="64" t="str">
        <f t="shared" si="55"/>
        <v>«</v>
      </c>
      <c r="BF239" s="64" t="str">
        <f t="shared" si="55"/>
        <v>«</v>
      </c>
      <c r="BG239" s="231" t="str">
        <f t="shared" si="55"/>
        <v>«</v>
      </c>
    </row>
    <row r="240" spans="1:59" ht="24" customHeight="1" x14ac:dyDescent="0.2">
      <c r="A240" s="5"/>
      <c r="B240" s="6"/>
      <c r="C240" s="266" t="s">
        <v>159</v>
      </c>
      <c r="D240" s="267"/>
      <c r="E240" s="116">
        <v>340881</v>
      </c>
      <c r="F240" s="72">
        <v>186499</v>
      </c>
      <c r="G240" s="72">
        <v>154382</v>
      </c>
      <c r="H240" s="72">
        <v>44868</v>
      </c>
      <c r="I240" s="72">
        <v>44562</v>
      </c>
      <c r="J240" s="132">
        <v>64952</v>
      </c>
      <c r="K240" s="123">
        <v>4.7205250000000003</v>
      </c>
      <c r="L240" s="56">
        <v>6.6758230000000003</v>
      </c>
      <c r="M240" s="56">
        <v>6.6032169999999999</v>
      </c>
      <c r="N240" s="56">
        <v>13.069532000000001</v>
      </c>
      <c r="O240" s="56">
        <v>11.920665</v>
      </c>
      <c r="P240" s="141">
        <v>9.8961659999999991</v>
      </c>
      <c r="Q240" s="116">
        <v>16091</v>
      </c>
      <c r="R240" s="72">
        <v>12450</v>
      </c>
      <c r="S240" s="72">
        <v>10194</v>
      </c>
      <c r="T240" s="72">
        <v>5864</v>
      </c>
      <c r="U240" s="72">
        <v>5312</v>
      </c>
      <c r="V240" s="132">
        <v>6427</v>
      </c>
      <c r="W240" s="115">
        <v>314410.69</v>
      </c>
      <c r="X240" s="70">
        <v>367351.31</v>
      </c>
      <c r="Y240" s="77">
        <v>166018.18599999999</v>
      </c>
      <c r="Z240" s="78">
        <v>206979.81400000001</v>
      </c>
      <c r="AA240" s="70">
        <v>137612.576</v>
      </c>
      <c r="AB240" s="70">
        <v>171151.424</v>
      </c>
      <c r="AC240" s="77">
        <v>35221.658000000003</v>
      </c>
      <c r="AD240" s="78">
        <v>54514.341999999997</v>
      </c>
      <c r="AE240" s="70">
        <v>35823.616999999998</v>
      </c>
      <c r="AF240" s="70">
        <v>53300.383000000002</v>
      </c>
      <c r="AG240" s="77">
        <v>54378.338000000003</v>
      </c>
      <c r="AH240" s="174">
        <v>75525.661999999997</v>
      </c>
      <c r="AI240" s="255"/>
      <c r="AJ240" s="186">
        <v>350385</v>
      </c>
      <c r="AK240" s="89">
        <v>187190</v>
      </c>
      <c r="AL240" s="89">
        <v>163195</v>
      </c>
      <c r="AM240" s="92">
        <v>44670</v>
      </c>
      <c r="AN240" s="89">
        <v>49003</v>
      </c>
      <c r="AO240" s="194">
        <v>69522</v>
      </c>
      <c r="AP240" s="186">
        <v>307896</v>
      </c>
      <c r="AQ240" s="89">
        <v>151995</v>
      </c>
      <c r="AR240" s="89">
        <v>155901</v>
      </c>
      <c r="AS240" s="89">
        <v>51101</v>
      </c>
      <c r="AT240" s="92">
        <v>40830</v>
      </c>
      <c r="AU240" s="194">
        <v>63970</v>
      </c>
      <c r="AV240" s="116">
        <v>42489</v>
      </c>
      <c r="AW240" s="72">
        <v>35195</v>
      </c>
      <c r="AX240" s="72">
        <v>7294</v>
      </c>
      <c r="AY240" s="72">
        <v>-6431</v>
      </c>
      <c r="AZ240" s="72">
        <v>8173</v>
      </c>
      <c r="BA240" s="132">
        <v>5552</v>
      </c>
      <c r="BB240" s="224" t="str">
        <f t="shared" si="54"/>
        <v>«</v>
      </c>
      <c r="BC240" s="64" t="str">
        <f>CHAR(173)</f>
        <v>­</v>
      </c>
      <c r="BD240" s="64" t="str">
        <f t="shared" si="55"/>
        <v>«</v>
      </c>
      <c r="BE240" s="64" t="str">
        <f t="shared" si="55"/>
        <v>«</v>
      </c>
      <c r="BF240" s="64" t="str">
        <f t="shared" si="55"/>
        <v>«</v>
      </c>
      <c r="BG240" s="231" t="str">
        <f t="shared" si="55"/>
        <v>«</v>
      </c>
    </row>
    <row r="241" spans="1:59" ht="12" customHeight="1" x14ac:dyDescent="0.2">
      <c r="A241" s="5"/>
      <c r="B241" s="6"/>
      <c r="C241" s="7" t="s">
        <v>115</v>
      </c>
      <c r="D241" s="7"/>
      <c r="E241" s="116">
        <v>5910805</v>
      </c>
      <c r="F241" s="72">
        <v>3606879</v>
      </c>
      <c r="G241" s="72">
        <v>2303926</v>
      </c>
      <c r="H241" s="72">
        <v>919510</v>
      </c>
      <c r="I241" s="72">
        <v>672035</v>
      </c>
      <c r="J241" s="132">
        <v>712381</v>
      </c>
      <c r="K241" s="123">
        <v>1.267971</v>
      </c>
      <c r="L241" s="56">
        <v>1.618822</v>
      </c>
      <c r="M241" s="56">
        <v>2.0394540000000001</v>
      </c>
      <c r="N241" s="56">
        <v>2.9912369999999999</v>
      </c>
      <c r="O241" s="56">
        <v>3.4951180000000002</v>
      </c>
      <c r="P241" s="141">
        <v>4.2103200000000003</v>
      </c>
      <c r="Q241" s="116">
        <v>74947</v>
      </c>
      <c r="R241" s="72">
        <v>58388</v>
      </c>
      <c r="S241" s="72">
        <v>46987</v>
      </c>
      <c r="T241" s="72">
        <v>27504</v>
      </c>
      <c r="U241" s="72">
        <v>23488</v>
      </c>
      <c r="V241" s="132">
        <v>29993</v>
      </c>
      <c r="W241" s="115">
        <v>5787516.7089999998</v>
      </c>
      <c r="X241" s="70">
        <v>6034093.2910000002</v>
      </c>
      <c r="Y241" s="77">
        <v>3510829.1779999998</v>
      </c>
      <c r="Z241" s="78">
        <v>3702928.8220000002</v>
      </c>
      <c r="AA241" s="70">
        <v>2226631.534</v>
      </c>
      <c r="AB241" s="70">
        <v>2381220.466</v>
      </c>
      <c r="AC241" s="77">
        <v>874264.72699999996</v>
      </c>
      <c r="AD241" s="78">
        <v>964755.27300000004</v>
      </c>
      <c r="AE241" s="70">
        <v>633396.55200000003</v>
      </c>
      <c r="AF241" s="70">
        <v>710673.44799999997</v>
      </c>
      <c r="AG241" s="77">
        <v>663041.66399999999</v>
      </c>
      <c r="AH241" s="174">
        <v>761720.33600000001</v>
      </c>
      <c r="AI241" s="255"/>
      <c r="AJ241" s="186">
        <v>5879534</v>
      </c>
      <c r="AK241" s="89">
        <v>3571925</v>
      </c>
      <c r="AL241" s="89">
        <v>2307609</v>
      </c>
      <c r="AM241" s="89">
        <v>916777</v>
      </c>
      <c r="AN241" s="89">
        <v>665833</v>
      </c>
      <c r="AO241" s="194">
        <v>724999</v>
      </c>
      <c r="AP241" s="186">
        <v>5825589</v>
      </c>
      <c r="AQ241" s="89">
        <v>3545929</v>
      </c>
      <c r="AR241" s="89">
        <v>2279660</v>
      </c>
      <c r="AS241" s="89">
        <v>862268</v>
      </c>
      <c r="AT241" s="89">
        <v>706299</v>
      </c>
      <c r="AU241" s="194">
        <v>711093</v>
      </c>
      <c r="AV241" s="116">
        <v>53945</v>
      </c>
      <c r="AW241" s="72">
        <v>25996</v>
      </c>
      <c r="AX241" s="72">
        <v>27949</v>
      </c>
      <c r="AY241" s="72">
        <v>54509</v>
      </c>
      <c r="AZ241" s="72">
        <v>-40466</v>
      </c>
      <c r="BA241" s="132">
        <v>13906</v>
      </c>
      <c r="BB241" s="224" t="str">
        <f t="shared" si="54"/>
        <v>«</v>
      </c>
      <c r="BC241" s="64" t="str">
        <f>CHAR(171)</f>
        <v>«</v>
      </c>
      <c r="BD241" s="64" t="str">
        <f t="shared" si="55"/>
        <v>«</v>
      </c>
      <c r="BE241" s="64" t="str">
        <f t="shared" si="55"/>
        <v>«</v>
      </c>
      <c r="BF241" s="64" t="str">
        <f t="shared" si="55"/>
        <v>«</v>
      </c>
      <c r="BG241" s="231" t="str">
        <f t="shared" si="55"/>
        <v>«</v>
      </c>
    </row>
    <row r="242" spans="1:59" ht="12" customHeight="1" x14ac:dyDescent="0.2">
      <c r="A242" s="5"/>
      <c r="B242" s="6"/>
      <c r="C242" s="7" t="s">
        <v>116</v>
      </c>
      <c r="D242" s="7"/>
      <c r="E242" s="116">
        <v>327510</v>
      </c>
      <c r="F242" s="72">
        <v>127323</v>
      </c>
      <c r="G242" s="72">
        <v>200187</v>
      </c>
      <c r="H242" s="72">
        <v>52623</v>
      </c>
      <c r="I242" s="72">
        <v>52829</v>
      </c>
      <c r="J242" s="132">
        <v>94735</v>
      </c>
      <c r="K242" s="123">
        <v>4.892557</v>
      </c>
      <c r="L242" s="56">
        <v>7.9329260000000001</v>
      </c>
      <c r="M242" s="56">
        <v>6.2138619999999998</v>
      </c>
      <c r="N242" s="56">
        <v>13.085933000000001</v>
      </c>
      <c r="O242" s="56">
        <v>10.591429</v>
      </c>
      <c r="P242" s="141">
        <v>9.2028719999999993</v>
      </c>
      <c r="Q242" s="116">
        <v>16023</v>
      </c>
      <c r="R242" s="72">
        <v>10100</v>
      </c>
      <c r="S242" s="72">
        <v>12439</v>
      </c>
      <c r="T242" s="72">
        <v>6886</v>
      </c>
      <c r="U242" s="72">
        <v>5595</v>
      </c>
      <c r="V242" s="132">
        <v>8718</v>
      </c>
      <c r="W242" s="115">
        <v>301151.158</v>
      </c>
      <c r="X242" s="70">
        <v>353868.842</v>
      </c>
      <c r="Y242" s="77">
        <v>110707.777</v>
      </c>
      <c r="Z242" s="78">
        <v>143938.223</v>
      </c>
      <c r="AA242" s="70">
        <v>179724.28099999999</v>
      </c>
      <c r="AB242" s="70">
        <v>220649.71900000001</v>
      </c>
      <c r="AC242" s="77">
        <v>41295.184000000001</v>
      </c>
      <c r="AD242" s="78">
        <v>63950.815999999999</v>
      </c>
      <c r="AE242" s="70">
        <v>43624.656000000003</v>
      </c>
      <c r="AF242" s="70">
        <v>62033.343999999997</v>
      </c>
      <c r="AG242" s="77">
        <v>80393.328999999998</v>
      </c>
      <c r="AH242" s="174">
        <v>109076.671</v>
      </c>
      <c r="AI242" s="255"/>
      <c r="AJ242" s="186">
        <v>319845</v>
      </c>
      <c r="AK242" s="89">
        <v>115315</v>
      </c>
      <c r="AL242" s="89">
        <v>204530</v>
      </c>
      <c r="AM242" s="89">
        <v>59826</v>
      </c>
      <c r="AN242" s="89">
        <v>50544</v>
      </c>
      <c r="AO242" s="194">
        <v>94160</v>
      </c>
      <c r="AP242" s="186">
        <v>316473</v>
      </c>
      <c r="AQ242" s="89">
        <v>150839</v>
      </c>
      <c r="AR242" s="89">
        <v>165634</v>
      </c>
      <c r="AS242" s="89">
        <v>31377</v>
      </c>
      <c r="AT242" s="89">
        <v>41865</v>
      </c>
      <c r="AU242" s="194">
        <v>92392</v>
      </c>
      <c r="AV242" s="116">
        <v>3372</v>
      </c>
      <c r="AW242" s="72">
        <v>-35524</v>
      </c>
      <c r="AX242" s="72">
        <v>38896</v>
      </c>
      <c r="AY242" s="72">
        <v>28449</v>
      </c>
      <c r="AZ242" s="72">
        <v>8679</v>
      </c>
      <c r="BA242" s="132">
        <v>1768</v>
      </c>
      <c r="BB242" s="224" t="str">
        <f t="shared" si="54"/>
        <v>«</v>
      </c>
      <c r="BC242" s="64" t="str">
        <f>CHAR(175)</f>
        <v>¯</v>
      </c>
      <c r="BD242" s="64" t="str">
        <f>CHAR(173)</f>
        <v>­</v>
      </c>
      <c r="BE242" s="64" t="str">
        <f>CHAR(173)</f>
        <v>­</v>
      </c>
      <c r="BF242" s="64" t="str">
        <f>CHAR(171)</f>
        <v>«</v>
      </c>
      <c r="BG242" s="231" t="str">
        <f>CHAR(171)</f>
        <v>«</v>
      </c>
    </row>
    <row r="243" spans="1:59" ht="12" customHeight="1" x14ac:dyDescent="0.2">
      <c r="A243" s="5"/>
      <c r="B243" s="6"/>
      <c r="C243" s="7" t="s">
        <v>53</v>
      </c>
      <c r="D243" s="7"/>
      <c r="E243" s="120">
        <v>1542492</v>
      </c>
      <c r="F243" s="55">
        <v>531609</v>
      </c>
      <c r="G243" s="55">
        <v>1010883</v>
      </c>
      <c r="H243" s="55">
        <v>223806</v>
      </c>
      <c r="I243" s="55">
        <v>266607</v>
      </c>
      <c r="J243" s="138">
        <v>520470</v>
      </c>
      <c r="K243" s="123">
        <v>2.4423689999999998</v>
      </c>
      <c r="L243" s="56">
        <v>3.9336820000000001</v>
      </c>
      <c r="M243" s="56">
        <v>3.0999159999999999</v>
      </c>
      <c r="N243" s="56">
        <v>6.652692</v>
      </c>
      <c r="O243" s="56">
        <v>5.9426439999999996</v>
      </c>
      <c r="P243" s="141">
        <v>4.3359129999999997</v>
      </c>
      <c r="Q243" s="120">
        <v>37673</v>
      </c>
      <c r="R243" s="55">
        <v>20911</v>
      </c>
      <c r="S243" s="55">
        <v>31336</v>
      </c>
      <c r="T243" s="55">
        <v>14889</v>
      </c>
      <c r="U243" s="55">
        <v>15843</v>
      </c>
      <c r="V243" s="138">
        <v>22567</v>
      </c>
      <c r="W243" s="121">
        <v>1480519.3359999999</v>
      </c>
      <c r="X243" s="44">
        <v>1604464.6640000001</v>
      </c>
      <c r="Y243" s="46">
        <v>497209.08</v>
      </c>
      <c r="Z243" s="47">
        <v>566008.92000000004</v>
      </c>
      <c r="AA243" s="44">
        <v>959334.41599999997</v>
      </c>
      <c r="AB243" s="44">
        <v>1062431.584</v>
      </c>
      <c r="AC243" s="46">
        <v>199313.39300000001</v>
      </c>
      <c r="AD243" s="47">
        <v>248298.60699999999</v>
      </c>
      <c r="AE243" s="44">
        <v>240544.43400000001</v>
      </c>
      <c r="AF243" s="44">
        <v>292669.56599999999</v>
      </c>
      <c r="AG243" s="46">
        <v>483347.07699999999</v>
      </c>
      <c r="AH243" s="178">
        <v>557592.92299999995</v>
      </c>
      <c r="AI243" s="255"/>
      <c r="AJ243" s="190">
        <v>1521079</v>
      </c>
      <c r="AK243" s="67">
        <v>523684</v>
      </c>
      <c r="AL243" s="67">
        <v>997395</v>
      </c>
      <c r="AM243" s="67">
        <v>214715</v>
      </c>
      <c r="AN243" s="67">
        <v>257043</v>
      </c>
      <c r="AO243" s="200">
        <v>525637</v>
      </c>
      <c r="AP243" s="190">
        <v>1595610</v>
      </c>
      <c r="AQ243" s="67">
        <v>563880</v>
      </c>
      <c r="AR243" s="67">
        <v>1031730</v>
      </c>
      <c r="AS243" s="67">
        <v>225063</v>
      </c>
      <c r="AT243" s="67">
        <v>292943</v>
      </c>
      <c r="AU243" s="200">
        <v>513724</v>
      </c>
      <c r="AV243" s="203">
        <v>-74531</v>
      </c>
      <c r="AW243" s="63">
        <v>-40196</v>
      </c>
      <c r="AX243" s="63">
        <v>-34335</v>
      </c>
      <c r="AY243" s="63">
        <v>-10348</v>
      </c>
      <c r="AZ243" s="63">
        <v>-35900</v>
      </c>
      <c r="BA243" s="213">
        <v>11913</v>
      </c>
      <c r="BB243" s="224" t="str">
        <f t="shared" si="54"/>
        <v>«</v>
      </c>
      <c r="BC243" s="64" t="str">
        <f>CHAR(171)</f>
        <v>«</v>
      </c>
      <c r="BD243" s="64" t="str">
        <f>CHAR(171)</f>
        <v>«</v>
      </c>
      <c r="BE243" s="64" t="str">
        <f>CHAR(171)</f>
        <v>«</v>
      </c>
      <c r="BF243" s="64" t="str">
        <f>CHAR(171)</f>
        <v>«</v>
      </c>
      <c r="BG243" s="231" t="str">
        <f>CHAR(171)</f>
        <v>«</v>
      </c>
    </row>
    <row r="244" spans="1:59" ht="9.75" customHeight="1" x14ac:dyDescent="0.2">
      <c r="A244" s="5"/>
      <c r="B244" s="6"/>
      <c r="C244" s="7"/>
      <c r="D244" s="7"/>
      <c r="E244" s="121"/>
      <c r="F244" s="44"/>
      <c r="G244" s="44"/>
      <c r="H244" s="44"/>
      <c r="I244" s="44"/>
      <c r="J244" s="139"/>
      <c r="K244" s="124"/>
      <c r="L244" s="45"/>
      <c r="M244" s="45"/>
      <c r="N244" s="45"/>
      <c r="O244" s="45"/>
      <c r="P244" s="142"/>
      <c r="Q244" s="121"/>
      <c r="R244" s="44"/>
      <c r="S244" s="44"/>
      <c r="T244" s="44"/>
      <c r="U244" s="44"/>
      <c r="V244" s="139"/>
      <c r="W244" s="121"/>
      <c r="X244" s="44"/>
      <c r="Y244" s="46"/>
      <c r="Z244" s="47"/>
      <c r="AA244" s="44"/>
      <c r="AB244" s="44"/>
      <c r="AC244" s="46"/>
      <c r="AD244" s="47"/>
      <c r="AE244" s="44"/>
      <c r="AF244" s="44"/>
      <c r="AG244" s="46"/>
      <c r="AH244" s="178"/>
      <c r="AI244" s="255"/>
      <c r="AJ244" s="121"/>
      <c r="AK244" s="44"/>
      <c r="AL244" s="44"/>
      <c r="AM244" s="44"/>
      <c r="AN244" s="44"/>
      <c r="AO244" s="139"/>
      <c r="AP244" s="121"/>
      <c r="AQ244" s="44"/>
      <c r="AR244" s="44"/>
      <c r="AS244" s="44"/>
      <c r="AT244" s="44"/>
      <c r="AU244" s="139"/>
      <c r="AV244" s="204"/>
      <c r="AW244" s="60"/>
      <c r="AX244" s="60"/>
      <c r="AY244" s="60"/>
      <c r="AZ244" s="60"/>
      <c r="BA244" s="214"/>
      <c r="BB244" s="223"/>
      <c r="BC244" s="61"/>
      <c r="BD244" s="61"/>
      <c r="BE244" s="61"/>
      <c r="BF244" s="61"/>
      <c r="BG244" s="230"/>
    </row>
    <row r="245" spans="1:59" ht="12" customHeight="1" x14ac:dyDescent="0.2">
      <c r="A245" s="38" t="s">
        <v>117</v>
      </c>
      <c r="B245" s="39"/>
      <c r="C245" s="40"/>
      <c r="D245" s="40"/>
      <c r="E245" s="122"/>
      <c r="F245" s="48"/>
      <c r="G245" s="48"/>
      <c r="H245" s="48"/>
      <c r="I245" s="48"/>
      <c r="J245" s="140"/>
      <c r="K245" s="150"/>
      <c r="L245" s="51"/>
      <c r="M245" s="51"/>
      <c r="N245" s="51"/>
      <c r="O245" s="51"/>
      <c r="P245" s="158"/>
      <c r="Q245" s="122"/>
      <c r="R245" s="48"/>
      <c r="S245" s="48"/>
      <c r="T245" s="48"/>
      <c r="U245" s="48"/>
      <c r="V245" s="140"/>
      <c r="W245" s="122"/>
      <c r="X245" s="48"/>
      <c r="Y245" s="49"/>
      <c r="Z245" s="50"/>
      <c r="AA245" s="48"/>
      <c r="AB245" s="48"/>
      <c r="AC245" s="49"/>
      <c r="AD245" s="50"/>
      <c r="AE245" s="48"/>
      <c r="AF245" s="48"/>
      <c r="AG245" s="49"/>
      <c r="AH245" s="179"/>
      <c r="AI245" s="255"/>
      <c r="AJ245" s="122"/>
      <c r="AK245" s="48"/>
      <c r="AL245" s="48"/>
      <c r="AM245" s="48"/>
      <c r="AN245" s="48"/>
      <c r="AO245" s="140"/>
      <c r="AP245" s="122"/>
      <c r="AQ245" s="48"/>
      <c r="AR245" s="48"/>
      <c r="AS245" s="48"/>
      <c r="AT245" s="48"/>
      <c r="AU245" s="140"/>
      <c r="AV245" s="205"/>
      <c r="AW245" s="94"/>
      <c r="AX245" s="94"/>
      <c r="AY245" s="94"/>
      <c r="AZ245" s="94"/>
      <c r="BA245" s="215"/>
      <c r="BB245" s="226"/>
      <c r="BC245" s="66"/>
      <c r="BD245" s="66"/>
      <c r="BE245" s="66"/>
      <c r="BF245" s="66"/>
      <c r="BG245" s="233"/>
    </row>
    <row r="246" spans="1:59" ht="12" customHeight="1" x14ac:dyDescent="0.2">
      <c r="A246" s="5"/>
      <c r="B246" s="6" t="s">
        <v>118</v>
      </c>
      <c r="C246" s="7"/>
      <c r="D246" s="7"/>
      <c r="E246" s="121"/>
      <c r="F246" s="44"/>
      <c r="G246" s="44"/>
      <c r="H246" s="44"/>
      <c r="I246" s="44"/>
      <c r="J246" s="139"/>
      <c r="K246" s="124"/>
      <c r="L246" s="45"/>
      <c r="M246" s="45"/>
      <c r="N246" s="45"/>
      <c r="O246" s="45"/>
      <c r="P246" s="142"/>
      <c r="Q246" s="121"/>
      <c r="R246" s="44"/>
      <c r="S246" s="44"/>
      <c r="T246" s="44"/>
      <c r="U246" s="44"/>
      <c r="V246" s="139"/>
      <c r="W246" s="121"/>
      <c r="X246" s="44"/>
      <c r="Y246" s="46"/>
      <c r="Z246" s="47"/>
      <c r="AA246" s="44"/>
      <c r="AB246" s="44"/>
      <c r="AC246" s="46"/>
      <c r="AD246" s="47"/>
      <c r="AE246" s="44"/>
      <c r="AF246" s="44"/>
      <c r="AG246" s="46"/>
      <c r="AH246" s="178"/>
      <c r="AI246" s="255"/>
      <c r="AJ246" s="121"/>
      <c r="AK246" s="44"/>
      <c r="AL246" s="44"/>
      <c r="AM246" s="44"/>
      <c r="AN246" s="44"/>
      <c r="AO246" s="139"/>
      <c r="AP246" s="121"/>
      <c r="AQ246" s="44"/>
      <c r="AR246" s="44"/>
      <c r="AS246" s="44"/>
      <c r="AT246" s="44"/>
      <c r="AU246" s="139"/>
      <c r="AV246" s="206"/>
      <c r="AW246" s="95"/>
      <c r="AX246" s="95"/>
      <c r="AY246" s="95"/>
      <c r="AZ246" s="95"/>
      <c r="BA246" s="216"/>
      <c r="BB246" s="223"/>
      <c r="BC246" s="61"/>
      <c r="BD246" s="61"/>
      <c r="BE246" s="61"/>
      <c r="BF246" s="61"/>
      <c r="BG246" s="230"/>
    </row>
    <row r="247" spans="1:59" ht="12" customHeight="1" x14ac:dyDescent="0.2">
      <c r="A247" s="5"/>
      <c r="B247" s="6"/>
      <c r="C247" s="7" t="s">
        <v>119</v>
      </c>
      <c r="D247" s="7"/>
      <c r="E247" s="123">
        <v>39.567256999999998</v>
      </c>
      <c r="F247" s="56">
        <v>39.579656</v>
      </c>
      <c r="G247" s="56">
        <v>39.555734999999999</v>
      </c>
      <c r="H247" s="56">
        <v>39.104249000000003</v>
      </c>
      <c r="I247" s="56">
        <v>39.156064000000001</v>
      </c>
      <c r="J247" s="141">
        <v>40.080677999999999</v>
      </c>
      <c r="K247" s="123">
        <v>0.179308</v>
      </c>
      <c r="L247" s="56">
        <v>0.22998099999999999</v>
      </c>
      <c r="M247" s="56">
        <v>0.272009</v>
      </c>
      <c r="N247" s="56">
        <v>0.489757</v>
      </c>
      <c r="O247" s="56">
        <v>0.49606600000000001</v>
      </c>
      <c r="P247" s="141">
        <v>0.428039</v>
      </c>
      <c r="Q247" s="123">
        <v>7.09474197E-2</v>
      </c>
      <c r="R247" s="56">
        <v>9.1025702400000005E-2</v>
      </c>
      <c r="S247" s="56">
        <v>0.10759522370000001</v>
      </c>
      <c r="T247" s="56">
        <v>0.19151594829999999</v>
      </c>
      <c r="U247" s="56">
        <v>0.1942400524</v>
      </c>
      <c r="V247" s="141">
        <v>0.17156109119999999</v>
      </c>
      <c r="W247" s="124">
        <v>39.451000000000001</v>
      </c>
      <c r="X247" s="45">
        <v>39.683999999999997</v>
      </c>
      <c r="Y247" s="52">
        <v>39.43</v>
      </c>
      <c r="Z247" s="53">
        <v>39.728999999999999</v>
      </c>
      <c r="AA247" s="45">
        <v>39.378999999999998</v>
      </c>
      <c r="AB247" s="45">
        <v>39.732999999999997</v>
      </c>
      <c r="AC247" s="52">
        <v>38.789000000000001</v>
      </c>
      <c r="AD247" s="53">
        <v>39.418999999999997</v>
      </c>
      <c r="AE247" s="45">
        <v>38.837000000000003</v>
      </c>
      <c r="AF247" s="45">
        <v>39.475999999999999</v>
      </c>
      <c r="AG247" s="52">
        <v>39.798000000000002</v>
      </c>
      <c r="AH247" s="180">
        <v>40.363</v>
      </c>
      <c r="AI247" s="255"/>
      <c r="AJ247" s="191">
        <v>39.515819</v>
      </c>
      <c r="AK247" s="68">
        <v>39.526276000000003</v>
      </c>
      <c r="AL247" s="68">
        <v>39.506078000000002</v>
      </c>
      <c r="AM247" s="68">
        <v>38.944856999999999</v>
      </c>
      <c r="AN247" s="68">
        <v>39.177301</v>
      </c>
      <c r="AO247" s="201">
        <v>40.059640999999999</v>
      </c>
      <c r="AP247" s="191">
        <v>39.455210000000001</v>
      </c>
      <c r="AQ247" s="68">
        <v>39.407142999999998</v>
      </c>
      <c r="AR247" s="68">
        <v>39.499215</v>
      </c>
      <c r="AS247" s="68">
        <v>39.002631000000001</v>
      </c>
      <c r="AT247" s="68">
        <v>39.716248999999998</v>
      </c>
      <c r="AU247" s="201">
        <v>39.681023000000003</v>
      </c>
      <c r="AV247" s="207">
        <v>6.0608999999999469E-2</v>
      </c>
      <c r="AW247" s="96">
        <v>0.11913300000000504</v>
      </c>
      <c r="AX247" s="96">
        <v>6.863000000002728E-3</v>
      </c>
      <c r="AY247" s="96">
        <v>-5.777400000000199E-2</v>
      </c>
      <c r="AZ247" s="96">
        <v>-0.53894799999999776</v>
      </c>
      <c r="BA247" s="217">
        <v>0.3786179999999959</v>
      </c>
      <c r="BB247" s="224" t="str">
        <f t="shared" ref="BB247:BG247" si="56">CHAR(171)</f>
        <v>«</v>
      </c>
      <c r="BC247" s="64" t="str">
        <f t="shared" si="56"/>
        <v>«</v>
      </c>
      <c r="BD247" s="64" t="str">
        <f t="shared" si="56"/>
        <v>«</v>
      </c>
      <c r="BE247" s="64" t="str">
        <f t="shared" si="56"/>
        <v>«</v>
      </c>
      <c r="BF247" s="64" t="str">
        <f t="shared" si="56"/>
        <v>«</v>
      </c>
      <c r="BG247" s="231" t="str">
        <f t="shared" si="56"/>
        <v>«</v>
      </c>
    </row>
    <row r="248" spans="1:59" ht="12" customHeight="1" x14ac:dyDescent="0.2">
      <c r="A248" s="5"/>
      <c r="B248" s="6"/>
      <c r="C248" s="7" t="s">
        <v>120</v>
      </c>
      <c r="D248" s="7"/>
      <c r="E248" s="123">
        <v>38</v>
      </c>
      <c r="F248" s="56">
        <v>39</v>
      </c>
      <c r="G248" s="56">
        <v>38</v>
      </c>
      <c r="H248" s="56">
        <v>38</v>
      </c>
      <c r="I248" s="56">
        <v>38</v>
      </c>
      <c r="J248" s="141">
        <v>38</v>
      </c>
      <c r="K248" s="123" t="s">
        <v>150</v>
      </c>
      <c r="L248" s="56">
        <v>0.77936000000000005</v>
      </c>
      <c r="M248" s="56" t="s">
        <v>150</v>
      </c>
      <c r="N248" s="56" t="s">
        <v>150</v>
      </c>
      <c r="O248" s="56">
        <v>0.79986999999999997</v>
      </c>
      <c r="P248" s="141">
        <v>0.79986999999999997</v>
      </c>
      <c r="Q248" s="123" t="s">
        <v>150</v>
      </c>
      <c r="R248" s="56">
        <v>0.30395139999999998</v>
      </c>
      <c r="S248" s="56" t="s">
        <v>150</v>
      </c>
      <c r="T248" s="56" t="s">
        <v>150</v>
      </c>
      <c r="U248" s="56">
        <v>0.30395139999999998</v>
      </c>
      <c r="V248" s="141">
        <v>0.30395139999999998</v>
      </c>
      <c r="W248" s="124" t="s">
        <v>150</v>
      </c>
      <c r="X248" s="45" t="s">
        <v>150</v>
      </c>
      <c r="Y248" s="52">
        <v>38</v>
      </c>
      <c r="Z248" s="53">
        <v>39</v>
      </c>
      <c r="AA248" s="45" t="s">
        <v>150</v>
      </c>
      <c r="AB248" s="45" t="s">
        <v>150</v>
      </c>
      <c r="AC248" s="52" t="s">
        <v>150</v>
      </c>
      <c r="AD248" s="53" t="s">
        <v>150</v>
      </c>
      <c r="AE248" s="45">
        <v>37</v>
      </c>
      <c r="AF248" s="45">
        <v>38</v>
      </c>
      <c r="AG248" s="52">
        <v>38</v>
      </c>
      <c r="AH248" s="180">
        <v>39</v>
      </c>
      <c r="AI248" s="255"/>
      <c r="AJ248" s="123">
        <v>38</v>
      </c>
      <c r="AK248" s="68">
        <v>38</v>
      </c>
      <c r="AL248" s="56">
        <v>38</v>
      </c>
      <c r="AM248" s="68">
        <v>38</v>
      </c>
      <c r="AN248" s="68">
        <v>37.465000000000003</v>
      </c>
      <c r="AO248" s="201">
        <v>38</v>
      </c>
      <c r="AP248" s="123">
        <v>38</v>
      </c>
      <c r="AQ248" s="68">
        <v>38</v>
      </c>
      <c r="AR248" s="56">
        <v>38</v>
      </c>
      <c r="AS248" s="68">
        <v>38</v>
      </c>
      <c r="AT248" s="68">
        <v>38</v>
      </c>
      <c r="AU248" s="201">
        <v>38</v>
      </c>
      <c r="AV248" s="207">
        <v>0</v>
      </c>
      <c r="AW248" s="96">
        <v>0</v>
      </c>
      <c r="AX248" s="96">
        <v>0</v>
      </c>
      <c r="AY248" s="96">
        <v>0</v>
      </c>
      <c r="AZ248" s="96">
        <v>-0.53499999999999659</v>
      </c>
      <c r="BA248" s="217">
        <v>0</v>
      </c>
      <c r="BB248" s="224"/>
      <c r="BC248" s="64" t="str">
        <f>CHAR(171)</f>
        <v>«</v>
      </c>
      <c r="BD248" s="64"/>
      <c r="BE248" s="64" t="str">
        <f>CHAR(171)</f>
        <v>«</v>
      </c>
      <c r="BF248" s="64" t="str">
        <f>CHAR(171)</f>
        <v>«</v>
      </c>
      <c r="BG248" s="231" t="str">
        <f>CHAR(171)</f>
        <v>«</v>
      </c>
    </row>
    <row r="249" spans="1:59" ht="12" customHeight="1" x14ac:dyDescent="0.2">
      <c r="A249" s="5"/>
      <c r="B249" s="6" t="s">
        <v>121</v>
      </c>
      <c r="C249" s="7"/>
      <c r="D249" s="7"/>
      <c r="E249" s="121"/>
      <c r="F249" s="44"/>
      <c r="G249" s="44"/>
      <c r="H249" s="44"/>
      <c r="I249" s="44"/>
      <c r="J249" s="139"/>
      <c r="K249" s="124"/>
      <c r="L249" s="45"/>
      <c r="M249" s="45"/>
      <c r="N249" s="45"/>
      <c r="O249" s="45"/>
      <c r="P249" s="142"/>
      <c r="Q249" s="124"/>
      <c r="R249" s="45"/>
      <c r="S249" s="45"/>
      <c r="T249" s="45"/>
      <c r="U249" s="45"/>
      <c r="V249" s="142"/>
      <c r="W249" s="121"/>
      <c r="X249" s="44"/>
      <c r="Y249" s="46"/>
      <c r="Z249" s="47"/>
      <c r="AA249" s="44"/>
      <c r="AB249" s="44"/>
      <c r="AC249" s="46"/>
      <c r="AD249" s="47"/>
      <c r="AE249" s="44"/>
      <c r="AF249" s="44"/>
      <c r="AG249" s="46"/>
      <c r="AH249" s="178"/>
      <c r="AI249" s="255"/>
      <c r="AJ249" s="121"/>
      <c r="AK249" s="44"/>
      <c r="AL249" s="44"/>
      <c r="AM249" s="44"/>
      <c r="AN249" s="44"/>
      <c r="AO249" s="139"/>
      <c r="AP249" s="121"/>
      <c r="AQ249" s="44"/>
      <c r="AR249" s="44"/>
      <c r="AS249" s="44"/>
      <c r="AT249" s="44"/>
      <c r="AU249" s="139"/>
      <c r="AV249" s="206"/>
      <c r="AW249" s="95"/>
      <c r="AX249" s="95"/>
      <c r="AY249" s="95"/>
      <c r="AZ249" s="95"/>
      <c r="BA249" s="216"/>
      <c r="BB249" s="223"/>
      <c r="BC249" s="61"/>
      <c r="BD249" s="61"/>
      <c r="BE249" s="61"/>
      <c r="BF249" s="61"/>
      <c r="BG249" s="230"/>
    </row>
    <row r="250" spans="1:59" ht="12" customHeight="1" x14ac:dyDescent="0.2">
      <c r="A250" s="5"/>
      <c r="B250" s="6"/>
      <c r="C250" s="7" t="s">
        <v>119</v>
      </c>
      <c r="D250" s="7"/>
      <c r="E250" s="123">
        <v>9.7753060000000005</v>
      </c>
      <c r="F250" s="56">
        <v>11.132858000000001</v>
      </c>
      <c r="G250" s="56">
        <v>8.5143039999999992</v>
      </c>
      <c r="H250" s="56">
        <v>10.067219</v>
      </c>
      <c r="I250" s="56">
        <v>8.9140599999999992</v>
      </c>
      <c r="J250" s="141">
        <v>7.3047209999999998</v>
      </c>
      <c r="K250" s="123">
        <v>0.26130399999999998</v>
      </c>
      <c r="L250" s="56">
        <v>0.27474799999999999</v>
      </c>
      <c r="M250" s="56">
        <v>0.44988</v>
      </c>
      <c r="N250" s="56">
        <v>0.68478000000000006</v>
      </c>
      <c r="O250" s="56">
        <v>0.78115800000000002</v>
      </c>
      <c r="P250" s="141">
        <v>0.80789699999999998</v>
      </c>
      <c r="Q250" s="123">
        <v>2.5543219900000001E-2</v>
      </c>
      <c r="R250" s="56">
        <v>3.0587308399999999E-2</v>
      </c>
      <c r="S250" s="56">
        <v>3.8304187699999999E-2</v>
      </c>
      <c r="T250" s="56">
        <v>6.8938291200000001E-2</v>
      </c>
      <c r="U250" s="56">
        <v>6.9632931100000003E-2</v>
      </c>
      <c r="V250" s="141">
        <v>5.9014625600000002E-2</v>
      </c>
      <c r="W250" s="124">
        <v>9.7330000000000005</v>
      </c>
      <c r="X250" s="45">
        <v>9.8170000000000002</v>
      </c>
      <c r="Y250" s="52">
        <v>11.083</v>
      </c>
      <c r="Z250" s="53">
        <v>11.183</v>
      </c>
      <c r="AA250" s="45">
        <v>8.4510000000000005</v>
      </c>
      <c r="AB250" s="45">
        <v>8.577</v>
      </c>
      <c r="AC250" s="52">
        <v>9.9540000000000006</v>
      </c>
      <c r="AD250" s="53">
        <v>10.180999999999999</v>
      </c>
      <c r="AE250" s="45">
        <v>8.8000000000000007</v>
      </c>
      <c r="AF250" s="45">
        <v>9.0289999999999999</v>
      </c>
      <c r="AG250" s="52">
        <v>7.2080000000000002</v>
      </c>
      <c r="AH250" s="180">
        <v>7.4020000000000001</v>
      </c>
      <c r="AI250" s="255"/>
      <c r="AJ250" s="191">
        <v>9.7967499999999994</v>
      </c>
      <c r="AK250" s="68">
        <v>11.140487</v>
      </c>
      <c r="AL250" s="68">
        <v>8.5456269999999996</v>
      </c>
      <c r="AM250" s="68">
        <v>10.076707000000001</v>
      </c>
      <c r="AN250" s="68">
        <v>8.9015109999999993</v>
      </c>
      <c r="AO250" s="201">
        <v>7.3668899999999997</v>
      </c>
      <c r="AP250" s="191">
        <v>9.6049629999999997</v>
      </c>
      <c r="AQ250" s="68">
        <v>11.085269</v>
      </c>
      <c r="AR250" s="68">
        <v>8.2503910000000005</v>
      </c>
      <c r="AS250" s="68">
        <v>9.7894749999999995</v>
      </c>
      <c r="AT250" s="68">
        <v>8.7145499999999991</v>
      </c>
      <c r="AU250" s="201">
        <v>7.0089629999999996</v>
      </c>
      <c r="AV250" s="207">
        <v>0.19178699999999971</v>
      </c>
      <c r="AW250" s="96">
        <v>5.5217999999999989E-2</v>
      </c>
      <c r="AX250" s="96">
        <v>0.29523599999999917</v>
      </c>
      <c r="AY250" s="96">
        <v>0.28723200000000126</v>
      </c>
      <c r="AZ250" s="96">
        <v>0.18696100000000015</v>
      </c>
      <c r="BA250" s="217">
        <v>0.35792700000000011</v>
      </c>
      <c r="BB250" s="224" t="str">
        <f>CHAR(173)</f>
        <v>­</v>
      </c>
      <c r="BC250" s="64" t="str">
        <f>CHAR(171)</f>
        <v>«</v>
      </c>
      <c r="BD250" s="64" t="str">
        <f>CHAR(173)</f>
        <v>­</v>
      </c>
      <c r="BE250" s="64" t="str">
        <f>CHAR(173)</f>
        <v>­</v>
      </c>
      <c r="BF250" s="64" t="str">
        <f>CHAR(171)</f>
        <v>«</v>
      </c>
      <c r="BG250" s="231" t="str">
        <f>CHAR(173)</f>
        <v>­</v>
      </c>
    </row>
    <row r="251" spans="1:59" ht="12" customHeight="1" x14ac:dyDescent="0.2">
      <c r="A251" s="5"/>
      <c r="B251" s="6"/>
      <c r="C251" s="7" t="s">
        <v>120</v>
      </c>
      <c r="D251" s="7"/>
      <c r="E251" s="124">
        <v>9</v>
      </c>
      <c r="F251" s="45">
        <v>11</v>
      </c>
      <c r="G251" s="45">
        <v>9</v>
      </c>
      <c r="H251" s="45">
        <v>9</v>
      </c>
      <c r="I251" s="45">
        <v>9</v>
      </c>
      <c r="J251" s="142">
        <v>8</v>
      </c>
      <c r="K251" s="124" t="s">
        <v>150</v>
      </c>
      <c r="L251" s="45">
        <v>2.7631899999999998</v>
      </c>
      <c r="M251" s="45" t="s">
        <v>150</v>
      </c>
      <c r="N251" s="45" t="s">
        <v>150</v>
      </c>
      <c r="O251" s="45" t="s">
        <v>150</v>
      </c>
      <c r="P251" s="142">
        <v>3.7993899999999998</v>
      </c>
      <c r="Q251" s="124" t="s">
        <v>150</v>
      </c>
      <c r="R251" s="45">
        <v>0.30395139999999998</v>
      </c>
      <c r="S251" s="45" t="s">
        <v>150</v>
      </c>
      <c r="T251" s="45" t="s">
        <v>150</v>
      </c>
      <c r="U251" s="45" t="s">
        <v>150</v>
      </c>
      <c r="V251" s="142">
        <v>0.30395139999999998</v>
      </c>
      <c r="W251" s="124" t="s">
        <v>150</v>
      </c>
      <c r="X251" s="45" t="s">
        <v>150</v>
      </c>
      <c r="Y251" s="52">
        <v>11</v>
      </c>
      <c r="Z251" s="53">
        <v>12</v>
      </c>
      <c r="AA251" s="45" t="s">
        <v>150</v>
      </c>
      <c r="AB251" s="45" t="s">
        <v>150</v>
      </c>
      <c r="AC251" s="52" t="s">
        <v>150</v>
      </c>
      <c r="AD251" s="53" t="s">
        <v>150</v>
      </c>
      <c r="AE251" s="45" t="s">
        <v>150</v>
      </c>
      <c r="AF251" s="45" t="s">
        <v>150</v>
      </c>
      <c r="AG251" s="52">
        <v>8</v>
      </c>
      <c r="AH251" s="180">
        <v>9</v>
      </c>
      <c r="AI251" s="255"/>
      <c r="AJ251" s="124">
        <v>9</v>
      </c>
      <c r="AK251" s="68">
        <v>11</v>
      </c>
      <c r="AL251" s="45">
        <v>9</v>
      </c>
      <c r="AM251" s="45">
        <v>9</v>
      </c>
      <c r="AN251" s="45">
        <v>9</v>
      </c>
      <c r="AO251" s="201">
        <v>8</v>
      </c>
      <c r="AP251" s="124">
        <v>9</v>
      </c>
      <c r="AQ251" s="45">
        <v>11</v>
      </c>
      <c r="AR251" s="45">
        <v>9</v>
      </c>
      <c r="AS251" s="45">
        <v>9</v>
      </c>
      <c r="AT251" s="45">
        <v>9</v>
      </c>
      <c r="AU251" s="201">
        <v>6</v>
      </c>
      <c r="AV251" s="206">
        <v>0</v>
      </c>
      <c r="AW251" s="95">
        <v>0</v>
      </c>
      <c r="AX251" s="95">
        <v>0</v>
      </c>
      <c r="AY251" s="95">
        <v>0</v>
      </c>
      <c r="AZ251" s="95">
        <v>0</v>
      </c>
      <c r="BA251" s="216">
        <v>2</v>
      </c>
      <c r="BB251" s="223"/>
      <c r="BC251" s="61"/>
      <c r="BD251" s="61"/>
      <c r="BE251" s="61"/>
      <c r="BF251" s="61"/>
      <c r="BG251" s="230" t="str">
        <f>CHAR(173)</f>
        <v>­</v>
      </c>
    </row>
    <row r="252" spans="1:59" ht="12" customHeight="1" x14ac:dyDescent="0.2">
      <c r="A252" s="5"/>
      <c r="B252" s="6" t="s">
        <v>122</v>
      </c>
      <c r="C252" s="7"/>
      <c r="D252" s="7"/>
      <c r="E252" s="121"/>
      <c r="F252" s="44"/>
      <c r="G252" s="44"/>
      <c r="H252" s="44"/>
      <c r="I252" s="44"/>
      <c r="J252" s="139"/>
      <c r="K252" s="124"/>
      <c r="L252" s="45"/>
      <c r="M252" s="45"/>
      <c r="N252" s="45"/>
      <c r="O252" s="45"/>
      <c r="P252" s="142"/>
      <c r="Q252" s="124"/>
      <c r="R252" s="45"/>
      <c r="S252" s="45"/>
      <c r="T252" s="45"/>
      <c r="U252" s="45"/>
      <c r="V252" s="142"/>
      <c r="W252" s="121"/>
      <c r="X252" s="44"/>
      <c r="Y252" s="46"/>
      <c r="Z252" s="47"/>
      <c r="AA252" s="44"/>
      <c r="AB252" s="44"/>
      <c r="AC252" s="46"/>
      <c r="AD252" s="47"/>
      <c r="AE252" s="44"/>
      <c r="AF252" s="44"/>
      <c r="AG252" s="46"/>
      <c r="AH252" s="178"/>
      <c r="AI252" s="255"/>
      <c r="AJ252" s="121"/>
      <c r="AK252" s="44"/>
      <c r="AL252" s="44"/>
      <c r="AM252" s="44"/>
      <c r="AN252" s="44"/>
      <c r="AO252" s="139"/>
      <c r="AP252" s="121"/>
      <c r="AQ252" s="44"/>
      <c r="AR252" s="44"/>
      <c r="AS252" s="44"/>
      <c r="AT252" s="44"/>
      <c r="AU252" s="139"/>
      <c r="AV252" s="206"/>
      <c r="AW252" s="95"/>
      <c r="AX252" s="95"/>
      <c r="AY252" s="95"/>
      <c r="AZ252" s="95"/>
      <c r="BA252" s="216"/>
      <c r="BB252" s="223"/>
      <c r="BC252" s="61"/>
      <c r="BD252" s="61"/>
      <c r="BE252" s="61"/>
      <c r="BF252" s="61"/>
      <c r="BG252" s="230"/>
    </row>
    <row r="253" spans="1:59" ht="12" customHeight="1" x14ac:dyDescent="0.2">
      <c r="A253" s="5"/>
      <c r="B253" s="6"/>
      <c r="C253" s="7" t="s">
        <v>119</v>
      </c>
      <c r="D253" s="7"/>
      <c r="E253" s="123">
        <v>46.252015999999998</v>
      </c>
      <c r="F253" s="56">
        <v>47.590622000000003</v>
      </c>
      <c r="G253" s="56">
        <v>45.035691</v>
      </c>
      <c r="H253" s="56">
        <v>47.632145000000001</v>
      </c>
      <c r="I253" s="56">
        <v>46.226692</v>
      </c>
      <c r="J253" s="141">
        <v>42.736016999999997</v>
      </c>
      <c r="K253" s="123">
        <v>0.20200099999999999</v>
      </c>
      <c r="L253" s="56">
        <v>0.24470600000000001</v>
      </c>
      <c r="M253" s="56">
        <v>0.31814999999999999</v>
      </c>
      <c r="N253" s="56">
        <v>0.46944599999999997</v>
      </c>
      <c r="O253" s="56">
        <v>0.60902400000000001</v>
      </c>
      <c r="P253" s="141">
        <v>0.53092600000000001</v>
      </c>
      <c r="Q253" s="123">
        <v>9.3429573500000002E-2</v>
      </c>
      <c r="R253" s="56">
        <v>0.11645699900000001</v>
      </c>
      <c r="S253" s="56">
        <v>0.14328114729999999</v>
      </c>
      <c r="T253" s="56">
        <v>0.22360729730000001</v>
      </c>
      <c r="U253" s="56">
        <v>0.2815315082</v>
      </c>
      <c r="V253" s="141">
        <v>0.2268965043</v>
      </c>
      <c r="W253" s="124">
        <v>46.097999999999999</v>
      </c>
      <c r="X253" s="45">
        <v>46.405999999999999</v>
      </c>
      <c r="Y253" s="52">
        <v>47.399000000000001</v>
      </c>
      <c r="Z253" s="53">
        <v>47.781999999999996</v>
      </c>
      <c r="AA253" s="45">
        <v>44.8</v>
      </c>
      <c r="AB253" s="45">
        <v>45.271000000000001</v>
      </c>
      <c r="AC253" s="52">
        <v>47.264000000000003</v>
      </c>
      <c r="AD253" s="53">
        <v>48</v>
      </c>
      <c r="AE253" s="45">
        <v>45.764000000000003</v>
      </c>
      <c r="AF253" s="45">
        <v>46.69</v>
      </c>
      <c r="AG253" s="52">
        <v>42.363</v>
      </c>
      <c r="AH253" s="180">
        <v>43.109000000000002</v>
      </c>
      <c r="AI253" s="255"/>
      <c r="AJ253" s="191">
        <v>46.302995000000003</v>
      </c>
      <c r="AK253" s="68">
        <v>47.628304999999997</v>
      </c>
      <c r="AL253" s="68">
        <v>45.096449</v>
      </c>
      <c r="AM253" s="68">
        <v>47.749862999999998</v>
      </c>
      <c r="AN253" s="68">
        <v>46.140797999999997</v>
      </c>
      <c r="AO253" s="201">
        <v>42.832048999999998</v>
      </c>
      <c r="AP253" s="191">
        <v>46.029572999999999</v>
      </c>
      <c r="AQ253" s="68">
        <v>47.611302999999999</v>
      </c>
      <c r="AR253" s="68">
        <v>44.612636000000002</v>
      </c>
      <c r="AS253" s="68">
        <v>47.089053999999997</v>
      </c>
      <c r="AT253" s="68">
        <v>45.781086000000002</v>
      </c>
      <c r="AU253" s="201">
        <v>42.430200999999997</v>
      </c>
      <c r="AV253" s="207">
        <v>0.27342200000000361</v>
      </c>
      <c r="AW253" s="96">
        <v>1.7001999999997963E-2</v>
      </c>
      <c r="AX253" s="96">
        <v>0.48381299999999783</v>
      </c>
      <c r="AY253" s="96">
        <v>0.66080900000000042</v>
      </c>
      <c r="AZ253" s="96">
        <v>0.3597119999999947</v>
      </c>
      <c r="BA253" s="217">
        <v>0.40184800000000109</v>
      </c>
      <c r="BB253" s="224" t="str">
        <f>CHAR(171)</f>
        <v>«</v>
      </c>
      <c r="BC253" s="64" t="str">
        <f>CHAR(171)</f>
        <v>«</v>
      </c>
      <c r="BD253" s="64" t="str">
        <f>CHAR(173)</f>
        <v>­</v>
      </c>
      <c r="BE253" s="64" t="str">
        <f>CHAR(173)</f>
        <v>­</v>
      </c>
      <c r="BF253" s="64" t="str">
        <f>CHAR(171)</f>
        <v>«</v>
      </c>
      <c r="BG253" s="231" t="str">
        <f>CHAR(171)</f>
        <v>«</v>
      </c>
    </row>
    <row r="254" spans="1:59" ht="12" customHeight="1" x14ac:dyDescent="0.2">
      <c r="A254" s="5"/>
      <c r="B254" s="6"/>
      <c r="C254" s="7" t="s">
        <v>120</v>
      </c>
      <c r="D254" s="7"/>
      <c r="E254" s="124">
        <v>48</v>
      </c>
      <c r="F254" s="45">
        <v>48</v>
      </c>
      <c r="G254" s="45">
        <v>48</v>
      </c>
      <c r="H254" s="45">
        <v>48</v>
      </c>
      <c r="I254" s="45">
        <v>48</v>
      </c>
      <c r="J254" s="142">
        <v>45</v>
      </c>
      <c r="K254" s="124" t="s">
        <v>150</v>
      </c>
      <c r="L254" s="45" t="s">
        <v>150</v>
      </c>
      <c r="M254" s="45" t="s">
        <v>150</v>
      </c>
      <c r="N254" s="45" t="s">
        <v>150</v>
      </c>
      <c r="O254" s="45" t="s">
        <v>150</v>
      </c>
      <c r="P254" s="142" t="s">
        <v>150</v>
      </c>
      <c r="Q254" s="124" t="s">
        <v>150</v>
      </c>
      <c r="R254" s="45" t="s">
        <v>150</v>
      </c>
      <c r="S254" s="45" t="s">
        <v>150</v>
      </c>
      <c r="T254" s="45" t="s">
        <v>150</v>
      </c>
      <c r="U254" s="45" t="s">
        <v>150</v>
      </c>
      <c r="V254" s="142" t="s">
        <v>150</v>
      </c>
      <c r="W254" s="124" t="s">
        <v>150</v>
      </c>
      <c r="X254" s="45" t="s">
        <v>150</v>
      </c>
      <c r="Y254" s="52" t="s">
        <v>150</v>
      </c>
      <c r="Z254" s="53" t="s">
        <v>150</v>
      </c>
      <c r="AA254" s="45" t="s">
        <v>150</v>
      </c>
      <c r="AB254" s="45" t="s">
        <v>150</v>
      </c>
      <c r="AC254" s="52" t="s">
        <v>150</v>
      </c>
      <c r="AD254" s="53" t="s">
        <v>150</v>
      </c>
      <c r="AE254" s="45" t="s">
        <v>150</v>
      </c>
      <c r="AF254" s="45" t="s">
        <v>150</v>
      </c>
      <c r="AG254" s="52" t="s">
        <v>150</v>
      </c>
      <c r="AH254" s="180" t="s">
        <v>150</v>
      </c>
      <c r="AI254" s="255"/>
      <c r="AJ254" s="124">
        <v>48</v>
      </c>
      <c r="AK254" s="45">
        <v>48</v>
      </c>
      <c r="AL254" s="45">
        <v>48</v>
      </c>
      <c r="AM254" s="45">
        <v>48</v>
      </c>
      <c r="AN254" s="45">
        <v>48</v>
      </c>
      <c r="AO254" s="142">
        <v>45</v>
      </c>
      <c r="AP254" s="124">
        <v>48</v>
      </c>
      <c r="AQ254" s="45">
        <v>48</v>
      </c>
      <c r="AR254" s="68">
        <v>48</v>
      </c>
      <c r="AS254" s="45">
        <v>48</v>
      </c>
      <c r="AT254" s="45">
        <v>48</v>
      </c>
      <c r="AU254" s="201">
        <v>45</v>
      </c>
      <c r="AV254" s="206">
        <v>0</v>
      </c>
      <c r="AW254" s="95">
        <v>0</v>
      </c>
      <c r="AX254" s="95">
        <v>0</v>
      </c>
      <c r="AY254" s="95">
        <v>0</v>
      </c>
      <c r="AZ254" s="95">
        <v>0</v>
      </c>
      <c r="BA254" s="216">
        <v>0</v>
      </c>
      <c r="BB254" s="223"/>
      <c r="BC254" s="61"/>
      <c r="BD254" s="61"/>
      <c r="BE254" s="61"/>
      <c r="BF254" s="61"/>
      <c r="BG254" s="230"/>
    </row>
    <row r="255" spans="1:59" ht="12" customHeight="1" x14ac:dyDescent="0.2">
      <c r="A255" s="5"/>
      <c r="B255" s="6" t="s">
        <v>123</v>
      </c>
      <c r="C255" s="7"/>
      <c r="D255" s="7"/>
      <c r="E255" s="121"/>
      <c r="F255" s="44"/>
      <c r="G255" s="44"/>
      <c r="H255" s="44"/>
      <c r="I255" s="44"/>
      <c r="J255" s="139"/>
      <c r="K255" s="124"/>
      <c r="L255" s="45"/>
      <c r="M255" s="45"/>
      <c r="N255" s="45"/>
      <c r="O255" s="45"/>
      <c r="P255" s="142"/>
      <c r="Q255" s="124"/>
      <c r="R255" s="45"/>
      <c r="S255" s="45"/>
      <c r="T255" s="45"/>
      <c r="U255" s="45"/>
      <c r="V255" s="142"/>
      <c r="W255" s="121"/>
      <c r="X255" s="44"/>
      <c r="Y255" s="46"/>
      <c r="Z255" s="47"/>
      <c r="AA255" s="44"/>
      <c r="AB255" s="44"/>
      <c r="AC255" s="46"/>
      <c r="AD255" s="47"/>
      <c r="AE255" s="44"/>
      <c r="AF255" s="44"/>
      <c r="AG255" s="46"/>
      <c r="AH255" s="178"/>
      <c r="AI255" s="255"/>
      <c r="AJ255" s="121"/>
      <c r="AK255" s="44"/>
      <c r="AL255" s="44"/>
      <c r="AM255" s="44"/>
      <c r="AN255" s="44"/>
      <c r="AO255" s="139"/>
      <c r="AP255" s="121"/>
      <c r="AQ255" s="44"/>
      <c r="AR255" s="44"/>
      <c r="AS255" s="44"/>
      <c r="AT255" s="44"/>
      <c r="AU255" s="139"/>
      <c r="AV255" s="206"/>
      <c r="AW255" s="95"/>
      <c r="AX255" s="95"/>
      <c r="AY255" s="95"/>
      <c r="AZ255" s="95"/>
      <c r="BA255" s="216"/>
      <c r="BB255" s="223"/>
      <c r="BC255" s="61"/>
      <c r="BD255" s="61"/>
      <c r="BE255" s="61"/>
      <c r="BF255" s="61"/>
      <c r="BG255" s="230"/>
    </row>
    <row r="256" spans="1:59" ht="12" customHeight="1" x14ac:dyDescent="0.2">
      <c r="A256" s="5"/>
      <c r="B256" s="6"/>
      <c r="C256" s="7" t="s">
        <v>119</v>
      </c>
      <c r="D256" s="7"/>
      <c r="E256" s="123">
        <v>37.002077999999997</v>
      </c>
      <c r="F256" s="56">
        <v>44.384827000000001</v>
      </c>
      <c r="G256" s="56">
        <v>31.087624999999999</v>
      </c>
      <c r="H256" s="56">
        <v>37.512945000000002</v>
      </c>
      <c r="I256" s="56">
        <v>32.203383000000002</v>
      </c>
      <c r="J256" s="141">
        <v>26.178887</v>
      </c>
      <c r="K256" s="123">
        <v>0.78436499999999998</v>
      </c>
      <c r="L256" s="56">
        <v>1.224864</v>
      </c>
      <c r="M256" s="56">
        <v>0.90985000000000005</v>
      </c>
      <c r="N256" s="56">
        <v>1.6159410000000001</v>
      </c>
      <c r="O256" s="56">
        <v>1.7739769999999999</v>
      </c>
      <c r="P256" s="141">
        <v>1.3686849999999999</v>
      </c>
      <c r="Q256" s="123">
        <v>0.29023134299999997</v>
      </c>
      <c r="R256" s="56">
        <v>0.5436539051</v>
      </c>
      <c r="S256" s="56">
        <v>0.28285079839999999</v>
      </c>
      <c r="T256" s="56">
        <v>0.60618712890000004</v>
      </c>
      <c r="U256" s="56">
        <v>0.57128049280000004</v>
      </c>
      <c r="V256" s="141">
        <v>0.35830648399999998</v>
      </c>
      <c r="W256" s="124">
        <v>36.524999999999999</v>
      </c>
      <c r="X256" s="45">
        <v>37.479999999999997</v>
      </c>
      <c r="Y256" s="52">
        <v>43.491</v>
      </c>
      <c r="Z256" s="53">
        <v>45.279000000000003</v>
      </c>
      <c r="AA256" s="45">
        <v>30.622</v>
      </c>
      <c r="AB256" s="45">
        <v>31.553000000000001</v>
      </c>
      <c r="AC256" s="52">
        <v>36.515999999999998</v>
      </c>
      <c r="AD256" s="53">
        <v>38.51</v>
      </c>
      <c r="AE256" s="45">
        <v>31.263999999999999</v>
      </c>
      <c r="AF256" s="45">
        <v>33.143000000000001</v>
      </c>
      <c r="AG256" s="52">
        <v>25.588999999999999</v>
      </c>
      <c r="AH256" s="180">
        <v>26.768000000000001</v>
      </c>
      <c r="AI256" s="255"/>
      <c r="AJ256" s="191">
        <v>37.126483</v>
      </c>
      <c r="AK256" s="68">
        <v>44.258660999999996</v>
      </c>
      <c r="AL256" s="68">
        <v>31.446171</v>
      </c>
      <c r="AM256" s="68">
        <v>38.148377000000004</v>
      </c>
      <c r="AN256" s="68">
        <v>32.572735999999999</v>
      </c>
      <c r="AO256" s="201">
        <v>26.283524</v>
      </c>
      <c r="AP256" s="191">
        <v>35.134504</v>
      </c>
      <c r="AQ256" s="68">
        <v>41.694935999999998</v>
      </c>
      <c r="AR256" s="68">
        <v>29.967131999999999</v>
      </c>
      <c r="AS256" s="68">
        <v>35.689070000000001</v>
      </c>
      <c r="AT256" s="68">
        <v>31.757158</v>
      </c>
      <c r="AU256" s="201">
        <v>25.193508000000001</v>
      </c>
      <c r="AV256" s="207">
        <v>1.9919790000000006</v>
      </c>
      <c r="AW256" s="96">
        <v>2.563724999999998</v>
      </c>
      <c r="AX256" s="96">
        <v>1.4790390000000002</v>
      </c>
      <c r="AY256" s="96">
        <v>2.4593070000000026</v>
      </c>
      <c r="AZ256" s="96">
        <v>0.81557799999999858</v>
      </c>
      <c r="BA256" s="217">
        <v>1.0900159999999985</v>
      </c>
      <c r="BB256" s="224" t="str">
        <f>CHAR(173)</f>
        <v>­</v>
      </c>
      <c r="BC256" s="64" t="str">
        <f>CHAR(173)</f>
        <v>­</v>
      </c>
      <c r="BD256" s="64" t="str">
        <f>CHAR(173)</f>
        <v>­</v>
      </c>
      <c r="BE256" s="64" t="str">
        <f>CHAR(173)</f>
        <v>­</v>
      </c>
      <c r="BF256" s="64" t="str">
        <f>CHAR(171)</f>
        <v>«</v>
      </c>
      <c r="BG256" s="231" t="str">
        <f>CHAR(171)</f>
        <v>«</v>
      </c>
    </row>
    <row r="257" spans="1:59" ht="12" customHeight="1" x14ac:dyDescent="0.2">
      <c r="A257" s="5"/>
      <c r="B257" s="6"/>
      <c r="C257" s="7" t="s">
        <v>120</v>
      </c>
      <c r="D257" s="7"/>
      <c r="E257" s="123">
        <v>27.51</v>
      </c>
      <c r="F257" s="56">
        <v>31.579000000000001</v>
      </c>
      <c r="G257" s="56">
        <v>25</v>
      </c>
      <c r="H257" s="56">
        <v>28.846</v>
      </c>
      <c r="I257" s="56">
        <v>25</v>
      </c>
      <c r="J257" s="141">
        <v>21.667000000000002</v>
      </c>
      <c r="K257" s="123">
        <v>0.56349000000000005</v>
      </c>
      <c r="L257" s="56">
        <v>0.93364000000000003</v>
      </c>
      <c r="M257" s="56" t="s">
        <v>150</v>
      </c>
      <c r="N257" s="56">
        <v>1.46465</v>
      </c>
      <c r="O257" s="56">
        <v>1.02128</v>
      </c>
      <c r="P257" s="141">
        <v>1.1082399999999999</v>
      </c>
      <c r="Q257" s="123">
        <v>0.15501519999999999</v>
      </c>
      <c r="R257" s="56">
        <v>0.29483280000000001</v>
      </c>
      <c r="S257" s="56" t="s">
        <v>150</v>
      </c>
      <c r="T257" s="56">
        <v>0.42249239999999999</v>
      </c>
      <c r="U257" s="56">
        <v>0.25531910000000002</v>
      </c>
      <c r="V257" s="141">
        <v>0.24012159999999999</v>
      </c>
      <c r="W257" s="124">
        <v>27.27</v>
      </c>
      <c r="X257" s="45">
        <v>27.78</v>
      </c>
      <c r="Y257" s="52">
        <v>31.25</v>
      </c>
      <c r="Z257" s="53">
        <v>32.22</v>
      </c>
      <c r="AA257" s="45" t="s">
        <v>150</v>
      </c>
      <c r="AB257" s="45" t="s">
        <v>150</v>
      </c>
      <c r="AC257" s="52">
        <v>27.78</v>
      </c>
      <c r="AD257" s="53">
        <v>29.17</v>
      </c>
      <c r="AE257" s="45">
        <v>25</v>
      </c>
      <c r="AF257" s="45">
        <v>25.84</v>
      </c>
      <c r="AG257" s="52">
        <v>21.43</v>
      </c>
      <c r="AH257" s="180">
        <v>22.22</v>
      </c>
      <c r="AI257" s="255"/>
      <c r="AJ257" s="191">
        <v>27.777999999999999</v>
      </c>
      <c r="AK257" s="68">
        <v>31.744</v>
      </c>
      <c r="AL257" s="56">
        <v>25</v>
      </c>
      <c r="AM257" s="68">
        <v>29.07</v>
      </c>
      <c r="AN257" s="68">
        <v>25</v>
      </c>
      <c r="AO257" s="201">
        <v>21.818000000000001</v>
      </c>
      <c r="AP257" s="191">
        <v>25.454999999999998</v>
      </c>
      <c r="AQ257" s="68">
        <v>30</v>
      </c>
      <c r="AR257" s="68">
        <v>23.213999999999999</v>
      </c>
      <c r="AS257" s="68">
        <v>26.087</v>
      </c>
      <c r="AT257" s="68">
        <v>25</v>
      </c>
      <c r="AU257" s="201">
        <v>20</v>
      </c>
      <c r="AV257" s="207">
        <v>2.3230000000000004</v>
      </c>
      <c r="AW257" s="96">
        <v>1.7439999999999998</v>
      </c>
      <c r="AX257" s="96">
        <v>1.7860000000000014</v>
      </c>
      <c r="AY257" s="96">
        <v>2.9830000000000005</v>
      </c>
      <c r="AZ257" s="96">
        <v>0</v>
      </c>
      <c r="BA257" s="217">
        <v>1.8180000000000014</v>
      </c>
      <c r="BB257" s="224" t="str">
        <f>CHAR(173)</f>
        <v>­</v>
      </c>
      <c r="BC257" s="64" t="str">
        <f>CHAR(173)</f>
        <v>­</v>
      </c>
      <c r="BD257" s="64"/>
      <c r="BE257" s="64" t="str">
        <f>CHAR(173)</f>
        <v>­</v>
      </c>
      <c r="BF257" s="64" t="str">
        <f>CHAR(171)</f>
        <v>«</v>
      </c>
      <c r="BG257" s="231" t="str">
        <f>CHAR(173)</f>
        <v>­</v>
      </c>
    </row>
    <row r="258" spans="1:59" ht="12" customHeight="1" x14ac:dyDescent="0.2">
      <c r="A258" s="5"/>
      <c r="B258" s="6"/>
      <c r="C258" s="7"/>
      <c r="D258" s="7" t="s">
        <v>11</v>
      </c>
      <c r="E258" s="121"/>
      <c r="F258" s="44"/>
      <c r="G258" s="44"/>
      <c r="H258" s="44"/>
      <c r="I258" s="44"/>
      <c r="J258" s="139"/>
      <c r="K258" s="124"/>
      <c r="L258" s="45"/>
      <c r="M258" s="45"/>
      <c r="N258" s="45"/>
      <c r="O258" s="45"/>
      <c r="P258" s="142"/>
      <c r="Q258" s="124"/>
      <c r="R258" s="45"/>
      <c r="S258" s="45"/>
      <c r="T258" s="45"/>
      <c r="U258" s="45"/>
      <c r="V258" s="142"/>
      <c r="W258" s="121"/>
      <c r="X258" s="44"/>
      <c r="Y258" s="46"/>
      <c r="Z258" s="47"/>
      <c r="AA258" s="44"/>
      <c r="AB258" s="44"/>
      <c r="AC258" s="46"/>
      <c r="AD258" s="47"/>
      <c r="AE258" s="44"/>
      <c r="AF258" s="44"/>
      <c r="AG258" s="46"/>
      <c r="AH258" s="178"/>
      <c r="AI258" s="255"/>
      <c r="AJ258" s="121"/>
      <c r="AK258" s="44"/>
      <c r="AL258" s="44"/>
      <c r="AM258" s="44"/>
      <c r="AN258" s="44"/>
      <c r="AO258" s="139"/>
      <c r="AP258" s="121"/>
      <c r="AQ258" s="44"/>
      <c r="AR258" s="44"/>
      <c r="AS258" s="44"/>
      <c r="AT258" s="44"/>
      <c r="AU258" s="139"/>
      <c r="AV258" s="206"/>
      <c r="AW258" s="95"/>
      <c r="AX258" s="95"/>
      <c r="AY258" s="95"/>
      <c r="AZ258" s="95"/>
      <c r="BA258" s="216"/>
      <c r="BB258" s="223"/>
      <c r="BC258" s="61"/>
      <c r="BD258" s="61"/>
      <c r="BE258" s="61"/>
      <c r="BF258" s="61"/>
      <c r="BG258" s="230"/>
    </row>
    <row r="259" spans="1:59" ht="12" customHeight="1" x14ac:dyDescent="0.2">
      <c r="A259" s="5"/>
      <c r="B259" s="6"/>
      <c r="C259" s="7"/>
      <c r="D259" s="7" t="s">
        <v>124</v>
      </c>
      <c r="E259" s="123">
        <v>57.697423000000001</v>
      </c>
      <c r="F259" s="56">
        <v>71.796982999999997</v>
      </c>
      <c r="G259" s="56">
        <v>47.418123000000001</v>
      </c>
      <c r="H259" s="56">
        <v>60.207515999999998</v>
      </c>
      <c r="I259" s="56">
        <v>45.518259999999998</v>
      </c>
      <c r="J259" s="141">
        <v>39.898076000000003</v>
      </c>
      <c r="K259" s="123">
        <v>2.8114080000000001</v>
      </c>
      <c r="L259" s="56">
        <v>3.959975</v>
      </c>
      <c r="M259" s="56">
        <v>3.8381599999999998</v>
      </c>
      <c r="N259" s="56">
        <v>6.9146210000000004</v>
      </c>
      <c r="O259" s="56">
        <v>6.0574029999999999</v>
      </c>
      <c r="P259" s="141">
        <v>6.2817220000000002</v>
      </c>
      <c r="Q259" s="123">
        <v>1.6221100691000001</v>
      </c>
      <c r="R259" s="56">
        <v>2.8431426391999999</v>
      </c>
      <c r="S259" s="56">
        <v>1.8199832172999999</v>
      </c>
      <c r="T259" s="56">
        <v>4.1631216617</v>
      </c>
      <c r="U259" s="56">
        <v>2.7572245087999998</v>
      </c>
      <c r="V259" s="141">
        <v>2.5062862557000001</v>
      </c>
      <c r="W259" s="124">
        <v>55.029000000000003</v>
      </c>
      <c r="X259" s="45">
        <v>60.366</v>
      </c>
      <c r="Y259" s="52">
        <v>67.12</v>
      </c>
      <c r="Z259" s="53">
        <v>76.474000000000004</v>
      </c>
      <c r="AA259" s="45">
        <v>44.423999999999999</v>
      </c>
      <c r="AB259" s="45">
        <v>50.411999999999999</v>
      </c>
      <c r="AC259" s="52">
        <v>53.359000000000002</v>
      </c>
      <c r="AD259" s="53">
        <v>67.055999999999997</v>
      </c>
      <c r="AE259" s="45">
        <v>40.982999999999997</v>
      </c>
      <c r="AF259" s="45">
        <v>50.054000000000002</v>
      </c>
      <c r="AG259" s="52">
        <v>35.774999999999999</v>
      </c>
      <c r="AH259" s="180">
        <v>44.021000000000001</v>
      </c>
      <c r="AI259" s="255"/>
      <c r="AJ259" s="191">
        <v>57.449151000000001</v>
      </c>
      <c r="AK259" s="68">
        <v>70.024000000000001</v>
      </c>
      <c r="AL259" s="68">
        <v>48.549719000000003</v>
      </c>
      <c r="AM259" s="68">
        <v>63.031813</v>
      </c>
      <c r="AN259" s="68">
        <v>47.110781000000003</v>
      </c>
      <c r="AO259" s="201">
        <v>39.645364999999998</v>
      </c>
      <c r="AP259" s="191">
        <v>60.422016999999997</v>
      </c>
      <c r="AQ259" s="68">
        <v>71.286372999999998</v>
      </c>
      <c r="AR259" s="68">
        <v>52.595739999999999</v>
      </c>
      <c r="AS259" s="68">
        <v>65.227576999999997</v>
      </c>
      <c r="AT259" s="108">
        <v>55.173174000000003</v>
      </c>
      <c r="AU259" s="201">
        <v>41.864457999999999</v>
      </c>
      <c r="AV259" s="207">
        <v>-2.9728659999999962</v>
      </c>
      <c r="AW259" s="96">
        <v>-1.2623729999999966</v>
      </c>
      <c r="AX259" s="96">
        <v>-4.0460209999999961</v>
      </c>
      <c r="AY259" s="96">
        <v>-2.1957639999999969</v>
      </c>
      <c r="AZ259" s="96">
        <v>-8.0623930000000001</v>
      </c>
      <c r="BA259" s="217">
        <v>-2.2190930000000009</v>
      </c>
      <c r="BB259" s="224" t="str">
        <f t="shared" ref="BB259:BG260" si="57">CHAR(171)</f>
        <v>«</v>
      </c>
      <c r="BC259" s="64" t="str">
        <f t="shared" si="57"/>
        <v>«</v>
      </c>
      <c r="BD259" s="64" t="str">
        <f t="shared" si="57"/>
        <v>«</v>
      </c>
      <c r="BE259" s="64" t="str">
        <f t="shared" si="57"/>
        <v>«</v>
      </c>
      <c r="BF259" s="64" t="str">
        <f t="shared" si="57"/>
        <v>«</v>
      </c>
      <c r="BG259" s="231" t="str">
        <f t="shared" si="57"/>
        <v>«</v>
      </c>
    </row>
    <row r="260" spans="1:59" ht="12" customHeight="1" x14ac:dyDescent="0.2">
      <c r="A260" s="5"/>
      <c r="B260" s="6"/>
      <c r="C260" s="7"/>
      <c r="D260" s="7" t="s">
        <v>125</v>
      </c>
      <c r="E260" s="123">
        <v>38.76</v>
      </c>
      <c r="F260" s="56">
        <v>46.512</v>
      </c>
      <c r="G260" s="56">
        <v>33.332999999999998</v>
      </c>
      <c r="H260" s="56">
        <v>39.216000000000001</v>
      </c>
      <c r="I260" s="56">
        <v>33.851999999999997</v>
      </c>
      <c r="J260" s="141">
        <v>28.571000000000002</v>
      </c>
      <c r="K260" s="123">
        <v>2.1251500000000001</v>
      </c>
      <c r="L260" s="56">
        <v>2.9145699999999999</v>
      </c>
      <c r="M260" s="56">
        <v>1.57752</v>
      </c>
      <c r="N260" s="56">
        <v>4.2318800000000003</v>
      </c>
      <c r="O260" s="56">
        <v>5.2077200000000001</v>
      </c>
      <c r="P260" s="141">
        <v>5.00007</v>
      </c>
      <c r="Q260" s="123">
        <v>0.8237082</v>
      </c>
      <c r="R260" s="56">
        <v>1.3556231000000001</v>
      </c>
      <c r="S260" s="56">
        <v>0.52583590000000002</v>
      </c>
      <c r="T260" s="56">
        <v>1.6595745</v>
      </c>
      <c r="U260" s="56">
        <v>1.7629178999999999</v>
      </c>
      <c r="V260" s="141">
        <v>1.4285714</v>
      </c>
      <c r="W260" s="124">
        <v>37.29</v>
      </c>
      <c r="X260" s="45">
        <v>40</v>
      </c>
      <c r="Y260" s="52">
        <v>45.45</v>
      </c>
      <c r="Z260" s="53">
        <v>49.91</v>
      </c>
      <c r="AA260" s="45">
        <v>32.299999999999997</v>
      </c>
      <c r="AB260" s="45">
        <v>34.03</v>
      </c>
      <c r="AC260" s="52">
        <v>36.21</v>
      </c>
      <c r="AD260" s="53">
        <v>41.67</v>
      </c>
      <c r="AE260" s="45">
        <v>31.58</v>
      </c>
      <c r="AF260" s="45">
        <v>37.380000000000003</v>
      </c>
      <c r="AG260" s="52">
        <v>26.55</v>
      </c>
      <c r="AH260" s="180">
        <v>31.25</v>
      </c>
      <c r="AI260" s="255"/>
      <c r="AJ260" s="191">
        <v>38.76</v>
      </c>
      <c r="AK260" s="68">
        <v>46.512</v>
      </c>
      <c r="AL260" s="68">
        <v>33.332999999999998</v>
      </c>
      <c r="AM260" s="68">
        <v>40</v>
      </c>
      <c r="AN260" s="68">
        <v>35.246000000000002</v>
      </c>
      <c r="AO260" s="201">
        <v>27.777999999999999</v>
      </c>
      <c r="AP260" s="191">
        <v>37.5</v>
      </c>
      <c r="AQ260" s="68">
        <v>44.444000000000003</v>
      </c>
      <c r="AR260" s="68">
        <v>33.332999999999998</v>
      </c>
      <c r="AS260" s="68">
        <v>38.142000000000003</v>
      </c>
      <c r="AT260" s="68">
        <v>36.363999999999997</v>
      </c>
      <c r="AU260" s="201">
        <v>28.573</v>
      </c>
      <c r="AV260" s="207">
        <v>1.259999999999998</v>
      </c>
      <c r="AW260" s="96">
        <v>2.0679999999999978</v>
      </c>
      <c r="AX260" s="96">
        <v>0</v>
      </c>
      <c r="AY260" s="96">
        <v>1.857999999999997</v>
      </c>
      <c r="AZ260" s="96">
        <v>-1.117999999999995</v>
      </c>
      <c r="BA260" s="217">
        <v>-0.79500000000000171</v>
      </c>
      <c r="BB260" s="224" t="str">
        <f t="shared" si="57"/>
        <v>«</v>
      </c>
      <c r="BC260" s="64" t="str">
        <f t="shared" si="57"/>
        <v>«</v>
      </c>
      <c r="BD260" s="64" t="str">
        <f t="shared" si="57"/>
        <v>«</v>
      </c>
      <c r="BE260" s="64" t="str">
        <f t="shared" si="57"/>
        <v>«</v>
      </c>
      <c r="BF260" s="64" t="str">
        <f t="shared" si="57"/>
        <v>«</v>
      </c>
      <c r="BG260" s="231" t="str">
        <f t="shared" si="57"/>
        <v>«</v>
      </c>
    </row>
    <row r="261" spans="1:59" ht="12" customHeight="1" x14ac:dyDescent="0.2">
      <c r="A261" s="5"/>
      <c r="B261" s="6"/>
      <c r="C261" s="7"/>
      <c r="D261" s="7" t="s">
        <v>12</v>
      </c>
      <c r="E261" s="121"/>
      <c r="F261" s="44"/>
      <c r="G261" s="44"/>
      <c r="H261" s="44"/>
      <c r="I261" s="44"/>
      <c r="J261" s="139"/>
      <c r="K261" s="124"/>
      <c r="L261" s="45"/>
      <c r="M261" s="45"/>
      <c r="N261" s="45"/>
      <c r="O261" s="45"/>
      <c r="P261" s="142"/>
      <c r="Q261" s="124"/>
      <c r="R261" s="45"/>
      <c r="S261" s="45"/>
      <c r="T261" s="45"/>
      <c r="U261" s="45"/>
      <c r="V261" s="142"/>
      <c r="W261" s="121"/>
      <c r="X261" s="44"/>
      <c r="Y261" s="46"/>
      <c r="Z261" s="47"/>
      <c r="AA261" s="44"/>
      <c r="AB261" s="44"/>
      <c r="AC261" s="46"/>
      <c r="AD261" s="47"/>
      <c r="AE261" s="44"/>
      <c r="AF261" s="44"/>
      <c r="AG261" s="46"/>
      <c r="AH261" s="178"/>
      <c r="AI261" s="255"/>
      <c r="AJ261" s="121"/>
      <c r="AK261" s="44"/>
      <c r="AL261" s="44"/>
      <c r="AM261" s="44"/>
      <c r="AN261" s="44"/>
      <c r="AO261" s="139"/>
      <c r="AP261" s="121"/>
      <c r="AQ261" s="44"/>
      <c r="AR261" s="44"/>
      <c r="AS261" s="44"/>
      <c r="AT261" s="44"/>
      <c r="AU261" s="139"/>
      <c r="AV261" s="206"/>
      <c r="AW261" s="95"/>
      <c r="AX261" s="95"/>
      <c r="AY261" s="95"/>
      <c r="AZ261" s="95"/>
      <c r="BA261" s="216"/>
      <c r="BB261" s="223"/>
      <c r="BC261" s="61"/>
      <c r="BD261" s="61"/>
      <c r="BE261" s="61"/>
      <c r="BF261" s="61"/>
      <c r="BG261" s="230"/>
    </row>
    <row r="262" spans="1:59" ht="12" customHeight="1" x14ac:dyDescent="0.2">
      <c r="A262" s="5"/>
      <c r="B262" s="6"/>
      <c r="C262" s="7"/>
      <c r="D262" s="7" t="s">
        <v>124</v>
      </c>
      <c r="E262" s="123">
        <v>37.870733000000001</v>
      </c>
      <c r="F262" s="56">
        <v>51.256087000000001</v>
      </c>
      <c r="G262" s="56">
        <v>29.235600000000002</v>
      </c>
      <c r="H262" s="56">
        <v>39.814773000000002</v>
      </c>
      <c r="I262" s="56">
        <v>33.725914000000003</v>
      </c>
      <c r="J262" s="141">
        <v>21.967044999999999</v>
      </c>
      <c r="K262" s="123">
        <v>2.4870899999999998</v>
      </c>
      <c r="L262" s="56">
        <v>3.8956550000000001</v>
      </c>
      <c r="M262" s="56">
        <v>2.7459380000000002</v>
      </c>
      <c r="N262" s="56">
        <v>4.4766170000000001</v>
      </c>
      <c r="O262" s="56">
        <v>6.1502319999999999</v>
      </c>
      <c r="P262" s="141">
        <v>3.6067900000000002</v>
      </c>
      <c r="Q262" s="123">
        <v>0.94187911020000004</v>
      </c>
      <c r="R262" s="56">
        <v>1.9967602497000001</v>
      </c>
      <c r="S262" s="56">
        <v>0.80279138419999996</v>
      </c>
      <c r="T262" s="56">
        <v>1.7823547506999999</v>
      </c>
      <c r="U262" s="56">
        <v>2.0742220963000002</v>
      </c>
      <c r="V262" s="141">
        <v>0.79230511390000002</v>
      </c>
      <c r="W262" s="124">
        <v>36.320999999999998</v>
      </c>
      <c r="X262" s="45">
        <v>39.42</v>
      </c>
      <c r="Y262" s="52">
        <v>47.970999999999997</v>
      </c>
      <c r="Z262" s="53">
        <v>54.540999999999997</v>
      </c>
      <c r="AA262" s="45">
        <v>27.914999999999999</v>
      </c>
      <c r="AB262" s="45">
        <v>30.556000000000001</v>
      </c>
      <c r="AC262" s="52">
        <v>36.883000000000003</v>
      </c>
      <c r="AD262" s="53">
        <v>42.747</v>
      </c>
      <c r="AE262" s="45">
        <v>30.314</v>
      </c>
      <c r="AF262" s="45">
        <v>37.137999999999998</v>
      </c>
      <c r="AG262" s="52">
        <v>20.664000000000001</v>
      </c>
      <c r="AH262" s="180">
        <v>23.27</v>
      </c>
      <c r="AI262" s="255"/>
      <c r="AJ262" s="191">
        <v>38.497217999999997</v>
      </c>
      <c r="AK262" s="68">
        <v>52.019371</v>
      </c>
      <c r="AL262" s="68">
        <v>29.814599999999999</v>
      </c>
      <c r="AM262" s="68">
        <v>40.433115999999998</v>
      </c>
      <c r="AN262" s="68">
        <v>34.264481000000004</v>
      </c>
      <c r="AO262" s="201">
        <v>22.183015000000001</v>
      </c>
      <c r="AP262" s="191">
        <v>35.557816000000003</v>
      </c>
      <c r="AQ262" s="68">
        <v>46.790847999999997</v>
      </c>
      <c r="AR262" s="68">
        <v>28.844480999999998</v>
      </c>
      <c r="AS262" s="68">
        <v>36.859490000000001</v>
      </c>
      <c r="AT262" s="68">
        <v>33.795997999999997</v>
      </c>
      <c r="AU262" s="201">
        <v>22.869969999999999</v>
      </c>
      <c r="AV262" s="207">
        <v>2.9394019999999941</v>
      </c>
      <c r="AW262" s="96">
        <v>5.2285230000000027</v>
      </c>
      <c r="AX262" s="96">
        <v>0.9701190000000004</v>
      </c>
      <c r="AY262" s="96">
        <v>3.5736259999999973</v>
      </c>
      <c r="AZ262" s="96">
        <v>0.4684830000000062</v>
      </c>
      <c r="BA262" s="217">
        <v>-0.68695499999999754</v>
      </c>
      <c r="BB262" s="224" t="str">
        <f>CHAR(173)</f>
        <v>­</v>
      </c>
      <c r="BC262" s="64" t="str">
        <f>CHAR(171)</f>
        <v>«</v>
      </c>
      <c r="BD262" s="64" t="str">
        <f>CHAR(171)</f>
        <v>«</v>
      </c>
      <c r="BE262" s="64" t="str">
        <f>CHAR(171)</f>
        <v>«</v>
      </c>
      <c r="BF262" s="64" t="str">
        <f>CHAR(171)</f>
        <v>«</v>
      </c>
      <c r="BG262" s="231" t="str">
        <f>CHAR(171)</f>
        <v>«</v>
      </c>
    </row>
    <row r="263" spans="1:59" ht="12" customHeight="1" x14ac:dyDescent="0.2">
      <c r="A263" s="5"/>
      <c r="B263" s="6"/>
      <c r="C263" s="7"/>
      <c r="D263" s="7" t="s">
        <v>125</v>
      </c>
      <c r="E263" s="123">
        <v>26.393000000000001</v>
      </c>
      <c r="F263" s="56">
        <v>33.332999999999998</v>
      </c>
      <c r="G263" s="56">
        <v>20.832999999999998</v>
      </c>
      <c r="H263" s="56">
        <v>29.292000000000002</v>
      </c>
      <c r="I263" s="56">
        <v>24.917000000000002</v>
      </c>
      <c r="J263" s="141">
        <v>13.843</v>
      </c>
      <c r="K263" s="123">
        <v>2.6142099999999999</v>
      </c>
      <c r="L263" s="56">
        <v>2.0334599999999998</v>
      </c>
      <c r="M263" s="56">
        <v>2.6407699999999998</v>
      </c>
      <c r="N263" s="56">
        <v>3.6006800000000001</v>
      </c>
      <c r="O263" s="56">
        <v>3.2082199999999998</v>
      </c>
      <c r="P263" s="141">
        <v>8.54129</v>
      </c>
      <c r="Q263" s="123">
        <v>0.68996959999999996</v>
      </c>
      <c r="R263" s="56">
        <v>0.67781159999999996</v>
      </c>
      <c r="S263" s="56">
        <v>0.55015199999999997</v>
      </c>
      <c r="T263" s="56">
        <v>1.0547112000000001</v>
      </c>
      <c r="U263" s="56">
        <v>0.79939210000000005</v>
      </c>
      <c r="V263" s="141">
        <v>1.1823707999999999</v>
      </c>
      <c r="W263" s="124">
        <v>25</v>
      </c>
      <c r="X263" s="45">
        <v>27.27</v>
      </c>
      <c r="Y263" s="52">
        <v>33.33</v>
      </c>
      <c r="Z263" s="53">
        <v>35.56</v>
      </c>
      <c r="AA263" s="45">
        <v>20</v>
      </c>
      <c r="AB263" s="45">
        <v>21.81</v>
      </c>
      <c r="AC263" s="52">
        <v>27.78</v>
      </c>
      <c r="AD263" s="53">
        <v>31.25</v>
      </c>
      <c r="AE263" s="45">
        <v>22.37</v>
      </c>
      <c r="AF263" s="45">
        <v>25</v>
      </c>
      <c r="AG263" s="52">
        <v>12.11</v>
      </c>
      <c r="AH263" s="180">
        <v>16</v>
      </c>
      <c r="AI263" s="255"/>
      <c r="AJ263" s="191">
        <v>26.495000000000001</v>
      </c>
      <c r="AK263" s="68">
        <v>33.332999999999998</v>
      </c>
      <c r="AL263" s="68">
        <v>20.832999999999998</v>
      </c>
      <c r="AM263" s="68">
        <v>29.06</v>
      </c>
      <c r="AN263" s="68">
        <v>24.917000000000002</v>
      </c>
      <c r="AO263" s="201">
        <v>13.864000000000001</v>
      </c>
      <c r="AP263" s="191">
        <v>25</v>
      </c>
      <c r="AQ263" s="68">
        <v>32.609000000000002</v>
      </c>
      <c r="AR263" s="68">
        <v>19.38</v>
      </c>
      <c r="AS263" s="68">
        <v>25.84</v>
      </c>
      <c r="AT263" s="68">
        <v>22.905999999999999</v>
      </c>
      <c r="AU263" s="201">
        <v>12.5</v>
      </c>
      <c r="AV263" s="207">
        <v>1.495000000000001</v>
      </c>
      <c r="AW263" s="96">
        <v>0.72399999999999665</v>
      </c>
      <c r="AX263" s="96">
        <v>1.4529999999999994</v>
      </c>
      <c r="AY263" s="96">
        <v>3.2199999999999989</v>
      </c>
      <c r="AZ263" s="96">
        <v>2.0110000000000028</v>
      </c>
      <c r="BA263" s="217">
        <v>1.3640000000000008</v>
      </c>
      <c r="BB263" s="224" t="str">
        <f>CHAR(173)</f>
        <v>­</v>
      </c>
      <c r="BC263" s="64" t="str">
        <f>CHAR(171)</f>
        <v>«</v>
      </c>
      <c r="BD263" s="64" t="str">
        <f>CHAR(171)</f>
        <v>«</v>
      </c>
      <c r="BE263" s="64" t="str">
        <f>CHAR(173)</f>
        <v>­</v>
      </c>
      <c r="BF263" s="64" t="str">
        <f>CHAR(171)</f>
        <v>«</v>
      </c>
      <c r="BG263" s="231" t="str">
        <f>CHAR(171)</f>
        <v>«</v>
      </c>
    </row>
    <row r="264" spans="1:59" ht="12" customHeight="1" x14ac:dyDescent="0.2">
      <c r="A264" s="5"/>
      <c r="B264" s="6"/>
      <c r="C264" s="7"/>
      <c r="D264" s="7" t="s">
        <v>126</v>
      </c>
      <c r="E264" s="121"/>
      <c r="F264" s="44"/>
      <c r="G264" s="44"/>
      <c r="H264" s="44"/>
      <c r="I264" s="44"/>
      <c r="J264" s="139"/>
      <c r="K264" s="124"/>
      <c r="L264" s="45"/>
      <c r="M264" s="45"/>
      <c r="N264" s="45"/>
      <c r="O264" s="45"/>
      <c r="P264" s="142"/>
      <c r="Q264" s="124"/>
      <c r="R264" s="45"/>
      <c r="S264" s="45"/>
      <c r="T264" s="45"/>
      <c r="U264" s="45"/>
      <c r="V264" s="142"/>
      <c r="W264" s="121"/>
      <c r="X264" s="44"/>
      <c r="Y264" s="46"/>
      <c r="Z264" s="47"/>
      <c r="AA264" s="44"/>
      <c r="AB264" s="44"/>
      <c r="AC264" s="46"/>
      <c r="AD264" s="47"/>
      <c r="AE264" s="44"/>
      <c r="AF264" s="44"/>
      <c r="AG264" s="46"/>
      <c r="AH264" s="178"/>
      <c r="AI264" s="255"/>
      <c r="AJ264" s="121"/>
      <c r="AK264" s="44"/>
      <c r="AL264" s="44"/>
      <c r="AM264" s="44"/>
      <c r="AN264" s="44"/>
      <c r="AO264" s="139"/>
      <c r="AP264" s="121"/>
      <c r="AQ264" s="44"/>
      <c r="AR264" s="44"/>
      <c r="AS264" s="44"/>
      <c r="AT264" s="44"/>
      <c r="AU264" s="139"/>
      <c r="AV264" s="206"/>
      <c r="AW264" s="95"/>
      <c r="AX264" s="95"/>
      <c r="AY264" s="95"/>
      <c r="AZ264" s="95"/>
      <c r="BA264" s="216"/>
      <c r="BB264" s="223"/>
      <c r="BC264" s="61"/>
      <c r="BD264" s="61"/>
      <c r="BE264" s="61"/>
      <c r="BF264" s="61"/>
      <c r="BG264" s="230"/>
    </row>
    <row r="265" spans="1:59" ht="12" customHeight="1" x14ac:dyDescent="0.2">
      <c r="A265" s="5"/>
      <c r="B265" s="6"/>
      <c r="C265" s="7"/>
      <c r="D265" s="7" t="s">
        <v>124</v>
      </c>
      <c r="E265" s="123">
        <v>32.437643999999999</v>
      </c>
      <c r="F265" s="56">
        <v>42.208421000000001</v>
      </c>
      <c r="G265" s="56">
        <v>26.775967999999999</v>
      </c>
      <c r="H265" s="56">
        <v>35.513877000000001</v>
      </c>
      <c r="I265" s="56">
        <v>31.950990999999998</v>
      </c>
      <c r="J265" s="141">
        <v>20.577693</v>
      </c>
      <c r="K265" s="123">
        <v>1.9453</v>
      </c>
      <c r="L265" s="56">
        <v>2.648342</v>
      </c>
      <c r="M265" s="56">
        <v>2.7115830000000001</v>
      </c>
      <c r="N265" s="56">
        <v>3.4595600000000002</v>
      </c>
      <c r="O265" s="56">
        <v>6.7262599999999999</v>
      </c>
      <c r="P265" s="141">
        <v>3.485544</v>
      </c>
      <c r="Q265" s="123">
        <v>0.63100938080000002</v>
      </c>
      <c r="R265" s="56">
        <v>1.1178235032999999</v>
      </c>
      <c r="S265" s="56">
        <v>0.72605259950000001</v>
      </c>
      <c r="T265" s="56">
        <v>1.2286238258</v>
      </c>
      <c r="U265" s="56">
        <v>2.1491067241000001</v>
      </c>
      <c r="V265" s="141">
        <v>0.71724462950000001</v>
      </c>
      <c r="W265" s="124">
        <v>31.4</v>
      </c>
      <c r="X265" s="45">
        <v>33.475999999999999</v>
      </c>
      <c r="Y265" s="52">
        <v>40.369999999999997</v>
      </c>
      <c r="Z265" s="53">
        <v>44.046999999999997</v>
      </c>
      <c r="AA265" s="45">
        <v>25.582000000000001</v>
      </c>
      <c r="AB265" s="45">
        <v>27.97</v>
      </c>
      <c r="AC265" s="52">
        <v>33.493000000000002</v>
      </c>
      <c r="AD265" s="53">
        <v>37.534999999999997</v>
      </c>
      <c r="AE265" s="45">
        <v>28.416</v>
      </c>
      <c r="AF265" s="45">
        <v>35.485999999999997</v>
      </c>
      <c r="AG265" s="52">
        <v>19.398</v>
      </c>
      <c r="AH265" s="180">
        <v>21.757999999999999</v>
      </c>
      <c r="AI265" s="255"/>
      <c r="AJ265" s="191">
        <v>32.732522000000003</v>
      </c>
      <c r="AK265" s="68">
        <v>42.360878999999997</v>
      </c>
      <c r="AL265" s="68">
        <v>27.156289000000001</v>
      </c>
      <c r="AM265" s="68">
        <v>35.841374999999999</v>
      </c>
      <c r="AN265" s="68">
        <v>32.421162000000002</v>
      </c>
      <c r="AO265" s="201">
        <v>20.696010999999999</v>
      </c>
      <c r="AP265" s="191">
        <v>31.351005000000001</v>
      </c>
      <c r="AQ265" s="68">
        <v>41.849639000000003</v>
      </c>
      <c r="AR265" s="68">
        <v>25.816651</v>
      </c>
      <c r="AS265" s="68">
        <v>32.767225000000003</v>
      </c>
      <c r="AT265" s="68">
        <v>27.954411</v>
      </c>
      <c r="AU265" s="201">
        <v>22.017921000000001</v>
      </c>
      <c r="AV265" s="207">
        <v>1.3815170000000023</v>
      </c>
      <c r="AW265" s="96">
        <v>0.5112399999999937</v>
      </c>
      <c r="AX265" s="96">
        <v>1.3396380000000008</v>
      </c>
      <c r="AY265" s="96">
        <v>3.0741499999999959</v>
      </c>
      <c r="AZ265" s="96">
        <v>4.4667510000000021</v>
      </c>
      <c r="BA265" s="217">
        <v>-1.3219100000000026</v>
      </c>
      <c r="BB265" s="224" t="str">
        <f t="shared" ref="BB265:BG265" si="58">CHAR(171)</f>
        <v>«</v>
      </c>
      <c r="BC265" s="64" t="str">
        <f t="shared" si="58"/>
        <v>«</v>
      </c>
      <c r="BD265" s="64" t="str">
        <f t="shared" si="58"/>
        <v>«</v>
      </c>
      <c r="BE265" s="64" t="str">
        <f t="shared" si="58"/>
        <v>«</v>
      </c>
      <c r="BF265" s="64" t="str">
        <f t="shared" si="58"/>
        <v>«</v>
      </c>
      <c r="BG265" s="231" t="str">
        <f t="shared" si="58"/>
        <v>«</v>
      </c>
    </row>
    <row r="266" spans="1:59" ht="12" customHeight="1" x14ac:dyDescent="0.2">
      <c r="A266" s="5"/>
      <c r="B266" s="6"/>
      <c r="C266" s="7"/>
      <c r="D266" s="7" t="s">
        <v>125</v>
      </c>
      <c r="E266" s="123">
        <v>25</v>
      </c>
      <c r="F266" s="56">
        <v>31.565999999999999</v>
      </c>
      <c r="G266" s="56">
        <v>20</v>
      </c>
      <c r="H266" s="56">
        <v>27.539000000000001</v>
      </c>
      <c r="I266" s="56">
        <v>24.225000000000001</v>
      </c>
      <c r="J266" s="141">
        <v>12.916</v>
      </c>
      <c r="K266" s="123">
        <v>9.7259999999999999E-2</v>
      </c>
      <c r="L266" s="56">
        <v>2.00285</v>
      </c>
      <c r="M266" s="56">
        <v>2.18845</v>
      </c>
      <c r="N266" s="56">
        <v>2.2074199999999999</v>
      </c>
      <c r="O266" s="56">
        <v>4.4792800000000002</v>
      </c>
      <c r="P266" s="141">
        <v>8.4012600000000006</v>
      </c>
      <c r="Q266" s="123">
        <v>2.43161E-2</v>
      </c>
      <c r="R266" s="56">
        <v>0.63221879999999997</v>
      </c>
      <c r="S266" s="56">
        <v>0.43769000000000002</v>
      </c>
      <c r="T266" s="56">
        <v>0.60790270000000002</v>
      </c>
      <c r="U266" s="56">
        <v>1.0851063999999999</v>
      </c>
      <c r="V266" s="141">
        <v>1.0851063999999999</v>
      </c>
      <c r="W266" s="124">
        <v>24.92</v>
      </c>
      <c r="X266" s="45">
        <v>25</v>
      </c>
      <c r="Y266" s="52">
        <v>31.25</v>
      </c>
      <c r="Z266" s="53">
        <v>33.33</v>
      </c>
      <c r="AA266" s="45">
        <v>19.38</v>
      </c>
      <c r="AB266" s="45">
        <v>20.82</v>
      </c>
      <c r="AC266" s="52">
        <v>26.57</v>
      </c>
      <c r="AD266" s="53">
        <v>28.57</v>
      </c>
      <c r="AE266" s="45">
        <v>21.43</v>
      </c>
      <c r="AF266" s="45">
        <v>25</v>
      </c>
      <c r="AG266" s="52">
        <v>11.43</v>
      </c>
      <c r="AH266" s="180">
        <v>15</v>
      </c>
      <c r="AI266" s="255"/>
      <c r="AJ266" s="191">
        <v>25</v>
      </c>
      <c r="AK266" s="68">
        <v>32.299999999999997</v>
      </c>
      <c r="AL266" s="68">
        <v>20</v>
      </c>
      <c r="AM266" s="68">
        <v>27.167000000000002</v>
      </c>
      <c r="AN266" s="68">
        <v>22.768000000000001</v>
      </c>
      <c r="AO266" s="201">
        <v>12.92</v>
      </c>
      <c r="AP266" s="191">
        <v>23.256</v>
      </c>
      <c r="AQ266" s="68">
        <v>30</v>
      </c>
      <c r="AR266" s="68">
        <v>18.385000000000002</v>
      </c>
      <c r="AS266" s="68">
        <v>25</v>
      </c>
      <c r="AT266" s="68">
        <v>21.428999999999998</v>
      </c>
      <c r="AU266" s="201">
        <v>12.458</v>
      </c>
      <c r="AV266" s="207">
        <v>1.7439999999999998</v>
      </c>
      <c r="AW266" s="96">
        <v>2.2999999999999972</v>
      </c>
      <c r="AX266" s="96">
        <v>1.6149999999999984</v>
      </c>
      <c r="AY266" s="96">
        <v>2.1670000000000016</v>
      </c>
      <c r="AZ266" s="96">
        <v>1.3390000000000022</v>
      </c>
      <c r="BA266" s="217">
        <v>0.46199999999999974</v>
      </c>
      <c r="BB266" s="224" t="str">
        <f>CHAR(173)</f>
        <v>­</v>
      </c>
      <c r="BC266" s="64" t="str">
        <f>CHAR(173)</f>
        <v>­</v>
      </c>
      <c r="BD266" s="64" t="str">
        <f>CHAR(171)</f>
        <v>«</v>
      </c>
      <c r="BE266" s="64" t="str">
        <f>CHAR(171)</f>
        <v>«</v>
      </c>
      <c r="BF266" s="64" t="str">
        <f>CHAR(171)</f>
        <v>«</v>
      </c>
      <c r="BG266" s="231" t="str">
        <f>CHAR(171)</f>
        <v>«</v>
      </c>
    </row>
    <row r="267" spans="1:59" ht="12" customHeight="1" x14ac:dyDescent="0.2">
      <c r="A267" s="5"/>
      <c r="B267" s="6"/>
      <c r="C267" s="7"/>
      <c r="D267" s="7" t="s">
        <v>127</v>
      </c>
      <c r="E267" s="121"/>
      <c r="F267" s="44"/>
      <c r="G267" s="44"/>
      <c r="H267" s="44"/>
      <c r="I267" s="44"/>
      <c r="J267" s="139"/>
      <c r="K267" s="124"/>
      <c r="L267" s="45"/>
      <c r="M267" s="45"/>
      <c r="N267" s="45"/>
      <c r="O267" s="45"/>
      <c r="P267" s="142"/>
      <c r="Q267" s="124"/>
      <c r="R267" s="45"/>
      <c r="S267" s="45"/>
      <c r="T267" s="45"/>
      <c r="U267" s="45"/>
      <c r="V267" s="142"/>
      <c r="W267" s="121"/>
      <c r="X267" s="44"/>
      <c r="Y267" s="46"/>
      <c r="Z267" s="47"/>
      <c r="AA267" s="44"/>
      <c r="AB267" s="44"/>
      <c r="AC267" s="46"/>
      <c r="AD267" s="47"/>
      <c r="AE267" s="44"/>
      <c r="AF267" s="44"/>
      <c r="AG267" s="46"/>
      <c r="AH267" s="178"/>
      <c r="AI267" s="255"/>
      <c r="AJ267" s="121"/>
      <c r="AK267" s="44"/>
      <c r="AL267" s="44"/>
      <c r="AM267" s="44"/>
      <c r="AN267" s="44"/>
      <c r="AO267" s="139"/>
      <c r="AP267" s="121"/>
      <c r="AQ267" s="44"/>
      <c r="AR267" s="44"/>
      <c r="AS267" s="44"/>
      <c r="AT267" s="44"/>
      <c r="AU267" s="139"/>
      <c r="AV267" s="206"/>
      <c r="AW267" s="95"/>
      <c r="AX267" s="95"/>
      <c r="AY267" s="95"/>
      <c r="AZ267" s="95"/>
      <c r="BA267" s="216"/>
      <c r="BB267" s="223"/>
      <c r="BC267" s="61"/>
      <c r="BD267" s="61"/>
      <c r="BE267" s="61"/>
      <c r="BF267" s="61"/>
      <c r="BG267" s="230"/>
    </row>
    <row r="268" spans="1:59" ht="12" customHeight="1" x14ac:dyDescent="0.2">
      <c r="A268" s="5"/>
      <c r="B268" s="6"/>
      <c r="C268" s="7"/>
      <c r="D268" s="7" t="s">
        <v>124</v>
      </c>
      <c r="E268" s="123">
        <v>35.233674999999998</v>
      </c>
      <c r="F268" s="56">
        <v>41.125667</v>
      </c>
      <c r="G268" s="56">
        <v>30.247729</v>
      </c>
      <c r="H268" s="56">
        <v>35.265194999999999</v>
      </c>
      <c r="I268" s="56">
        <v>30.863944</v>
      </c>
      <c r="J268" s="141">
        <v>26.342137000000001</v>
      </c>
      <c r="K268" s="123">
        <v>0.75314400000000004</v>
      </c>
      <c r="L268" s="56">
        <v>1.1945920000000001</v>
      </c>
      <c r="M268" s="56">
        <v>0.82674000000000003</v>
      </c>
      <c r="N268" s="56">
        <v>1.480839</v>
      </c>
      <c r="O268" s="56">
        <v>1.6444620000000001</v>
      </c>
      <c r="P268" s="141">
        <v>1.119688</v>
      </c>
      <c r="Q268" s="123">
        <v>0.2653604484</v>
      </c>
      <c r="R268" s="56">
        <v>0.49128407400000002</v>
      </c>
      <c r="S268" s="56">
        <v>0.25007013659999999</v>
      </c>
      <c r="T268" s="56">
        <v>0.52222080459999998</v>
      </c>
      <c r="U268" s="56">
        <v>0.50754570290000001</v>
      </c>
      <c r="V268" s="141">
        <v>0.2949497002</v>
      </c>
      <c r="W268" s="124">
        <v>34.796999999999997</v>
      </c>
      <c r="X268" s="45">
        <v>35.67</v>
      </c>
      <c r="Y268" s="52">
        <v>40.317999999999998</v>
      </c>
      <c r="Z268" s="53">
        <v>41.933999999999997</v>
      </c>
      <c r="AA268" s="45">
        <v>29.835999999999999</v>
      </c>
      <c r="AB268" s="45">
        <v>30.658999999999999</v>
      </c>
      <c r="AC268" s="52">
        <v>34.405999999999999</v>
      </c>
      <c r="AD268" s="53">
        <v>36.124000000000002</v>
      </c>
      <c r="AE268" s="45">
        <v>30.029</v>
      </c>
      <c r="AF268" s="45">
        <v>31.699000000000002</v>
      </c>
      <c r="AG268" s="52">
        <v>25.856999999999999</v>
      </c>
      <c r="AH268" s="180">
        <v>26.827000000000002</v>
      </c>
      <c r="AI268" s="255"/>
      <c r="AJ268" s="191">
        <v>35.233161000000003</v>
      </c>
      <c r="AK268" s="68">
        <v>40.935474999999997</v>
      </c>
      <c r="AL268" s="68">
        <v>30.429938</v>
      </c>
      <c r="AM268" s="68">
        <v>35.666533000000001</v>
      </c>
      <c r="AN268" s="68">
        <v>31.052579000000001</v>
      </c>
      <c r="AO268" s="201">
        <v>26.342706</v>
      </c>
      <c r="AP268" s="191">
        <v>33.515973000000002</v>
      </c>
      <c r="AQ268" s="68">
        <v>39.212443999999998</v>
      </c>
      <c r="AR268" s="68">
        <v>28.702197000000002</v>
      </c>
      <c r="AS268" s="68">
        <v>33.666024999999998</v>
      </c>
      <c r="AT268" s="68">
        <v>29.448781</v>
      </c>
      <c r="AU268" s="201">
        <v>24.80199</v>
      </c>
      <c r="AV268" s="207">
        <v>1.7171880000000002</v>
      </c>
      <c r="AW268" s="96">
        <v>1.7230309999999989</v>
      </c>
      <c r="AX268" s="96">
        <v>1.7277409999999982</v>
      </c>
      <c r="AY268" s="96">
        <v>2.0005080000000035</v>
      </c>
      <c r="AZ268" s="96">
        <v>1.6037980000000012</v>
      </c>
      <c r="BA268" s="217">
        <v>1.5407159999999998</v>
      </c>
      <c r="BB268" s="224" t="str">
        <f>CHAR(173)</f>
        <v>­</v>
      </c>
      <c r="BC268" s="64" t="str">
        <f>CHAR(173)</f>
        <v>­</v>
      </c>
      <c r="BD268" s="64" t="str">
        <f>CHAR(173)</f>
        <v>­</v>
      </c>
      <c r="BE268" s="64" t="str">
        <f>CHAR(173)</f>
        <v>­</v>
      </c>
      <c r="BF268" s="64" t="str">
        <f>CHAR(171)</f>
        <v>«</v>
      </c>
      <c r="BG268" s="231" t="str">
        <f>CHAR(173)</f>
        <v>­</v>
      </c>
    </row>
    <row r="269" spans="1:59" ht="12" customHeight="1" x14ac:dyDescent="0.2">
      <c r="A269" s="5"/>
      <c r="B269" s="6"/>
      <c r="C269" s="7"/>
      <c r="D269" s="7" t="s">
        <v>125</v>
      </c>
      <c r="E269" s="123">
        <v>27.273</v>
      </c>
      <c r="F269" s="56">
        <v>31.25</v>
      </c>
      <c r="G269" s="56">
        <v>25</v>
      </c>
      <c r="H269" s="56">
        <v>27.875</v>
      </c>
      <c r="I269" s="56">
        <v>25</v>
      </c>
      <c r="J269" s="141">
        <v>22.713999999999999</v>
      </c>
      <c r="K269" s="123">
        <v>0.46808</v>
      </c>
      <c r="L269" s="56">
        <v>0.23343</v>
      </c>
      <c r="M269" s="56" t="s">
        <v>150</v>
      </c>
      <c r="N269" s="56">
        <v>1.9627399999999999</v>
      </c>
      <c r="O269" s="56">
        <v>1.1914899999999999</v>
      </c>
      <c r="P269" s="141">
        <v>1.4853700000000001</v>
      </c>
      <c r="Q269" s="123">
        <v>0.12765960000000001</v>
      </c>
      <c r="R269" s="56">
        <v>7.2948299999999994E-2</v>
      </c>
      <c r="S269" s="56" t="s">
        <v>150</v>
      </c>
      <c r="T269" s="56">
        <v>0.5471125</v>
      </c>
      <c r="U269" s="56">
        <v>0.29787229999999998</v>
      </c>
      <c r="V269" s="141">
        <v>0.33738600000000002</v>
      </c>
      <c r="W269" s="124">
        <v>27.08</v>
      </c>
      <c r="X269" s="45">
        <v>27.5</v>
      </c>
      <c r="Y269" s="52">
        <v>31.01</v>
      </c>
      <c r="Z269" s="53">
        <v>31.25</v>
      </c>
      <c r="AA269" s="45" t="s">
        <v>150</v>
      </c>
      <c r="AB269" s="45" t="s">
        <v>150</v>
      </c>
      <c r="AC269" s="52">
        <v>27.27</v>
      </c>
      <c r="AD269" s="53">
        <v>29.07</v>
      </c>
      <c r="AE269" s="45">
        <v>25</v>
      </c>
      <c r="AF269" s="45">
        <v>25.98</v>
      </c>
      <c r="AG269" s="52">
        <v>22.22</v>
      </c>
      <c r="AH269" s="180">
        <v>23.33</v>
      </c>
      <c r="AI269" s="255"/>
      <c r="AJ269" s="191">
        <v>27.273</v>
      </c>
      <c r="AK269" s="68">
        <v>31.25</v>
      </c>
      <c r="AL269" s="56">
        <v>25</v>
      </c>
      <c r="AM269" s="68">
        <v>28.559000000000001</v>
      </c>
      <c r="AN269" s="68">
        <v>25</v>
      </c>
      <c r="AO269" s="201">
        <v>22.917000000000002</v>
      </c>
      <c r="AP269" s="191">
        <v>25.49</v>
      </c>
      <c r="AQ269" s="68">
        <v>29.167000000000002</v>
      </c>
      <c r="AR269" s="68">
        <v>23.529</v>
      </c>
      <c r="AS269" s="68">
        <v>26</v>
      </c>
      <c r="AT269" s="68">
        <v>25</v>
      </c>
      <c r="AU269" s="201">
        <v>20.838000000000001</v>
      </c>
      <c r="AV269" s="207">
        <v>1.7830000000000013</v>
      </c>
      <c r="AW269" s="96">
        <v>2.0829999999999984</v>
      </c>
      <c r="AX269" s="96">
        <v>1.4710000000000001</v>
      </c>
      <c r="AY269" s="96">
        <v>2.5590000000000011</v>
      </c>
      <c r="AZ269" s="96">
        <v>0</v>
      </c>
      <c r="BA269" s="217">
        <v>2.0790000000000006</v>
      </c>
      <c r="BB269" s="224" t="str">
        <f>CHAR(173)</f>
        <v>­</v>
      </c>
      <c r="BC269" s="64" t="str">
        <f>CHAR(173)</f>
        <v>­</v>
      </c>
      <c r="BD269" s="64"/>
      <c r="BE269" s="64" t="str">
        <f>CHAR(173)</f>
        <v>­</v>
      </c>
      <c r="BF269" s="64" t="str">
        <f>CHAR(171)</f>
        <v>«</v>
      </c>
      <c r="BG269" s="231" t="str">
        <f>CHAR(173)</f>
        <v>­</v>
      </c>
    </row>
    <row r="270" spans="1:59" ht="24" customHeight="1" x14ac:dyDescent="0.2">
      <c r="A270" s="5"/>
      <c r="B270" s="6"/>
      <c r="C270" s="266" t="s">
        <v>160</v>
      </c>
      <c r="D270" s="267"/>
      <c r="E270" s="121"/>
      <c r="F270" s="44"/>
      <c r="G270" s="44"/>
      <c r="H270" s="44"/>
      <c r="I270" s="44"/>
      <c r="J270" s="139"/>
      <c r="K270" s="124"/>
      <c r="L270" s="45"/>
      <c r="M270" s="45"/>
      <c r="N270" s="45"/>
      <c r="O270" s="45"/>
      <c r="P270" s="142"/>
      <c r="Q270" s="124"/>
      <c r="R270" s="45"/>
      <c r="S270" s="45"/>
      <c r="T270" s="45"/>
      <c r="U270" s="45"/>
      <c r="V270" s="142"/>
      <c r="W270" s="121"/>
      <c r="X270" s="44"/>
      <c r="Y270" s="46"/>
      <c r="Z270" s="47"/>
      <c r="AA270" s="44"/>
      <c r="AB270" s="44"/>
      <c r="AC270" s="46"/>
      <c r="AD270" s="47"/>
      <c r="AE270" s="44"/>
      <c r="AF270" s="44"/>
      <c r="AG270" s="46"/>
      <c r="AH270" s="178"/>
      <c r="AI270" s="255"/>
      <c r="AJ270" s="121"/>
      <c r="AK270" s="44"/>
      <c r="AL270" s="44"/>
      <c r="AM270" s="44"/>
      <c r="AN270" s="44"/>
      <c r="AO270" s="139"/>
      <c r="AP270" s="121"/>
      <c r="AQ270" s="44"/>
      <c r="AR270" s="44"/>
      <c r="AS270" s="44"/>
      <c r="AT270" s="44"/>
      <c r="AU270" s="139"/>
      <c r="AV270" s="206"/>
      <c r="AW270" s="95"/>
      <c r="AX270" s="95"/>
      <c r="AY270" s="95"/>
      <c r="AZ270" s="95"/>
      <c r="BA270" s="216"/>
      <c r="BB270" s="223"/>
      <c r="BC270" s="61"/>
      <c r="BD270" s="61"/>
      <c r="BE270" s="61"/>
      <c r="BF270" s="61"/>
      <c r="BG270" s="230"/>
    </row>
    <row r="271" spans="1:59" ht="12" customHeight="1" x14ac:dyDescent="0.2">
      <c r="A271" s="5"/>
      <c r="B271" s="6"/>
      <c r="C271" s="7"/>
      <c r="D271" s="7" t="s">
        <v>124</v>
      </c>
      <c r="E271" s="123">
        <v>35.465145999999997</v>
      </c>
      <c r="F271" s="56">
        <v>39.185139999999997</v>
      </c>
      <c r="G271" s="56">
        <v>31.899349000000001</v>
      </c>
      <c r="H271" s="56">
        <v>35.151238999999997</v>
      </c>
      <c r="I271" s="56">
        <v>28.080632999999999</v>
      </c>
      <c r="J271" s="141">
        <v>32.214959</v>
      </c>
      <c r="K271" s="123">
        <v>2.9286500000000002</v>
      </c>
      <c r="L271" s="56">
        <v>4.3543070000000004</v>
      </c>
      <c r="M271" s="56">
        <v>3.6611050000000001</v>
      </c>
      <c r="N271" s="56">
        <v>6.0647229999999999</v>
      </c>
      <c r="O271" s="56">
        <v>4.0966269999999998</v>
      </c>
      <c r="P271" s="141">
        <v>7.6844159999999997</v>
      </c>
      <c r="Q271" s="123">
        <v>1.0386501068</v>
      </c>
      <c r="R271" s="56">
        <v>1.7062413532</v>
      </c>
      <c r="S271" s="56">
        <v>1.1678686691</v>
      </c>
      <c r="T271" s="56">
        <v>2.1318251427999999</v>
      </c>
      <c r="U271" s="56">
        <v>1.1503588881</v>
      </c>
      <c r="V271" s="141">
        <v>2.4755313075999998</v>
      </c>
      <c r="W271" s="124">
        <v>33.756999999999998</v>
      </c>
      <c r="X271" s="45">
        <v>37.173999999999999</v>
      </c>
      <c r="Y271" s="52">
        <v>36.378</v>
      </c>
      <c r="Z271" s="53">
        <v>41.991999999999997</v>
      </c>
      <c r="AA271" s="45">
        <v>29.978000000000002</v>
      </c>
      <c r="AB271" s="45">
        <v>33.82</v>
      </c>
      <c r="AC271" s="52">
        <v>31.643999999999998</v>
      </c>
      <c r="AD271" s="53">
        <v>38.658000000000001</v>
      </c>
      <c r="AE271" s="45">
        <v>26.187999999999999</v>
      </c>
      <c r="AF271" s="45">
        <v>29.972999999999999</v>
      </c>
      <c r="AG271" s="52">
        <v>28.143000000000001</v>
      </c>
      <c r="AH271" s="180">
        <v>36.286999999999999</v>
      </c>
      <c r="AI271" s="255"/>
      <c r="AJ271" s="191">
        <v>35.683045999999997</v>
      </c>
      <c r="AK271" s="68">
        <v>38.873044</v>
      </c>
      <c r="AL271" s="68">
        <v>32.623099000000003</v>
      </c>
      <c r="AM271" s="68">
        <v>36.143993000000002</v>
      </c>
      <c r="AN271" s="68">
        <v>28.802181000000001</v>
      </c>
      <c r="AO271" s="201">
        <v>32.759340000000002</v>
      </c>
      <c r="AP271" s="191">
        <v>30.621509</v>
      </c>
      <c r="AQ271" s="68">
        <v>33.559516000000002</v>
      </c>
      <c r="AR271" s="68">
        <v>27.976852999999998</v>
      </c>
      <c r="AS271" s="68">
        <v>29.982012999999998</v>
      </c>
      <c r="AT271" s="68">
        <v>27.91506</v>
      </c>
      <c r="AU271" s="201">
        <v>25.942619000000001</v>
      </c>
      <c r="AV271" s="207">
        <v>5.0615369999999977</v>
      </c>
      <c r="AW271" s="96">
        <v>5.313527999999998</v>
      </c>
      <c r="AX271" s="96">
        <v>4.646246000000005</v>
      </c>
      <c r="AY271" s="96">
        <v>6.1619800000000033</v>
      </c>
      <c r="AZ271" s="96">
        <v>0.88712100000000049</v>
      </c>
      <c r="BA271" s="217">
        <v>6.8167210000000011</v>
      </c>
      <c r="BB271" s="224" t="str">
        <f t="shared" ref="BB271:BD272" si="59">CHAR(173)</f>
        <v>­</v>
      </c>
      <c r="BC271" s="64" t="str">
        <f t="shared" si="59"/>
        <v>­</v>
      </c>
      <c r="BD271" s="64" t="str">
        <f t="shared" si="59"/>
        <v>­</v>
      </c>
      <c r="BE271" s="64" t="str">
        <f>CHAR(171)</f>
        <v>«</v>
      </c>
      <c r="BF271" s="64" t="str">
        <f>CHAR(171)</f>
        <v>«</v>
      </c>
      <c r="BG271" s="231" t="str">
        <f>CHAR(173)</f>
        <v>­</v>
      </c>
    </row>
    <row r="272" spans="1:59" ht="12" customHeight="1" x14ac:dyDescent="0.2">
      <c r="A272" s="5"/>
      <c r="B272" s="6"/>
      <c r="C272" s="7"/>
      <c r="D272" s="7" t="s">
        <v>125</v>
      </c>
      <c r="E272" s="123">
        <v>25</v>
      </c>
      <c r="F272" s="56">
        <v>28.475999999999999</v>
      </c>
      <c r="G272" s="56">
        <v>23.077000000000002</v>
      </c>
      <c r="H272" s="56">
        <v>25</v>
      </c>
      <c r="I272" s="56">
        <v>21.818000000000001</v>
      </c>
      <c r="J272" s="141">
        <v>22.222000000000001</v>
      </c>
      <c r="K272" s="123">
        <v>0.86321999999999999</v>
      </c>
      <c r="L272" s="56">
        <v>3.9600399999999998</v>
      </c>
      <c r="M272" s="56">
        <v>4.2938099999999997</v>
      </c>
      <c r="N272" s="56">
        <v>5.2279600000000004</v>
      </c>
      <c r="O272" s="56">
        <v>6.6869899999999998</v>
      </c>
      <c r="P272" s="141">
        <v>6.6611599999999997</v>
      </c>
      <c r="Q272" s="123">
        <v>0.21580550000000001</v>
      </c>
      <c r="R272" s="56">
        <v>1.1276596000000001</v>
      </c>
      <c r="S272" s="56">
        <v>0.99088149999999997</v>
      </c>
      <c r="T272" s="56">
        <v>1.3069909</v>
      </c>
      <c r="U272" s="56">
        <v>1.4589665999999999</v>
      </c>
      <c r="V272" s="141">
        <v>1.4802432000000001</v>
      </c>
      <c r="W272" s="124">
        <v>25</v>
      </c>
      <c r="X272" s="45">
        <v>25.71</v>
      </c>
      <c r="Y272" s="52">
        <v>26.29</v>
      </c>
      <c r="Z272" s="53">
        <v>30</v>
      </c>
      <c r="AA272" s="45">
        <v>21.74</v>
      </c>
      <c r="AB272" s="45">
        <v>25</v>
      </c>
      <c r="AC272" s="52">
        <v>22.22</v>
      </c>
      <c r="AD272" s="53">
        <v>26.52</v>
      </c>
      <c r="AE272" s="45">
        <v>20</v>
      </c>
      <c r="AF272" s="45">
        <v>24.8</v>
      </c>
      <c r="AG272" s="52">
        <v>20.13</v>
      </c>
      <c r="AH272" s="180">
        <v>25</v>
      </c>
      <c r="AI272" s="255"/>
      <c r="AJ272" s="191">
        <v>25</v>
      </c>
      <c r="AK272" s="68">
        <v>28.457000000000001</v>
      </c>
      <c r="AL272" s="68">
        <v>23.733000000000001</v>
      </c>
      <c r="AM272" s="68">
        <v>25</v>
      </c>
      <c r="AN272" s="68">
        <v>22.721</v>
      </c>
      <c r="AO272" s="201">
        <v>22.396000000000001</v>
      </c>
      <c r="AP272" s="191">
        <v>22.856999999999999</v>
      </c>
      <c r="AQ272" s="68">
        <v>25</v>
      </c>
      <c r="AR272" s="68">
        <v>20.832999999999998</v>
      </c>
      <c r="AS272" s="68">
        <v>20.832999999999998</v>
      </c>
      <c r="AT272" s="68">
        <v>20</v>
      </c>
      <c r="AU272" s="201">
        <v>21.667000000000002</v>
      </c>
      <c r="AV272" s="207">
        <v>2.1430000000000007</v>
      </c>
      <c r="AW272" s="96">
        <v>3.4570000000000007</v>
      </c>
      <c r="AX272" s="96">
        <v>2.9000000000000021</v>
      </c>
      <c r="AY272" s="96">
        <v>4.1670000000000016</v>
      </c>
      <c r="AZ272" s="96">
        <v>2.7210000000000001</v>
      </c>
      <c r="BA272" s="217">
        <v>0.7289999999999992</v>
      </c>
      <c r="BB272" s="224" t="str">
        <f t="shared" si="59"/>
        <v>­</v>
      </c>
      <c r="BC272" s="64" t="str">
        <f t="shared" si="59"/>
        <v>­</v>
      </c>
      <c r="BD272" s="64" t="str">
        <f t="shared" si="59"/>
        <v>­</v>
      </c>
      <c r="BE272" s="64" t="str">
        <f>CHAR(171)</f>
        <v>«</v>
      </c>
      <c r="BF272" s="64" t="str">
        <f>CHAR(171)</f>
        <v>«</v>
      </c>
      <c r="BG272" s="231" t="str">
        <f>CHAR(171)</f>
        <v>«</v>
      </c>
    </row>
    <row r="273" spans="1:59" ht="9.75" customHeight="1" x14ac:dyDescent="0.2">
      <c r="A273" s="5"/>
      <c r="B273" s="6"/>
      <c r="C273" s="7"/>
      <c r="D273" s="7"/>
      <c r="E273" s="121"/>
      <c r="F273" s="44"/>
      <c r="G273" s="44"/>
      <c r="H273" s="44"/>
      <c r="I273" s="44"/>
      <c r="J273" s="139"/>
      <c r="K273" s="124"/>
      <c r="L273" s="45"/>
      <c r="M273" s="45"/>
      <c r="N273" s="45"/>
      <c r="O273" s="45"/>
      <c r="P273" s="142"/>
      <c r="Q273" s="124"/>
      <c r="R273" s="45"/>
      <c r="S273" s="45"/>
      <c r="T273" s="45"/>
      <c r="U273" s="45"/>
      <c r="V273" s="142"/>
      <c r="W273" s="121"/>
      <c r="X273" s="44"/>
      <c r="Y273" s="46"/>
      <c r="Z273" s="47"/>
      <c r="AA273" s="44"/>
      <c r="AB273" s="44"/>
      <c r="AC273" s="46"/>
      <c r="AD273" s="47"/>
      <c r="AE273" s="44"/>
      <c r="AF273" s="44"/>
      <c r="AG273" s="46"/>
      <c r="AH273" s="178"/>
      <c r="AI273" s="255"/>
      <c r="AJ273" s="121"/>
      <c r="AK273" s="44"/>
      <c r="AL273" s="44"/>
      <c r="AM273" s="44"/>
      <c r="AN273" s="44"/>
      <c r="AO273" s="139"/>
      <c r="AP273" s="121"/>
      <c r="AQ273" s="44"/>
      <c r="AR273" s="44"/>
      <c r="AS273" s="44"/>
      <c r="AT273" s="44"/>
      <c r="AU273" s="139"/>
      <c r="AV273" s="206"/>
      <c r="AW273" s="95"/>
      <c r="AX273" s="95"/>
      <c r="AY273" s="95"/>
      <c r="AZ273" s="95"/>
      <c r="BA273" s="216"/>
      <c r="BB273" s="223"/>
      <c r="BC273" s="61"/>
      <c r="BD273" s="61"/>
      <c r="BE273" s="61"/>
      <c r="BF273" s="61"/>
      <c r="BG273" s="230"/>
    </row>
    <row r="274" spans="1:59" ht="12" customHeight="1" x14ac:dyDescent="0.2">
      <c r="A274" s="38" t="s">
        <v>128</v>
      </c>
      <c r="B274" s="39"/>
      <c r="C274" s="40"/>
      <c r="D274" s="40"/>
      <c r="E274" s="125"/>
      <c r="F274" s="40"/>
      <c r="G274" s="40"/>
      <c r="H274" s="40"/>
      <c r="I274" s="40"/>
      <c r="J274" s="143"/>
      <c r="K274" s="151"/>
      <c r="L274" s="39"/>
      <c r="M274" s="39"/>
      <c r="N274" s="39"/>
      <c r="O274" s="39"/>
      <c r="P274" s="159"/>
      <c r="Q274" s="151"/>
      <c r="R274" s="39"/>
      <c r="S274" s="39"/>
      <c r="T274" s="39"/>
      <c r="U274" s="39"/>
      <c r="V274" s="159"/>
      <c r="W274" s="125"/>
      <c r="X274" s="40"/>
      <c r="Y274" s="42"/>
      <c r="Z274" s="41"/>
      <c r="AA274" s="40"/>
      <c r="AB274" s="40"/>
      <c r="AC274" s="42"/>
      <c r="AD274" s="41"/>
      <c r="AE274" s="40"/>
      <c r="AF274" s="40"/>
      <c r="AG274" s="42"/>
      <c r="AH274" s="181"/>
      <c r="AI274" s="255"/>
      <c r="AJ274" s="125"/>
      <c r="AK274" s="40"/>
      <c r="AL274" s="40"/>
      <c r="AM274" s="40"/>
      <c r="AN274" s="40"/>
      <c r="AO274" s="143"/>
      <c r="AP274" s="125"/>
      <c r="AQ274" s="40"/>
      <c r="AR274" s="40"/>
      <c r="AS274" s="40"/>
      <c r="AT274" s="40"/>
      <c r="AU274" s="143"/>
      <c r="AV274" s="208"/>
      <c r="AW274" s="97"/>
      <c r="AX274" s="97"/>
      <c r="AY274" s="97"/>
      <c r="AZ274" s="97"/>
      <c r="BA274" s="218"/>
      <c r="BB274" s="226"/>
      <c r="BC274" s="66"/>
      <c r="BD274" s="66"/>
      <c r="BE274" s="66"/>
      <c r="BF274" s="66"/>
      <c r="BG274" s="233"/>
    </row>
    <row r="275" spans="1:59" ht="12" customHeight="1" x14ac:dyDescent="0.2">
      <c r="A275" s="18"/>
      <c r="B275" s="19" t="s">
        <v>129</v>
      </c>
      <c r="C275" s="20"/>
      <c r="D275" s="20"/>
      <c r="E275" s="126"/>
      <c r="F275" s="28"/>
      <c r="G275" s="28"/>
      <c r="H275" s="28"/>
      <c r="I275" s="28"/>
      <c r="J275" s="144"/>
      <c r="K275" s="152"/>
      <c r="L275" s="29"/>
      <c r="M275" s="29"/>
      <c r="N275" s="29"/>
      <c r="O275" s="29"/>
      <c r="P275" s="160"/>
      <c r="Q275" s="152"/>
      <c r="R275" s="29"/>
      <c r="S275" s="29"/>
      <c r="T275" s="29"/>
      <c r="U275" s="29"/>
      <c r="V275" s="160"/>
      <c r="W275" s="126"/>
      <c r="X275" s="28"/>
      <c r="Y275" s="30"/>
      <c r="Z275" s="31"/>
      <c r="AA275" s="28"/>
      <c r="AB275" s="28"/>
      <c r="AC275" s="30"/>
      <c r="AD275" s="31"/>
      <c r="AE275" s="28"/>
      <c r="AF275" s="28"/>
      <c r="AG275" s="30"/>
      <c r="AH275" s="182"/>
      <c r="AI275" s="255"/>
      <c r="AJ275" s="126"/>
      <c r="AK275" s="28"/>
      <c r="AL275" s="28"/>
      <c r="AM275" s="28"/>
      <c r="AN275" s="28"/>
      <c r="AO275" s="144"/>
      <c r="AP275" s="126"/>
      <c r="AQ275" s="28"/>
      <c r="AR275" s="28"/>
      <c r="AS275" s="28"/>
      <c r="AT275" s="28"/>
      <c r="AU275" s="144"/>
      <c r="AV275" s="209"/>
      <c r="AW275" s="98"/>
      <c r="AX275" s="98"/>
      <c r="AY275" s="98"/>
      <c r="AZ275" s="98"/>
      <c r="BA275" s="219"/>
      <c r="BB275" s="223"/>
      <c r="BC275" s="61"/>
      <c r="BD275" s="61"/>
      <c r="BE275" s="61"/>
      <c r="BF275" s="61"/>
      <c r="BG275" s="230"/>
    </row>
    <row r="276" spans="1:59" ht="12" customHeight="1" x14ac:dyDescent="0.2">
      <c r="A276" s="5"/>
      <c r="B276" s="6"/>
      <c r="C276" s="7" t="s">
        <v>130</v>
      </c>
      <c r="D276" s="7"/>
      <c r="E276" s="127">
        <v>77.742500000000007</v>
      </c>
      <c r="F276" s="59">
        <v>75.680499999999995</v>
      </c>
      <c r="G276" s="59">
        <v>79.762900000000002</v>
      </c>
      <c r="H276" s="59">
        <v>76.847300000000004</v>
      </c>
      <c r="I276" s="59">
        <v>79.239699999999999</v>
      </c>
      <c r="J276" s="145">
        <v>82.028199999999998</v>
      </c>
      <c r="K276" s="127">
        <v>0.242255</v>
      </c>
      <c r="L276" s="59">
        <v>0.36168</v>
      </c>
      <c r="M276" s="59">
        <v>0.32144299999999998</v>
      </c>
      <c r="N276" s="59">
        <v>0.62623200000000001</v>
      </c>
      <c r="O276" s="59">
        <v>0.60276300000000005</v>
      </c>
      <c r="P276" s="145">
        <v>0.47763</v>
      </c>
      <c r="Q276" s="127">
        <v>0.18833511</v>
      </c>
      <c r="R276" s="59">
        <v>0.27372117000000001</v>
      </c>
      <c r="S276" s="59">
        <v>0.25639193999999998</v>
      </c>
      <c r="T276" s="59">
        <v>0.48124231000000001</v>
      </c>
      <c r="U276" s="59">
        <v>0.47762690000000002</v>
      </c>
      <c r="V276" s="145">
        <v>0.39179137000000003</v>
      </c>
      <c r="W276" s="167">
        <v>77.433000000000007</v>
      </c>
      <c r="X276" s="32">
        <v>78.052000000000007</v>
      </c>
      <c r="Y276" s="33">
        <v>75.23</v>
      </c>
      <c r="Z276" s="34">
        <v>76.131</v>
      </c>
      <c r="AA276" s="32">
        <v>79.340999999999994</v>
      </c>
      <c r="AB276" s="32">
        <v>80.185000000000002</v>
      </c>
      <c r="AC276" s="33">
        <v>76.055999999999997</v>
      </c>
      <c r="AD276" s="34">
        <v>77.638999999999996</v>
      </c>
      <c r="AE276" s="32">
        <v>78.453999999999994</v>
      </c>
      <c r="AF276" s="32">
        <v>80.025000000000006</v>
      </c>
      <c r="AG276" s="33">
        <v>81.384</v>
      </c>
      <c r="AH276" s="183">
        <v>82.673000000000002</v>
      </c>
      <c r="AI276" s="255"/>
      <c r="AJ276" s="192">
        <v>77.877600000000001</v>
      </c>
      <c r="AK276" s="69">
        <v>75.875</v>
      </c>
      <c r="AL276" s="69">
        <v>79.841700000000003</v>
      </c>
      <c r="AM276" s="69">
        <v>77.194999999999993</v>
      </c>
      <c r="AN276" s="69">
        <v>79.462699999999998</v>
      </c>
      <c r="AO276" s="202">
        <v>81.840999999999994</v>
      </c>
      <c r="AP276" s="192">
        <v>77.535300000000007</v>
      </c>
      <c r="AQ276" s="69">
        <v>75.427000000000007</v>
      </c>
      <c r="AR276" s="69">
        <v>79.572900000000004</v>
      </c>
      <c r="AS276" s="69">
        <v>77.8108</v>
      </c>
      <c r="AT276" s="69">
        <v>77.731700000000004</v>
      </c>
      <c r="AU276" s="202">
        <v>81.892099999999999</v>
      </c>
      <c r="AV276" s="210">
        <v>0.3422999999999945</v>
      </c>
      <c r="AW276" s="99">
        <v>0.44799999999999329</v>
      </c>
      <c r="AX276" s="99">
        <v>0.26879999999999882</v>
      </c>
      <c r="AY276" s="99">
        <v>-0.61580000000000723</v>
      </c>
      <c r="AZ276" s="99">
        <v>1.7309999999999945</v>
      </c>
      <c r="BA276" s="220">
        <v>-5.1100000000005252E-2</v>
      </c>
      <c r="BB276" s="224" t="str">
        <f>CHAR(171)</f>
        <v>«</v>
      </c>
      <c r="BC276" s="64" t="str">
        <f>CHAR(171)</f>
        <v>«</v>
      </c>
      <c r="BD276" s="64" t="str">
        <f>CHAR(171)</f>
        <v>«</v>
      </c>
      <c r="BE276" s="64" t="str">
        <f>CHAR(171)</f>
        <v>«</v>
      </c>
      <c r="BF276" s="64" t="str">
        <f>CHAR(173)</f>
        <v>­</v>
      </c>
      <c r="BG276" s="231" t="str">
        <f>CHAR(171)</f>
        <v>«</v>
      </c>
    </row>
    <row r="277" spans="1:59" ht="12" customHeight="1" x14ac:dyDescent="0.2">
      <c r="A277" s="18"/>
      <c r="B277" s="19" t="s">
        <v>131</v>
      </c>
      <c r="C277" s="20"/>
      <c r="D277" s="20"/>
      <c r="E277" s="126"/>
      <c r="F277" s="28"/>
      <c r="G277" s="28"/>
      <c r="H277" s="28"/>
      <c r="I277" s="28"/>
      <c r="J277" s="144"/>
      <c r="K277" s="152"/>
      <c r="L277" s="29"/>
      <c r="M277" s="29"/>
      <c r="N277" s="29"/>
      <c r="O277" s="29"/>
      <c r="P277" s="160"/>
      <c r="Q277" s="152"/>
      <c r="R277" s="29"/>
      <c r="S277" s="29"/>
      <c r="T277" s="29"/>
      <c r="U277" s="29"/>
      <c r="V277" s="160"/>
      <c r="W277" s="126"/>
      <c r="X277" s="28"/>
      <c r="Y277" s="30"/>
      <c r="Z277" s="31"/>
      <c r="AA277" s="28"/>
      <c r="AB277" s="28"/>
      <c r="AC277" s="30"/>
      <c r="AD277" s="31"/>
      <c r="AE277" s="28"/>
      <c r="AF277" s="28"/>
      <c r="AG277" s="30"/>
      <c r="AH277" s="182"/>
      <c r="AI277" s="255"/>
      <c r="AJ277" s="126"/>
      <c r="AK277" s="28"/>
      <c r="AL277" s="28"/>
      <c r="AM277" s="28"/>
      <c r="AN277" s="28"/>
      <c r="AO277" s="144"/>
      <c r="AP277" s="126"/>
      <c r="AQ277" s="28"/>
      <c r="AR277" s="28"/>
      <c r="AS277" s="28"/>
      <c r="AT277" s="28"/>
      <c r="AU277" s="144"/>
      <c r="AV277" s="209"/>
      <c r="AW277" s="98"/>
      <c r="AX277" s="98"/>
      <c r="AY277" s="98"/>
      <c r="AZ277" s="98"/>
      <c r="BA277" s="219"/>
      <c r="BB277" s="223"/>
      <c r="BC277" s="61"/>
      <c r="BD277" s="61"/>
      <c r="BE277" s="61"/>
      <c r="BF277" s="61"/>
      <c r="BG277" s="230"/>
    </row>
    <row r="278" spans="1:59" ht="12" customHeight="1" x14ac:dyDescent="0.2">
      <c r="A278" s="5"/>
      <c r="B278" s="6"/>
      <c r="C278" s="7" t="s">
        <v>132</v>
      </c>
      <c r="D278" s="7"/>
      <c r="E278" s="127">
        <v>3.2501000000000002</v>
      </c>
      <c r="F278" s="59">
        <v>4.0285000000000002</v>
      </c>
      <c r="G278" s="59">
        <v>2.5264000000000002</v>
      </c>
      <c r="H278" s="59">
        <v>2.9140000000000001</v>
      </c>
      <c r="I278" s="59">
        <v>3.1063999999999998</v>
      </c>
      <c r="J278" s="145">
        <v>1.9308000000000001</v>
      </c>
      <c r="K278" s="127">
        <v>2.645302</v>
      </c>
      <c r="L278" s="59">
        <v>3.469007</v>
      </c>
      <c r="M278" s="59">
        <v>4.0503289999999996</v>
      </c>
      <c r="N278" s="59">
        <v>6.8805040000000002</v>
      </c>
      <c r="O278" s="59">
        <v>7.1452119999999999</v>
      </c>
      <c r="P278" s="145">
        <v>6.9847229999999998</v>
      </c>
      <c r="Q278" s="127">
        <v>8.5974659999999994E-2</v>
      </c>
      <c r="R278" s="59">
        <v>0.13975024999999999</v>
      </c>
      <c r="S278" s="59">
        <v>0.10232695999999999</v>
      </c>
      <c r="T278" s="59">
        <v>0.20049676</v>
      </c>
      <c r="U278" s="59">
        <v>0.22196033000000001</v>
      </c>
      <c r="V278" s="145">
        <v>0.13486439</v>
      </c>
      <c r="W278" s="167">
        <v>3.109</v>
      </c>
      <c r="X278" s="32">
        <v>3.3919999999999999</v>
      </c>
      <c r="Y278" s="33">
        <v>3.7989999999999999</v>
      </c>
      <c r="Z278" s="34">
        <v>4.258</v>
      </c>
      <c r="AA278" s="32">
        <v>2.3580000000000001</v>
      </c>
      <c r="AB278" s="32">
        <v>2.6949999999999998</v>
      </c>
      <c r="AC278" s="33">
        <v>2.5840000000000001</v>
      </c>
      <c r="AD278" s="34">
        <v>3.2440000000000002</v>
      </c>
      <c r="AE278" s="32">
        <v>2.7410000000000001</v>
      </c>
      <c r="AF278" s="32">
        <v>3.472</v>
      </c>
      <c r="AG278" s="33">
        <v>1.7090000000000001</v>
      </c>
      <c r="AH278" s="183">
        <v>2.153</v>
      </c>
      <c r="AI278" s="255"/>
      <c r="AJ278" s="192">
        <v>3.3563000000000001</v>
      </c>
      <c r="AK278" s="69">
        <v>4.1744000000000003</v>
      </c>
      <c r="AL278" s="69">
        <v>2.5937000000000001</v>
      </c>
      <c r="AM278" s="69">
        <v>2.9990000000000001</v>
      </c>
      <c r="AN278" s="69">
        <v>3.2911000000000001</v>
      </c>
      <c r="AO278" s="202">
        <v>1.9119999999999999</v>
      </c>
      <c r="AP278" s="192">
        <v>3.3797999999999999</v>
      </c>
      <c r="AQ278" s="69">
        <v>4.1657999999999999</v>
      </c>
      <c r="AR278" s="69">
        <v>2.6597</v>
      </c>
      <c r="AS278" s="69">
        <v>3.9969000000000001</v>
      </c>
      <c r="AT278" s="69">
        <v>3.0171999999999999</v>
      </c>
      <c r="AU278" s="202">
        <v>1.6083000000000001</v>
      </c>
      <c r="AV278" s="210">
        <v>-2.3499999999999854E-2</v>
      </c>
      <c r="AW278" s="99">
        <v>8.6000000000003851E-3</v>
      </c>
      <c r="AX278" s="99">
        <v>-6.5999999999999837E-2</v>
      </c>
      <c r="AY278" s="99">
        <v>-0.99790000000000001</v>
      </c>
      <c r="AZ278" s="99">
        <v>0.27390000000000025</v>
      </c>
      <c r="BA278" s="220">
        <v>0.30369999999999986</v>
      </c>
      <c r="BB278" s="224" t="str">
        <f t="shared" ref="BB278:BD280" si="60">CHAR(171)</f>
        <v>«</v>
      </c>
      <c r="BC278" s="64" t="str">
        <f t="shared" si="60"/>
        <v>«</v>
      </c>
      <c r="BD278" s="64" t="str">
        <f t="shared" si="60"/>
        <v>«</v>
      </c>
      <c r="BE278" s="64" t="str">
        <f>CHAR(175)</f>
        <v>¯</v>
      </c>
      <c r="BF278" s="64" t="str">
        <f t="shared" ref="BF278:BG280" si="61">CHAR(171)</f>
        <v>«</v>
      </c>
      <c r="BG278" s="231" t="str">
        <f t="shared" si="61"/>
        <v>«</v>
      </c>
    </row>
    <row r="279" spans="1:59" ht="12" customHeight="1" x14ac:dyDescent="0.2">
      <c r="A279" s="5"/>
      <c r="B279" s="6"/>
      <c r="C279" s="7" t="s">
        <v>133</v>
      </c>
      <c r="D279" s="7"/>
      <c r="E279" s="127">
        <v>6.5015000000000001</v>
      </c>
      <c r="F279" s="59">
        <v>6.742</v>
      </c>
      <c r="G279" s="59">
        <v>6.2778999999999998</v>
      </c>
      <c r="H279" s="59">
        <v>5.8448000000000002</v>
      </c>
      <c r="I279" s="59">
        <v>6.6890000000000001</v>
      </c>
      <c r="J279" s="145">
        <v>6.2957000000000001</v>
      </c>
      <c r="K279" s="127">
        <v>1.913664</v>
      </c>
      <c r="L279" s="59">
        <v>2.7112210000000001</v>
      </c>
      <c r="M279" s="59">
        <v>2.6983790000000001</v>
      </c>
      <c r="N279" s="59">
        <v>5.5045409999999997</v>
      </c>
      <c r="O279" s="59">
        <v>4.9161890000000001</v>
      </c>
      <c r="P279" s="145">
        <v>3.9746100000000002</v>
      </c>
      <c r="Q279" s="127">
        <v>0.12441617000000001</v>
      </c>
      <c r="R279" s="59">
        <v>0.18278981</v>
      </c>
      <c r="S279" s="59">
        <v>0.16940066000000001</v>
      </c>
      <c r="T279" s="59">
        <v>0.32172739</v>
      </c>
      <c r="U279" s="59">
        <v>0.32884191000000002</v>
      </c>
      <c r="V279" s="145">
        <v>0.25022861000000002</v>
      </c>
      <c r="W279" s="167">
        <v>6.2969999999999997</v>
      </c>
      <c r="X279" s="32">
        <v>6.7060000000000004</v>
      </c>
      <c r="Y279" s="33">
        <v>6.4409999999999998</v>
      </c>
      <c r="Z279" s="34">
        <v>7.0430000000000001</v>
      </c>
      <c r="AA279" s="32">
        <v>5.9989999999999997</v>
      </c>
      <c r="AB279" s="32">
        <v>6.5570000000000004</v>
      </c>
      <c r="AC279" s="33">
        <v>5.3159999999999998</v>
      </c>
      <c r="AD279" s="34">
        <v>6.3739999999999997</v>
      </c>
      <c r="AE279" s="32">
        <v>6.1479999999999997</v>
      </c>
      <c r="AF279" s="32">
        <v>7.23</v>
      </c>
      <c r="AG279" s="33">
        <v>5.8840000000000003</v>
      </c>
      <c r="AH279" s="183">
        <v>6.7069999999999999</v>
      </c>
      <c r="AI279" s="255"/>
      <c r="AJ279" s="192">
        <v>6.5990000000000002</v>
      </c>
      <c r="AK279" s="69">
        <v>6.8455000000000004</v>
      </c>
      <c r="AL279" s="69">
        <v>6.3693</v>
      </c>
      <c r="AM279" s="69">
        <v>6.0449999999999999</v>
      </c>
      <c r="AN279" s="69">
        <v>7.0243000000000002</v>
      </c>
      <c r="AO279" s="202">
        <v>6.1712999999999996</v>
      </c>
      <c r="AP279" s="192">
        <v>6.7531999999999996</v>
      </c>
      <c r="AQ279" s="69">
        <v>6.8804999999999996</v>
      </c>
      <c r="AR279" s="69">
        <v>6.6365999999999996</v>
      </c>
      <c r="AS279" s="69">
        <v>7.3701999999999996</v>
      </c>
      <c r="AT279" s="69">
        <v>6.7133000000000003</v>
      </c>
      <c r="AU279" s="202">
        <v>6.1310000000000002</v>
      </c>
      <c r="AV279" s="210">
        <v>-0.15419999999999945</v>
      </c>
      <c r="AW279" s="99">
        <v>-3.4999999999999254E-2</v>
      </c>
      <c r="AX279" s="99">
        <v>-0.26729999999999965</v>
      </c>
      <c r="AY279" s="99">
        <v>-1.3251999999999997</v>
      </c>
      <c r="AZ279" s="99">
        <v>0.31099999999999994</v>
      </c>
      <c r="BA279" s="220">
        <v>4.0299999999999336E-2</v>
      </c>
      <c r="BB279" s="224" t="str">
        <f t="shared" si="60"/>
        <v>«</v>
      </c>
      <c r="BC279" s="64" t="str">
        <f t="shared" si="60"/>
        <v>«</v>
      </c>
      <c r="BD279" s="64" t="str">
        <f t="shared" si="60"/>
        <v>«</v>
      </c>
      <c r="BE279" s="64" t="str">
        <f>CHAR(175)</f>
        <v>¯</v>
      </c>
      <c r="BF279" s="64" t="str">
        <f t="shared" si="61"/>
        <v>«</v>
      </c>
      <c r="BG279" s="231" t="str">
        <f t="shared" si="61"/>
        <v>«</v>
      </c>
    </row>
    <row r="280" spans="1:59" ht="12" customHeight="1" x14ac:dyDescent="0.2">
      <c r="A280" s="5"/>
      <c r="B280" s="6"/>
      <c r="C280" s="7" t="s">
        <v>134</v>
      </c>
      <c r="D280" s="7"/>
      <c r="E280" s="127">
        <v>6.5789</v>
      </c>
      <c r="F280" s="59">
        <v>7.1452</v>
      </c>
      <c r="G280" s="59">
        <v>6.0523999999999996</v>
      </c>
      <c r="H280" s="59">
        <v>6.2569999999999997</v>
      </c>
      <c r="I280" s="59">
        <v>6.3746999999999998</v>
      </c>
      <c r="J280" s="145">
        <v>5.7282000000000002</v>
      </c>
      <c r="K280" s="127">
        <v>1.910129</v>
      </c>
      <c r="L280" s="59">
        <v>2.5112930000000002</v>
      </c>
      <c r="M280" s="59">
        <v>2.9018470000000001</v>
      </c>
      <c r="N280" s="59">
        <v>5.0980030000000003</v>
      </c>
      <c r="O280" s="59">
        <v>5.0010719999999997</v>
      </c>
      <c r="P280" s="145">
        <v>4.8232419999999996</v>
      </c>
      <c r="Q280" s="127">
        <v>0.12566490999999999</v>
      </c>
      <c r="R280" s="59">
        <v>0.17943625999999999</v>
      </c>
      <c r="S280" s="59">
        <v>0.17563115000000001</v>
      </c>
      <c r="T280" s="59">
        <v>0.31898226000000002</v>
      </c>
      <c r="U280" s="59">
        <v>0.31880344999999999</v>
      </c>
      <c r="V280" s="145">
        <v>0.27628293999999998</v>
      </c>
      <c r="W280" s="167">
        <v>6.3719999999999999</v>
      </c>
      <c r="X280" s="32">
        <v>6.7859999999999996</v>
      </c>
      <c r="Y280" s="33">
        <v>6.85</v>
      </c>
      <c r="Z280" s="34">
        <v>7.44</v>
      </c>
      <c r="AA280" s="32">
        <v>5.7629999999999999</v>
      </c>
      <c r="AB280" s="32">
        <v>6.3410000000000002</v>
      </c>
      <c r="AC280" s="33">
        <v>5.7320000000000002</v>
      </c>
      <c r="AD280" s="34">
        <v>6.782</v>
      </c>
      <c r="AE280" s="32">
        <v>5.85</v>
      </c>
      <c r="AF280" s="32">
        <v>6.899</v>
      </c>
      <c r="AG280" s="33">
        <v>5.274</v>
      </c>
      <c r="AH280" s="183">
        <v>6.1829999999999998</v>
      </c>
      <c r="AI280" s="255"/>
      <c r="AJ280" s="192">
        <v>6.6879999999999997</v>
      </c>
      <c r="AK280" s="69">
        <v>7.3154000000000003</v>
      </c>
      <c r="AL280" s="69">
        <v>6.1032000000000002</v>
      </c>
      <c r="AM280" s="69">
        <v>6.3190999999999997</v>
      </c>
      <c r="AN280" s="69">
        <v>6.5888</v>
      </c>
      <c r="AO280" s="202">
        <v>5.6700999999999997</v>
      </c>
      <c r="AP280" s="192">
        <v>6.6227999999999998</v>
      </c>
      <c r="AQ280" s="69">
        <v>6.9108999999999998</v>
      </c>
      <c r="AR280" s="69">
        <v>6.3587999999999996</v>
      </c>
      <c r="AS280" s="69">
        <v>6.9316000000000004</v>
      </c>
      <c r="AT280" s="69">
        <v>6.5186999999999999</v>
      </c>
      <c r="AU280" s="202">
        <v>5.9043000000000001</v>
      </c>
      <c r="AV280" s="210">
        <v>6.5199999999999925E-2</v>
      </c>
      <c r="AW280" s="99">
        <v>0.40450000000000053</v>
      </c>
      <c r="AX280" s="99">
        <v>-0.25559999999999938</v>
      </c>
      <c r="AY280" s="99">
        <v>-0.61250000000000071</v>
      </c>
      <c r="AZ280" s="99">
        <v>7.0100000000000051E-2</v>
      </c>
      <c r="BA280" s="220">
        <v>-0.23420000000000041</v>
      </c>
      <c r="BB280" s="224" t="str">
        <f t="shared" si="60"/>
        <v>«</v>
      </c>
      <c r="BC280" s="64" t="str">
        <f t="shared" si="60"/>
        <v>«</v>
      </c>
      <c r="BD280" s="64" t="str">
        <f t="shared" si="60"/>
        <v>«</v>
      </c>
      <c r="BE280" s="64" t="str">
        <f>CHAR(171)</f>
        <v>«</v>
      </c>
      <c r="BF280" s="64" t="str">
        <f t="shared" si="61"/>
        <v>«</v>
      </c>
      <c r="BG280" s="231" t="str">
        <f t="shared" si="61"/>
        <v>«</v>
      </c>
    </row>
    <row r="281" spans="1:59" ht="12" customHeight="1" x14ac:dyDescent="0.2">
      <c r="A281" s="18"/>
      <c r="B281" s="19" t="s">
        <v>135</v>
      </c>
      <c r="C281" s="20"/>
      <c r="D281" s="20"/>
      <c r="E281" s="126"/>
      <c r="F281" s="28"/>
      <c r="G281" s="28"/>
      <c r="H281" s="28"/>
      <c r="I281" s="28"/>
      <c r="J281" s="144"/>
      <c r="K281" s="152"/>
      <c r="L281" s="29"/>
      <c r="M281" s="29"/>
      <c r="N281" s="29"/>
      <c r="O281" s="29"/>
      <c r="P281" s="160"/>
      <c r="Q281" s="152"/>
      <c r="R281" s="29"/>
      <c r="S281" s="29"/>
      <c r="T281" s="29"/>
      <c r="U281" s="29"/>
      <c r="V281" s="160"/>
      <c r="W281" s="126"/>
      <c r="X281" s="28"/>
      <c r="Y281" s="30"/>
      <c r="Z281" s="31"/>
      <c r="AA281" s="28"/>
      <c r="AB281" s="28"/>
      <c r="AC281" s="30"/>
      <c r="AD281" s="31"/>
      <c r="AE281" s="28"/>
      <c r="AF281" s="28"/>
      <c r="AG281" s="30"/>
      <c r="AH281" s="182"/>
      <c r="AI281" s="255"/>
      <c r="AJ281" s="126"/>
      <c r="AK281" s="28"/>
      <c r="AL281" s="28"/>
      <c r="AM281" s="28"/>
      <c r="AN281" s="28"/>
      <c r="AO281" s="144"/>
      <c r="AP281" s="126"/>
      <c r="AQ281" s="28"/>
      <c r="AR281" s="28"/>
      <c r="AS281" s="28"/>
      <c r="AT281" s="28"/>
      <c r="AU281" s="144"/>
      <c r="AV281" s="209"/>
      <c r="AW281" s="98"/>
      <c r="AX281" s="98"/>
      <c r="AY281" s="98"/>
      <c r="AZ281" s="98"/>
      <c r="BA281" s="219"/>
      <c r="BB281" s="223"/>
      <c r="BC281" s="61"/>
      <c r="BD281" s="61"/>
      <c r="BE281" s="61"/>
      <c r="BF281" s="61"/>
      <c r="BG281" s="230"/>
    </row>
    <row r="282" spans="1:59" ht="12" customHeight="1" x14ac:dyDescent="0.2">
      <c r="A282" s="5"/>
      <c r="B282" s="6"/>
      <c r="C282" s="7" t="s">
        <v>136</v>
      </c>
      <c r="D282" s="7"/>
      <c r="E282" s="127">
        <v>63.099600000000002</v>
      </c>
      <c r="F282" s="59">
        <v>68.953999999999994</v>
      </c>
      <c r="G282" s="59">
        <v>57.740900000000003</v>
      </c>
      <c r="H282" s="59">
        <v>66.753399999999999</v>
      </c>
      <c r="I282" s="59">
        <v>60.386299999999999</v>
      </c>
      <c r="J282" s="145">
        <v>50.597799999999999</v>
      </c>
      <c r="K282" s="127">
        <v>0.47006500000000001</v>
      </c>
      <c r="L282" s="59">
        <v>0.50600800000000001</v>
      </c>
      <c r="M282" s="59">
        <v>0.812357</v>
      </c>
      <c r="N282" s="59">
        <v>1.0513490000000001</v>
      </c>
      <c r="O282" s="59">
        <v>1.4865109999999999</v>
      </c>
      <c r="P282" s="145">
        <v>1.505441</v>
      </c>
      <c r="Q282" s="127">
        <v>0.29660897000000003</v>
      </c>
      <c r="R282" s="59">
        <v>0.34891243</v>
      </c>
      <c r="S282" s="59">
        <v>0.46906177999999998</v>
      </c>
      <c r="T282" s="59">
        <v>0.70181088999999997</v>
      </c>
      <c r="U282" s="59">
        <v>0.89764834000000004</v>
      </c>
      <c r="V282" s="145">
        <v>0.76171968000000001</v>
      </c>
      <c r="W282" s="167">
        <v>62.612000000000002</v>
      </c>
      <c r="X282" s="32">
        <v>63.588000000000001</v>
      </c>
      <c r="Y282" s="33">
        <v>68.38</v>
      </c>
      <c r="Z282" s="34">
        <v>69.528000000000006</v>
      </c>
      <c r="AA282" s="32">
        <v>56.969000000000001</v>
      </c>
      <c r="AB282" s="32">
        <v>58.512999999999998</v>
      </c>
      <c r="AC282" s="33">
        <v>65.599000000000004</v>
      </c>
      <c r="AD282" s="34">
        <v>67.908000000000001</v>
      </c>
      <c r="AE282" s="32">
        <v>58.91</v>
      </c>
      <c r="AF282" s="32">
        <v>61.863</v>
      </c>
      <c r="AG282" s="33">
        <v>49.344999999999999</v>
      </c>
      <c r="AH282" s="183">
        <v>51.850999999999999</v>
      </c>
      <c r="AI282" s="255"/>
      <c r="AJ282" s="192">
        <v>62.9636</v>
      </c>
      <c r="AK282" s="69">
        <v>68.834100000000007</v>
      </c>
      <c r="AL282" s="69">
        <v>57.580500000000001</v>
      </c>
      <c r="AM282" s="69">
        <v>66.634399999999999</v>
      </c>
      <c r="AN282" s="69">
        <v>59.447299999999998</v>
      </c>
      <c r="AO282" s="202">
        <v>50.836799999999997</v>
      </c>
      <c r="AP282" s="192">
        <v>63.595599999999997</v>
      </c>
      <c r="AQ282" s="69">
        <v>70.188599999999994</v>
      </c>
      <c r="AR282" s="69">
        <v>57.649099999999997</v>
      </c>
      <c r="AS282" s="69">
        <v>65.748500000000007</v>
      </c>
      <c r="AT282" s="69">
        <v>61.061900000000001</v>
      </c>
      <c r="AU282" s="202">
        <v>50.688899999999997</v>
      </c>
      <c r="AV282" s="210">
        <v>-0.6319999999999979</v>
      </c>
      <c r="AW282" s="99">
        <v>-1.3544999999999874</v>
      </c>
      <c r="AX282" s="99">
        <v>-6.8599999999996442E-2</v>
      </c>
      <c r="AY282" s="99">
        <v>0.88589999999999236</v>
      </c>
      <c r="AZ282" s="99">
        <v>-1.6146000000000029</v>
      </c>
      <c r="BA282" s="220">
        <v>0.14789999999999992</v>
      </c>
      <c r="BB282" s="224" t="str">
        <f>CHAR(171)</f>
        <v>«</v>
      </c>
      <c r="BC282" s="64" t="str">
        <f>CHAR(175)</f>
        <v>¯</v>
      </c>
      <c r="BD282" s="64" t="str">
        <f t="shared" ref="BD282:BG283" si="62">CHAR(171)</f>
        <v>«</v>
      </c>
      <c r="BE282" s="64" t="str">
        <f t="shared" si="62"/>
        <v>«</v>
      </c>
      <c r="BF282" s="64" t="str">
        <f t="shared" si="62"/>
        <v>«</v>
      </c>
      <c r="BG282" s="231" t="str">
        <f t="shared" si="62"/>
        <v>«</v>
      </c>
    </row>
    <row r="283" spans="1:59" ht="12" customHeight="1" x14ac:dyDescent="0.2">
      <c r="A283" s="5"/>
      <c r="B283" s="6"/>
      <c r="C283" s="7" t="s">
        <v>137</v>
      </c>
      <c r="D283" s="7"/>
      <c r="E283" s="127">
        <v>7.5953999999999997</v>
      </c>
      <c r="F283" s="59">
        <v>6.7305000000000001</v>
      </c>
      <c r="G283" s="59">
        <v>8.3870000000000005</v>
      </c>
      <c r="H283" s="59">
        <v>7.7018000000000004</v>
      </c>
      <c r="I283" s="59">
        <v>7.8849999999999998</v>
      </c>
      <c r="J283" s="145">
        <v>9.1118000000000006</v>
      </c>
      <c r="K283" s="127">
        <v>2.219252</v>
      </c>
      <c r="L283" s="59">
        <v>3.3440859999999999</v>
      </c>
      <c r="M283" s="59">
        <v>2.9648340000000002</v>
      </c>
      <c r="N283" s="59">
        <v>6.0953010000000001</v>
      </c>
      <c r="O283" s="59">
        <v>5.2842010000000004</v>
      </c>
      <c r="P283" s="145">
        <v>4.3671620000000004</v>
      </c>
      <c r="Q283" s="127">
        <v>0.16856018</v>
      </c>
      <c r="R283" s="59">
        <v>0.22507389</v>
      </c>
      <c r="S283" s="59">
        <v>0.24866068999999999</v>
      </c>
      <c r="T283" s="59">
        <v>0.46944816</v>
      </c>
      <c r="U283" s="59">
        <v>0.41665913999999998</v>
      </c>
      <c r="V283" s="145">
        <v>0.39792856999999998</v>
      </c>
      <c r="W283" s="167">
        <v>7.3179999999999996</v>
      </c>
      <c r="X283" s="32">
        <v>7.8730000000000002</v>
      </c>
      <c r="Y283" s="33">
        <v>6.36</v>
      </c>
      <c r="Z283" s="34">
        <v>7.101</v>
      </c>
      <c r="AA283" s="32">
        <v>7.9779999999999998</v>
      </c>
      <c r="AB283" s="32">
        <v>8.7959999999999994</v>
      </c>
      <c r="AC283" s="33">
        <v>6.93</v>
      </c>
      <c r="AD283" s="34">
        <v>8.4740000000000002</v>
      </c>
      <c r="AE283" s="32">
        <v>7.2</v>
      </c>
      <c r="AF283" s="32">
        <v>8.57</v>
      </c>
      <c r="AG283" s="33">
        <v>8.4570000000000007</v>
      </c>
      <c r="AH283" s="183">
        <v>9.766</v>
      </c>
      <c r="AI283" s="255"/>
      <c r="AJ283" s="192">
        <v>7.5690999999999997</v>
      </c>
      <c r="AK283" s="69">
        <v>6.7812000000000001</v>
      </c>
      <c r="AL283" s="69">
        <v>8.2916000000000007</v>
      </c>
      <c r="AM283" s="69">
        <v>7.2797000000000001</v>
      </c>
      <c r="AN283" s="69">
        <v>8.0040999999999993</v>
      </c>
      <c r="AO283" s="202">
        <v>9.093</v>
      </c>
      <c r="AP283" s="192">
        <v>7.4713000000000003</v>
      </c>
      <c r="AQ283" s="69">
        <v>6.1300999999999997</v>
      </c>
      <c r="AR283" s="69">
        <v>8.6811000000000007</v>
      </c>
      <c r="AS283" s="69">
        <v>7.3758999999999997</v>
      </c>
      <c r="AT283" s="69">
        <v>7.6620999999999997</v>
      </c>
      <c r="AU283" s="202">
        <v>10.0783</v>
      </c>
      <c r="AV283" s="210">
        <v>9.7799999999999443E-2</v>
      </c>
      <c r="AW283" s="99">
        <v>0.65110000000000046</v>
      </c>
      <c r="AX283" s="99">
        <v>-0.38949999999999996</v>
      </c>
      <c r="AY283" s="99">
        <v>-9.6199999999999619E-2</v>
      </c>
      <c r="AZ283" s="99">
        <v>0.34199999999999964</v>
      </c>
      <c r="BA283" s="220">
        <v>-0.98530000000000051</v>
      </c>
      <c r="BB283" s="224" t="str">
        <f>CHAR(171)</f>
        <v>«</v>
      </c>
      <c r="BC283" s="64" t="str">
        <f>CHAR(171)</f>
        <v>«</v>
      </c>
      <c r="BD283" s="64" t="str">
        <f t="shared" si="62"/>
        <v>«</v>
      </c>
      <c r="BE283" s="64" t="str">
        <f t="shared" si="62"/>
        <v>«</v>
      </c>
      <c r="BF283" s="64" t="str">
        <f t="shared" si="62"/>
        <v>«</v>
      </c>
      <c r="BG283" s="231" t="str">
        <f t="shared" si="62"/>
        <v>«</v>
      </c>
    </row>
    <row r="284" spans="1:59" ht="12" customHeight="1" x14ac:dyDescent="0.2">
      <c r="A284" s="5"/>
      <c r="B284" s="6"/>
      <c r="C284" s="7" t="s">
        <v>138</v>
      </c>
      <c r="D284" s="7"/>
      <c r="E284" s="127">
        <v>16.5242</v>
      </c>
      <c r="F284" s="59">
        <v>12.979200000000001</v>
      </c>
      <c r="G284" s="59">
        <v>19.769100000000002</v>
      </c>
      <c r="H284" s="59">
        <v>16.032</v>
      </c>
      <c r="I284" s="59">
        <v>19.762799999999999</v>
      </c>
      <c r="J284" s="145">
        <v>22.072099999999999</v>
      </c>
      <c r="K284" s="127">
        <v>1.3707419999999999</v>
      </c>
      <c r="L284" s="59">
        <v>2.3134779999999999</v>
      </c>
      <c r="M284" s="59">
        <v>1.6965159999999999</v>
      </c>
      <c r="N284" s="59">
        <v>3.1267239999999998</v>
      </c>
      <c r="O284" s="59">
        <v>3.5538069999999999</v>
      </c>
      <c r="P284" s="145">
        <v>2.4024299999999998</v>
      </c>
      <c r="Q284" s="127">
        <v>0.22650392999999999</v>
      </c>
      <c r="R284" s="59">
        <v>0.30027023000000003</v>
      </c>
      <c r="S284" s="59">
        <v>0.33538591000000001</v>
      </c>
      <c r="T284" s="59">
        <v>0.50127613999999998</v>
      </c>
      <c r="U284" s="59">
        <v>0.70233343000000004</v>
      </c>
      <c r="V284" s="145">
        <v>0.53026720000000005</v>
      </c>
      <c r="W284" s="167">
        <v>16.152000000000001</v>
      </c>
      <c r="X284" s="32">
        <v>16.896999999999998</v>
      </c>
      <c r="Y284" s="33">
        <v>12.484999999999999</v>
      </c>
      <c r="Z284" s="34">
        <v>13.473000000000001</v>
      </c>
      <c r="AA284" s="32">
        <v>19.216999999999999</v>
      </c>
      <c r="AB284" s="32">
        <v>20.321000000000002</v>
      </c>
      <c r="AC284" s="33">
        <v>15.207000000000001</v>
      </c>
      <c r="AD284" s="34">
        <v>16.856999999999999</v>
      </c>
      <c r="AE284" s="32">
        <v>18.606999999999999</v>
      </c>
      <c r="AF284" s="32">
        <v>20.917999999999999</v>
      </c>
      <c r="AG284" s="33">
        <v>21.2</v>
      </c>
      <c r="AH284" s="183">
        <v>22.943999999999999</v>
      </c>
      <c r="AI284" s="255"/>
      <c r="AJ284" s="192">
        <v>16.5413</v>
      </c>
      <c r="AK284" s="69">
        <v>13.1478</v>
      </c>
      <c r="AL284" s="69">
        <v>19.652999999999999</v>
      </c>
      <c r="AM284" s="69">
        <v>15.731199999999999</v>
      </c>
      <c r="AN284" s="69">
        <v>20.194199999999999</v>
      </c>
      <c r="AO284" s="202">
        <v>21.758600000000001</v>
      </c>
      <c r="AP284" s="192">
        <v>13.9252</v>
      </c>
      <c r="AQ284" s="69">
        <v>10.710800000000001</v>
      </c>
      <c r="AR284" s="69">
        <v>16.824400000000001</v>
      </c>
      <c r="AS284" s="69">
        <v>13.813800000000001</v>
      </c>
      <c r="AT284" s="69">
        <v>15.7476</v>
      </c>
      <c r="AU284" s="202">
        <v>19.2987</v>
      </c>
      <c r="AV284" s="210">
        <v>2.6160999999999994</v>
      </c>
      <c r="AW284" s="99">
        <v>2.4369999999999994</v>
      </c>
      <c r="AX284" s="99">
        <v>2.828599999999998</v>
      </c>
      <c r="AY284" s="99">
        <v>1.9173999999999989</v>
      </c>
      <c r="AZ284" s="99">
        <v>4.4465999999999983</v>
      </c>
      <c r="BA284" s="220">
        <v>2.4599000000000011</v>
      </c>
      <c r="BB284" s="224" t="str">
        <f t="shared" ref="BB284:BG284" si="63">CHAR(173)</f>
        <v>­</v>
      </c>
      <c r="BC284" s="64" t="str">
        <f t="shared" si="63"/>
        <v>­</v>
      </c>
      <c r="BD284" s="64" t="str">
        <f t="shared" si="63"/>
        <v>­</v>
      </c>
      <c r="BE284" s="64" t="str">
        <f t="shared" si="63"/>
        <v>­</v>
      </c>
      <c r="BF284" s="64" t="str">
        <f t="shared" si="63"/>
        <v>­</v>
      </c>
      <c r="BG284" s="231" t="str">
        <f t="shared" si="63"/>
        <v>­</v>
      </c>
    </row>
    <row r="285" spans="1:59" ht="12" customHeight="1" x14ac:dyDescent="0.2">
      <c r="A285" s="5"/>
      <c r="B285" s="6"/>
      <c r="C285" s="7" t="s">
        <v>139</v>
      </c>
      <c r="D285" s="7"/>
      <c r="E285" s="127">
        <v>26.981000000000002</v>
      </c>
      <c r="F285" s="59">
        <v>26.882200000000001</v>
      </c>
      <c r="G285" s="59">
        <v>27.071400000000001</v>
      </c>
      <c r="H285" s="59">
        <v>31.3062</v>
      </c>
      <c r="I285" s="59">
        <v>32.759599999999999</v>
      </c>
      <c r="J285" s="145">
        <v>21.029699999999998</v>
      </c>
      <c r="K285" s="127">
        <v>1.053661</v>
      </c>
      <c r="L285" s="59">
        <v>1.310891</v>
      </c>
      <c r="M285" s="59">
        <v>1.6206119999999999</v>
      </c>
      <c r="N285" s="59">
        <v>2.4232010000000002</v>
      </c>
      <c r="O285" s="59">
        <v>2.7856749999999999</v>
      </c>
      <c r="P285" s="145">
        <v>3.0358999999999998</v>
      </c>
      <c r="Q285" s="127">
        <v>0.28428797</v>
      </c>
      <c r="R285" s="59">
        <v>0.35239604000000002</v>
      </c>
      <c r="S285" s="59">
        <v>0.43872233999999999</v>
      </c>
      <c r="T285" s="59">
        <v>0.75861155999999996</v>
      </c>
      <c r="U285" s="59">
        <v>0.91257692000000001</v>
      </c>
      <c r="V285" s="145">
        <v>0.63843945999999996</v>
      </c>
      <c r="W285" s="167">
        <v>26.513000000000002</v>
      </c>
      <c r="X285" s="32">
        <v>27.449000000000002</v>
      </c>
      <c r="Y285" s="33">
        <v>26.303000000000001</v>
      </c>
      <c r="Z285" s="34">
        <v>27.462</v>
      </c>
      <c r="AA285" s="32">
        <v>26.35</v>
      </c>
      <c r="AB285" s="32">
        <v>27.792999999999999</v>
      </c>
      <c r="AC285" s="33">
        <v>30.058</v>
      </c>
      <c r="AD285" s="34">
        <v>32.554000000000002</v>
      </c>
      <c r="AE285" s="32">
        <v>31.257999999999999</v>
      </c>
      <c r="AF285" s="32">
        <v>34.261000000000003</v>
      </c>
      <c r="AG285" s="33">
        <v>19.978999999999999</v>
      </c>
      <c r="AH285" s="183">
        <v>22.08</v>
      </c>
      <c r="AI285" s="255"/>
      <c r="AJ285" s="192">
        <v>26.9633</v>
      </c>
      <c r="AK285" s="69">
        <v>26.859500000000001</v>
      </c>
      <c r="AL285" s="69">
        <v>27.058399999999999</v>
      </c>
      <c r="AM285" s="69">
        <v>30.8855</v>
      </c>
      <c r="AN285" s="69">
        <v>32.9343</v>
      </c>
      <c r="AO285" s="202">
        <v>21.134</v>
      </c>
      <c r="AP285" s="192">
        <v>25.932400000000001</v>
      </c>
      <c r="AQ285" s="69">
        <v>25.760999999999999</v>
      </c>
      <c r="AR285" s="69">
        <v>26.087</v>
      </c>
      <c r="AS285" s="69">
        <v>30.9846</v>
      </c>
      <c r="AT285" s="69">
        <v>30.766999999999999</v>
      </c>
      <c r="AU285" s="202">
        <v>20.340800000000002</v>
      </c>
      <c r="AV285" s="210">
        <v>1.030899999999999</v>
      </c>
      <c r="AW285" s="99">
        <v>1.0985000000000014</v>
      </c>
      <c r="AX285" s="99">
        <v>0.97139999999999915</v>
      </c>
      <c r="AY285" s="99">
        <v>-9.9099999999999966E-2</v>
      </c>
      <c r="AZ285" s="99">
        <v>2.1673000000000009</v>
      </c>
      <c r="BA285" s="220">
        <v>0.79319999999999879</v>
      </c>
      <c r="BB285" s="224" t="str">
        <f>CHAR(173)</f>
        <v>­</v>
      </c>
      <c r="BC285" s="64" t="str">
        <f>CHAR(173)</f>
        <v>­</v>
      </c>
      <c r="BD285" s="64" t="str">
        <f>CHAR(171)</f>
        <v>«</v>
      </c>
      <c r="BE285" s="64" t="str">
        <f>CHAR(171)</f>
        <v>«</v>
      </c>
      <c r="BF285" s="64" t="str">
        <f>CHAR(171)</f>
        <v>«</v>
      </c>
      <c r="BG285" s="231" t="str">
        <f>CHAR(171)</f>
        <v>«</v>
      </c>
    </row>
    <row r="286" spans="1:59" ht="12" customHeight="1" x14ac:dyDescent="0.2">
      <c r="A286" s="5"/>
      <c r="B286" s="6"/>
      <c r="C286" s="7" t="s">
        <v>140</v>
      </c>
      <c r="D286" s="7"/>
      <c r="E286" s="127">
        <v>56.546900000000001</v>
      </c>
      <c r="F286" s="59">
        <v>42.517899999999997</v>
      </c>
      <c r="G286" s="59">
        <v>69.388300000000001</v>
      </c>
      <c r="H286" s="59">
        <v>52.999299999999998</v>
      </c>
      <c r="I286" s="59">
        <v>67.152900000000002</v>
      </c>
      <c r="J286" s="145">
        <v>80.822000000000003</v>
      </c>
      <c r="K286" s="127">
        <v>0.50888299999999997</v>
      </c>
      <c r="L286" s="59">
        <v>0.88366900000000004</v>
      </c>
      <c r="M286" s="59">
        <v>0.60040800000000005</v>
      </c>
      <c r="N286" s="59">
        <v>1.559097</v>
      </c>
      <c r="O286" s="59">
        <v>1.1471</v>
      </c>
      <c r="P286" s="145">
        <v>0.75590299999999999</v>
      </c>
      <c r="Q286" s="127">
        <v>0.28775752999999998</v>
      </c>
      <c r="R286" s="59">
        <v>0.37571739999999998</v>
      </c>
      <c r="S286" s="59">
        <v>0.41661253999999998</v>
      </c>
      <c r="T286" s="59">
        <v>0.82631069000000001</v>
      </c>
      <c r="U286" s="59">
        <v>0.77031072</v>
      </c>
      <c r="V286" s="145">
        <v>0.61093591000000003</v>
      </c>
      <c r="W286" s="167">
        <v>56.073999999999998</v>
      </c>
      <c r="X286" s="32">
        <v>57.02</v>
      </c>
      <c r="Y286" s="33">
        <v>41.9</v>
      </c>
      <c r="Z286" s="34">
        <v>43.136000000000003</v>
      </c>
      <c r="AA286" s="32">
        <v>68.703000000000003</v>
      </c>
      <c r="AB286" s="32">
        <v>70.073999999999998</v>
      </c>
      <c r="AC286" s="33">
        <v>51.64</v>
      </c>
      <c r="AD286" s="34">
        <v>54.359000000000002</v>
      </c>
      <c r="AE286" s="32">
        <v>65.885999999999996</v>
      </c>
      <c r="AF286" s="32">
        <v>68.42</v>
      </c>
      <c r="AG286" s="33">
        <v>79.816999999999993</v>
      </c>
      <c r="AH286" s="183">
        <v>81.826999999999998</v>
      </c>
      <c r="AI286" s="255"/>
      <c r="AJ286" s="192">
        <v>56.489899999999999</v>
      </c>
      <c r="AK286" s="69">
        <v>42.5366</v>
      </c>
      <c r="AL286" s="69">
        <v>69.284800000000004</v>
      </c>
      <c r="AM286" s="69">
        <v>52.832700000000003</v>
      </c>
      <c r="AN286" s="69">
        <v>67.6267</v>
      </c>
      <c r="AO286" s="202">
        <v>80.491299999999995</v>
      </c>
      <c r="AP286" s="192">
        <v>57.033999999999999</v>
      </c>
      <c r="AQ286" s="69">
        <v>41.683100000000003</v>
      </c>
      <c r="AR286" s="69">
        <v>70.879599999999996</v>
      </c>
      <c r="AS286" s="69">
        <v>55.4726</v>
      </c>
      <c r="AT286" s="69">
        <v>67.3767</v>
      </c>
      <c r="AU286" s="202">
        <v>82.362799999999993</v>
      </c>
      <c r="AV286" s="210">
        <v>-0.54410000000000025</v>
      </c>
      <c r="AW286" s="99">
        <v>0.85349999999999682</v>
      </c>
      <c r="AX286" s="99">
        <v>-1.5947999999999922</v>
      </c>
      <c r="AY286" s="99">
        <v>-2.6398999999999972</v>
      </c>
      <c r="AZ286" s="99">
        <v>0.25</v>
      </c>
      <c r="BA286" s="220">
        <v>-1.8714999999999975</v>
      </c>
      <c r="BB286" s="224" t="str">
        <f>CHAR(171)</f>
        <v>«</v>
      </c>
      <c r="BC286" s="64" t="str">
        <f>CHAR(171)</f>
        <v>«</v>
      </c>
      <c r="BD286" s="64" t="str">
        <f>CHAR(175)</f>
        <v>¯</v>
      </c>
      <c r="BE286" s="64" t="str">
        <f>CHAR(175)</f>
        <v>¯</v>
      </c>
      <c r="BF286" s="64" t="str">
        <f>CHAR(171)</f>
        <v>«</v>
      </c>
      <c r="BG286" s="231" t="str">
        <f>CHAR(175)</f>
        <v>¯</v>
      </c>
    </row>
    <row r="287" spans="1:59" ht="12" customHeight="1" x14ac:dyDescent="0.2">
      <c r="A287" s="18"/>
      <c r="B287" s="19" t="s">
        <v>141</v>
      </c>
      <c r="C287" s="20"/>
      <c r="D287" s="20"/>
      <c r="E287" s="126"/>
      <c r="F287" s="28"/>
      <c r="G287" s="28"/>
      <c r="H287" s="28"/>
      <c r="I287" s="28"/>
      <c r="J287" s="144"/>
      <c r="K287" s="152"/>
      <c r="L287" s="29"/>
      <c r="M287" s="29"/>
      <c r="N287" s="29"/>
      <c r="O287" s="29"/>
      <c r="P287" s="160"/>
      <c r="Q287" s="152"/>
      <c r="R287" s="29"/>
      <c r="S287" s="29"/>
      <c r="T287" s="29"/>
      <c r="U287" s="29"/>
      <c r="V287" s="160"/>
      <c r="W287" s="126"/>
      <c r="X287" s="28"/>
      <c r="Y287" s="30"/>
      <c r="Z287" s="31"/>
      <c r="AA287" s="28"/>
      <c r="AB287" s="28"/>
      <c r="AC287" s="30"/>
      <c r="AD287" s="31"/>
      <c r="AE287" s="28"/>
      <c r="AF287" s="28"/>
      <c r="AG287" s="30"/>
      <c r="AH287" s="182"/>
      <c r="AI287" s="255"/>
      <c r="AJ287" s="126"/>
      <c r="AK287" s="28"/>
      <c r="AL287" s="28"/>
      <c r="AM287" s="28"/>
      <c r="AN287" s="28"/>
      <c r="AO287" s="144"/>
      <c r="AP287" s="126"/>
      <c r="AQ287" s="28"/>
      <c r="AR287" s="28"/>
      <c r="AS287" s="28"/>
      <c r="AT287" s="28"/>
      <c r="AU287" s="144"/>
      <c r="AV287" s="209"/>
      <c r="AW287" s="98"/>
      <c r="AX287" s="98"/>
      <c r="AY287" s="98"/>
      <c r="AZ287" s="98"/>
      <c r="BA287" s="219"/>
      <c r="BB287" s="223"/>
      <c r="BC287" s="61"/>
      <c r="BD287" s="61"/>
      <c r="BE287" s="61"/>
      <c r="BF287" s="61"/>
      <c r="BG287" s="230"/>
    </row>
    <row r="288" spans="1:59" ht="12" customHeight="1" x14ac:dyDescent="0.2">
      <c r="A288" s="5"/>
      <c r="B288" s="6"/>
      <c r="C288" s="7" t="s">
        <v>142</v>
      </c>
      <c r="D288" s="7"/>
      <c r="E288" s="127">
        <v>33.168999999999997</v>
      </c>
      <c r="F288" s="59">
        <v>27.139299999999999</v>
      </c>
      <c r="G288" s="59">
        <v>41.562399999999997</v>
      </c>
      <c r="H288" s="59">
        <v>33.967100000000002</v>
      </c>
      <c r="I288" s="59">
        <v>43.544800000000002</v>
      </c>
      <c r="J288" s="145">
        <v>49.594999999999999</v>
      </c>
      <c r="K288" s="127">
        <v>0.93896400000000002</v>
      </c>
      <c r="L288" s="59">
        <v>1.309633</v>
      </c>
      <c r="M288" s="59">
        <v>1.3140000000000001</v>
      </c>
      <c r="N288" s="59">
        <v>2.4058549999999999</v>
      </c>
      <c r="O288" s="59">
        <v>2.318867</v>
      </c>
      <c r="P288" s="145">
        <v>2.1075379999999999</v>
      </c>
      <c r="Q288" s="127">
        <v>0.31144541999999997</v>
      </c>
      <c r="R288" s="59">
        <v>0.35542552999999999</v>
      </c>
      <c r="S288" s="59">
        <v>0.54613058999999997</v>
      </c>
      <c r="T288" s="59">
        <v>0.81719909999999996</v>
      </c>
      <c r="U288" s="59">
        <v>1.0097454699999999</v>
      </c>
      <c r="V288" s="145">
        <v>1.0452325899999999</v>
      </c>
      <c r="W288" s="167">
        <v>32.656999999999996</v>
      </c>
      <c r="X288" s="32">
        <v>33.680999999999997</v>
      </c>
      <c r="Y288" s="33">
        <v>26.555</v>
      </c>
      <c r="Z288" s="34">
        <v>27.724</v>
      </c>
      <c r="AA288" s="32">
        <v>40.664000000000001</v>
      </c>
      <c r="AB288" s="32">
        <v>42.460999999999999</v>
      </c>
      <c r="AC288" s="33">
        <v>32.622999999999998</v>
      </c>
      <c r="AD288" s="34">
        <v>35.311</v>
      </c>
      <c r="AE288" s="32">
        <v>41.884</v>
      </c>
      <c r="AF288" s="32">
        <v>45.206000000000003</v>
      </c>
      <c r="AG288" s="33">
        <v>47.875999999999998</v>
      </c>
      <c r="AH288" s="183">
        <v>51.314</v>
      </c>
      <c r="AI288" s="255"/>
      <c r="AJ288" s="192">
        <v>33.0916</v>
      </c>
      <c r="AK288" s="69">
        <v>27.1175</v>
      </c>
      <c r="AL288" s="69">
        <v>41.392000000000003</v>
      </c>
      <c r="AM288" s="69">
        <v>33.414700000000003</v>
      </c>
      <c r="AN288" s="69">
        <v>43.729799999999997</v>
      </c>
      <c r="AO288" s="202">
        <v>49.634599999999999</v>
      </c>
      <c r="AP288" s="192">
        <v>32.069699999999997</v>
      </c>
      <c r="AQ288" s="69">
        <v>26.014500000000002</v>
      </c>
      <c r="AR288" s="69">
        <v>40.456899999999997</v>
      </c>
      <c r="AS288" s="69">
        <v>33.867899999999999</v>
      </c>
      <c r="AT288" s="69">
        <v>40.9739</v>
      </c>
      <c r="AU288" s="202">
        <v>48.747199999999999</v>
      </c>
      <c r="AV288" s="210">
        <v>1.0219000000000023</v>
      </c>
      <c r="AW288" s="99">
        <v>1.102999999999998</v>
      </c>
      <c r="AX288" s="99">
        <v>0.93510000000000559</v>
      </c>
      <c r="AY288" s="99">
        <v>-0.45319999999999538</v>
      </c>
      <c r="AZ288" s="99">
        <v>2.7558999999999969</v>
      </c>
      <c r="BA288" s="220">
        <v>0.88739999999999952</v>
      </c>
      <c r="BB288" s="224" t="str">
        <f>CHAR(173)</f>
        <v>­</v>
      </c>
      <c r="BC288" s="64" t="str">
        <f>CHAR(173)</f>
        <v>­</v>
      </c>
      <c r="BD288" s="64" t="str">
        <f>CHAR(171)</f>
        <v>«</v>
      </c>
      <c r="BE288" s="64" t="str">
        <f>CHAR(171)</f>
        <v>«</v>
      </c>
      <c r="BF288" s="64" t="str">
        <f>CHAR(171)</f>
        <v>«</v>
      </c>
      <c r="BG288" s="231" t="str">
        <f>CHAR(171)</f>
        <v>«</v>
      </c>
    </row>
    <row r="289" spans="1:59" ht="12" customHeight="1" x14ac:dyDescent="0.2">
      <c r="A289" s="5"/>
      <c r="B289" s="6"/>
      <c r="C289" s="7" t="s">
        <v>143</v>
      </c>
      <c r="D289" s="7"/>
      <c r="E289" s="127">
        <v>49.084299999999999</v>
      </c>
      <c r="F289" s="59">
        <v>42.303600000000003</v>
      </c>
      <c r="G289" s="59">
        <v>58.523200000000003</v>
      </c>
      <c r="H289" s="59">
        <v>51.156100000000002</v>
      </c>
      <c r="I289" s="59">
        <v>60.403100000000002</v>
      </c>
      <c r="J289" s="145">
        <v>66.360200000000006</v>
      </c>
      <c r="K289" s="127">
        <v>0.64602099999999996</v>
      </c>
      <c r="L289" s="59">
        <v>0.89361400000000002</v>
      </c>
      <c r="M289" s="59">
        <v>0.91675700000000004</v>
      </c>
      <c r="N289" s="59">
        <v>1.6743060000000001</v>
      </c>
      <c r="O289" s="59">
        <v>1.5194030000000001</v>
      </c>
      <c r="P289" s="145">
        <v>1.5770500000000001</v>
      </c>
      <c r="Q289" s="127">
        <v>0.31709512000000001</v>
      </c>
      <c r="R289" s="59">
        <v>0.37803038999999999</v>
      </c>
      <c r="S289" s="59">
        <v>0.53651536</v>
      </c>
      <c r="T289" s="59">
        <v>0.85650895999999999</v>
      </c>
      <c r="U289" s="59">
        <v>0.91776643000000002</v>
      </c>
      <c r="V289" s="145">
        <v>1.0465335200000001</v>
      </c>
      <c r="W289" s="167">
        <v>48.563000000000002</v>
      </c>
      <c r="X289" s="32">
        <v>49.606000000000002</v>
      </c>
      <c r="Y289" s="33">
        <v>41.682000000000002</v>
      </c>
      <c r="Z289" s="34">
        <v>42.924999999999997</v>
      </c>
      <c r="AA289" s="32">
        <v>57.640999999999998</v>
      </c>
      <c r="AB289" s="32">
        <v>59.405999999999999</v>
      </c>
      <c r="AC289" s="33">
        <v>49.747</v>
      </c>
      <c r="AD289" s="34">
        <v>52.564999999999998</v>
      </c>
      <c r="AE289" s="32">
        <v>58.893000000000001</v>
      </c>
      <c r="AF289" s="32">
        <v>61.912999999999997</v>
      </c>
      <c r="AG289" s="33">
        <v>64.638999999999996</v>
      </c>
      <c r="AH289" s="183">
        <v>68.081999999999994</v>
      </c>
      <c r="AI289" s="255"/>
      <c r="AJ289" s="192">
        <v>49.090499999999999</v>
      </c>
      <c r="AK289" s="69">
        <v>42.326599999999999</v>
      </c>
      <c r="AL289" s="69">
        <v>58.488100000000003</v>
      </c>
      <c r="AM289" s="69">
        <v>50.990200000000002</v>
      </c>
      <c r="AN289" s="69">
        <v>60.767200000000003</v>
      </c>
      <c r="AO289" s="202">
        <v>66.147900000000007</v>
      </c>
      <c r="AP289" s="192">
        <v>49.249400000000001</v>
      </c>
      <c r="AQ289" s="69">
        <v>41.462899999999998</v>
      </c>
      <c r="AR289" s="69">
        <v>60.034599999999998</v>
      </c>
      <c r="AS289" s="69">
        <v>53.559100000000001</v>
      </c>
      <c r="AT289" s="69">
        <v>60.058999999999997</v>
      </c>
      <c r="AU289" s="202">
        <v>68.6935</v>
      </c>
      <c r="AV289" s="210">
        <v>-0.15890000000000271</v>
      </c>
      <c r="AW289" s="99">
        <v>0.86370000000000147</v>
      </c>
      <c r="AX289" s="99">
        <v>-1.5464999999999947</v>
      </c>
      <c r="AY289" s="99">
        <v>-2.5688999999999993</v>
      </c>
      <c r="AZ289" s="99">
        <v>0.70820000000000505</v>
      </c>
      <c r="BA289" s="220">
        <v>-2.5455999999999932</v>
      </c>
      <c r="BB289" s="224" t="str">
        <f>CHAR(171)</f>
        <v>«</v>
      </c>
      <c r="BC289" s="64" t="str">
        <f>CHAR(171)</f>
        <v>«</v>
      </c>
      <c r="BD289" s="64" t="str">
        <f>CHAR(171)</f>
        <v>«</v>
      </c>
      <c r="BE289" s="64" t="str">
        <f>CHAR(175)</f>
        <v>¯</v>
      </c>
      <c r="BF289" s="64" t="str">
        <f>CHAR(171)</f>
        <v>«</v>
      </c>
      <c r="BG289" s="231" t="str">
        <f>CHAR(171)</f>
        <v>«</v>
      </c>
    </row>
    <row r="290" spans="1:59" ht="6" customHeight="1" thickBot="1" x14ac:dyDescent="0.25">
      <c r="A290" s="8"/>
      <c r="B290" s="9"/>
      <c r="C290" s="10"/>
      <c r="D290" s="10"/>
      <c r="E290" s="128"/>
      <c r="F290" s="129"/>
      <c r="G290" s="129"/>
      <c r="H290" s="129"/>
      <c r="I290" s="129"/>
      <c r="J290" s="146"/>
      <c r="K290" s="153"/>
      <c r="L290" s="154"/>
      <c r="M290" s="154"/>
      <c r="N290" s="154"/>
      <c r="O290" s="154"/>
      <c r="P290" s="161"/>
      <c r="Q290" s="153"/>
      <c r="R290" s="154"/>
      <c r="S290" s="154"/>
      <c r="T290" s="154"/>
      <c r="U290" s="154"/>
      <c r="V290" s="161"/>
      <c r="W290" s="168"/>
      <c r="X290" s="169"/>
      <c r="Y290" s="170"/>
      <c r="Z290" s="171"/>
      <c r="AA290" s="169"/>
      <c r="AB290" s="169"/>
      <c r="AC290" s="170"/>
      <c r="AD290" s="171"/>
      <c r="AE290" s="169"/>
      <c r="AF290" s="169"/>
      <c r="AG290" s="170"/>
      <c r="AH290" s="184"/>
      <c r="AI290" s="255"/>
      <c r="AJ290" s="128"/>
      <c r="AK290" s="129"/>
      <c r="AL290" s="129"/>
      <c r="AM290" s="129"/>
      <c r="AN290" s="129"/>
      <c r="AO290" s="146"/>
      <c r="AP290" s="128"/>
      <c r="AQ290" s="129"/>
      <c r="AR290" s="129"/>
      <c r="AS290" s="129"/>
      <c r="AT290" s="129"/>
      <c r="AU290" s="146"/>
      <c r="AV290" s="211"/>
      <c r="AW290" s="212"/>
      <c r="AX290" s="212"/>
      <c r="AY290" s="212"/>
      <c r="AZ290" s="212"/>
      <c r="BA290" s="221"/>
      <c r="BB290" s="227"/>
      <c r="BC290" s="228"/>
      <c r="BD290" s="228"/>
      <c r="BE290" s="228"/>
      <c r="BF290" s="228"/>
      <c r="BG290" s="234"/>
    </row>
    <row r="291" spans="1:59" ht="6" customHeight="1" x14ac:dyDescent="0.2">
      <c r="A291" s="6"/>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c r="AC291" s="249"/>
      <c r="AD291" s="249"/>
      <c r="AE291" s="249"/>
      <c r="AF291" s="249"/>
      <c r="AG291" s="249"/>
      <c r="AH291" s="249"/>
      <c r="AI291" s="255"/>
    </row>
    <row r="292" spans="1:59" s="27" customFormat="1" ht="43.5" customHeight="1" x14ac:dyDescent="0.2">
      <c r="A292" s="43" t="s">
        <v>144</v>
      </c>
      <c r="B292" s="250" t="s">
        <v>165</v>
      </c>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c r="AA292" s="250"/>
      <c r="AB292" s="250"/>
      <c r="AC292" s="250"/>
      <c r="AD292" s="250"/>
      <c r="AE292" s="250"/>
      <c r="AF292" s="250"/>
      <c r="AG292" s="250"/>
      <c r="AH292" s="250"/>
      <c r="AI292" s="255"/>
      <c r="AJ292" s="256" t="s">
        <v>198</v>
      </c>
      <c r="AK292" s="256"/>
      <c r="AL292" s="256"/>
      <c r="AM292" s="256"/>
      <c r="AN292" s="256"/>
      <c r="AO292" s="256"/>
      <c r="AP292" s="256"/>
      <c r="AQ292" s="256"/>
      <c r="AR292" s="256"/>
      <c r="AS292" s="256"/>
      <c r="AT292" s="256"/>
      <c r="AU292" s="256"/>
      <c r="AV292" s="256"/>
      <c r="AW292" s="256"/>
      <c r="AX292" s="256"/>
      <c r="AY292" s="256"/>
      <c r="AZ292" s="256"/>
      <c r="BA292" s="256"/>
      <c r="BB292" s="256"/>
      <c r="BC292" s="256"/>
      <c r="BD292" s="256"/>
      <c r="BE292" s="256"/>
      <c r="BF292" s="256"/>
      <c r="BG292" s="256"/>
    </row>
    <row r="293" spans="1:59" s="27" customFormat="1" ht="12.75" customHeight="1" x14ac:dyDescent="0.2">
      <c r="A293" s="106">
        <v>2</v>
      </c>
      <c r="B293" s="247" t="s">
        <v>166</v>
      </c>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c r="AA293" s="247"/>
      <c r="AB293" s="247"/>
      <c r="AC293" s="247"/>
      <c r="AD293" s="247"/>
      <c r="AE293" s="247"/>
      <c r="AF293" s="247"/>
      <c r="AG293" s="247"/>
      <c r="AH293" s="247"/>
      <c r="AI293" s="241"/>
      <c r="AJ293" s="241"/>
      <c r="AK293" s="241"/>
      <c r="AL293" s="241"/>
      <c r="AM293" s="241"/>
      <c r="AN293" s="241"/>
      <c r="AO293" s="241"/>
      <c r="AP293" s="241"/>
      <c r="AQ293" s="241"/>
      <c r="AR293" s="241"/>
      <c r="AS293" s="241"/>
      <c r="AT293" s="241"/>
      <c r="AU293" s="241"/>
      <c r="AV293" s="241"/>
      <c r="AW293" s="241"/>
      <c r="AX293" s="241"/>
      <c r="AY293" s="241"/>
      <c r="AZ293" s="241"/>
      <c r="BA293" s="241"/>
      <c r="BB293" s="241"/>
      <c r="BC293" s="241"/>
      <c r="BD293" s="241"/>
      <c r="BE293" s="241"/>
      <c r="BF293" s="241"/>
      <c r="BG293" s="241"/>
    </row>
    <row r="294" spans="1:59" s="27" customFormat="1" ht="12.75" customHeight="1" x14ac:dyDescent="0.2">
      <c r="A294" s="106">
        <v>3</v>
      </c>
      <c r="B294" s="247" t="s">
        <v>167</v>
      </c>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c r="AA294" s="247"/>
      <c r="AB294" s="247"/>
      <c r="AC294" s="247"/>
      <c r="AD294" s="247"/>
      <c r="AE294" s="247"/>
      <c r="AF294" s="247"/>
      <c r="AG294" s="247"/>
      <c r="AH294" s="247"/>
      <c r="AI294" s="241"/>
      <c r="AJ294" s="241"/>
      <c r="AK294" s="241"/>
      <c r="AL294" s="241"/>
      <c r="AM294" s="241"/>
      <c r="AN294" s="241"/>
      <c r="AO294" s="241"/>
      <c r="AP294" s="241"/>
      <c r="AQ294" s="241"/>
      <c r="AR294" s="241"/>
      <c r="AS294" s="241"/>
      <c r="AT294" s="241"/>
      <c r="AU294" s="241"/>
      <c r="AV294" s="241"/>
      <c r="AW294" s="241"/>
      <c r="AX294" s="241"/>
      <c r="AY294" s="241"/>
      <c r="AZ294" s="241"/>
      <c r="BA294" s="241"/>
      <c r="BB294" s="241"/>
      <c r="BC294" s="241"/>
      <c r="BD294" s="241"/>
      <c r="BE294" s="241"/>
      <c r="BF294" s="241"/>
      <c r="BG294" s="241"/>
    </row>
    <row r="295" spans="1:59" s="27" customFormat="1" ht="12.75" customHeight="1" x14ac:dyDescent="0.2">
      <c r="A295" s="106">
        <v>4</v>
      </c>
      <c r="B295" s="247" t="s">
        <v>168</v>
      </c>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c r="AA295" s="247"/>
      <c r="AB295" s="247"/>
      <c r="AC295" s="247"/>
      <c r="AD295" s="247"/>
      <c r="AE295" s="247"/>
      <c r="AF295" s="247"/>
      <c r="AG295" s="247"/>
      <c r="AH295" s="247"/>
      <c r="AI295" s="241"/>
      <c r="AJ295" s="241"/>
      <c r="AK295" s="241"/>
      <c r="AL295" s="241"/>
      <c r="AM295" s="241"/>
      <c r="AN295" s="241"/>
      <c r="AO295" s="241"/>
      <c r="AP295" s="241"/>
      <c r="AQ295" s="241"/>
      <c r="AR295" s="241"/>
      <c r="AS295" s="241"/>
      <c r="AT295" s="241"/>
      <c r="AU295" s="241"/>
      <c r="AV295" s="241"/>
      <c r="AW295" s="241"/>
      <c r="AX295" s="241"/>
      <c r="AY295" s="241"/>
      <c r="AZ295" s="241"/>
      <c r="BA295" s="241"/>
      <c r="BB295" s="241"/>
      <c r="BC295" s="241"/>
      <c r="BD295" s="241"/>
      <c r="BE295" s="241"/>
      <c r="BF295" s="241"/>
      <c r="BG295" s="241"/>
    </row>
    <row r="296" spans="1:59" s="27" customFormat="1" ht="12.75" customHeight="1" x14ac:dyDescent="0.2">
      <c r="A296" s="106">
        <v>5</v>
      </c>
      <c r="B296" s="247" t="s">
        <v>169</v>
      </c>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c r="AA296" s="247"/>
      <c r="AB296" s="247"/>
      <c r="AC296" s="247"/>
      <c r="AD296" s="247"/>
      <c r="AE296" s="247"/>
      <c r="AF296" s="247"/>
      <c r="AG296" s="247"/>
      <c r="AH296" s="247"/>
      <c r="AI296" s="241"/>
      <c r="AJ296" s="241"/>
      <c r="AK296" s="241"/>
      <c r="AL296" s="241"/>
      <c r="AM296" s="241"/>
      <c r="AN296" s="241"/>
      <c r="AO296" s="241"/>
      <c r="AP296" s="241"/>
      <c r="AQ296" s="241"/>
      <c r="AR296" s="241"/>
      <c r="AS296" s="241"/>
      <c r="AT296" s="241"/>
      <c r="AU296" s="241"/>
      <c r="AV296" s="241"/>
      <c r="AW296" s="241"/>
      <c r="AX296" s="241"/>
      <c r="AY296" s="241"/>
      <c r="AZ296" s="241"/>
      <c r="BA296" s="241"/>
      <c r="BB296" s="241"/>
      <c r="BC296" s="241"/>
      <c r="BD296" s="241"/>
      <c r="BE296" s="241"/>
      <c r="BF296" s="241"/>
      <c r="BG296" s="241"/>
    </row>
    <row r="297" spans="1:59" s="27" customFormat="1" ht="12.75" customHeight="1" x14ac:dyDescent="0.2">
      <c r="A297" s="106">
        <v>6</v>
      </c>
      <c r="B297" s="247" t="s">
        <v>170</v>
      </c>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c r="AC297" s="247"/>
      <c r="AD297" s="247"/>
      <c r="AE297" s="247"/>
      <c r="AF297" s="247"/>
      <c r="AG297" s="247"/>
      <c r="AH297" s="247"/>
      <c r="AI297" s="241"/>
      <c r="AJ297" s="241"/>
      <c r="AK297" s="241"/>
      <c r="AL297" s="241"/>
      <c r="AM297" s="241"/>
      <c r="AN297" s="241"/>
      <c r="AO297" s="241"/>
      <c r="AP297" s="241"/>
      <c r="AQ297" s="241"/>
      <c r="AR297" s="241"/>
      <c r="AS297" s="241"/>
      <c r="AT297" s="241"/>
      <c r="AU297" s="241"/>
      <c r="AV297" s="241"/>
      <c r="AW297" s="241"/>
      <c r="AX297" s="241"/>
      <c r="AY297" s="241"/>
      <c r="AZ297" s="241"/>
      <c r="BA297" s="241"/>
      <c r="BB297" s="241"/>
      <c r="BC297" s="241"/>
      <c r="BD297" s="241"/>
      <c r="BE297" s="241"/>
      <c r="BF297" s="241"/>
      <c r="BG297" s="241"/>
    </row>
    <row r="298" spans="1:59" s="27" customFormat="1" ht="12.75" customHeight="1" x14ac:dyDescent="0.2">
      <c r="A298" s="106">
        <v>7</v>
      </c>
      <c r="B298" s="247" t="s">
        <v>171</v>
      </c>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c r="AA298" s="247"/>
      <c r="AB298" s="247"/>
      <c r="AC298" s="247"/>
      <c r="AD298" s="247"/>
      <c r="AE298" s="247"/>
      <c r="AF298" s="247"/>
      <c r="AG298" s="247"/>
      <c r="AH298" s="247"/>
    </row>
    <row r="299" spans="1:59" s="27" customFormat="1" ht="12.75" customHeight="1" x14ac:dyDescent="0.2">
      <c r="A299" s="106">
        <v>8</v>
      </c>
      <c r="B299" s="247" t="s">
        <v>172</v>
      </c>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c r="AA299" s="247"/>
      <c r="AB299" s="247"/>
      <c r="AC299" s="247"/>
      <c r="AD299" s="247"/>
      <c r="AE299" s="247"/>
      <c r="AF299" s="247"/>
      <c r="AG299" s="247"/>
      <c r="AH299" s="247"/>
    </row>
    <row r="300" spans="1:59" s="27" customFormat="1" ht="24.95" customHeight="1" x14ac:dyDescent="0.2">
      <c r="A300" s="106">
        <v>9</v>
      </c>
      <c r="B300" s="247" t="s">
        <v>173</v>
      </c>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c r="AA300" s="247"/>
      <c r="AB300" s="247"/>
      <c r="AC300" s="247"/>
      <c r="AD300" s="247"/>
      <c r="AE300" s="247"/>
      <c r="AF300" s="247"/>
      <c r="AG300" s="247"/>
      <c r="AH300" s="247"/>
    </row>
    <row r="301" spans="1:59" s="27" customFormat="1" ht="48.95" customHeight="1" x14ac:dyDescent="0.2">
      <c r="A301" s="106">
        <v>10</v>
      </c>
      <c r="B301" s="247" t="s">
        <v>174</v>
      </c>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c r="AA301" s="247"/>
      <c r="AB301" s="247"/>
      <c r="AC301" s="247"/>
      <c r="AD301" s="247"/>
      <c r="AE301" s="247"/>
      <c r="AF301" s="247"/>
      <c r="AG301" s="247"/>
      <c r="AH301" s="247"/>
    </row>
    <row r="302" spans="1:59" s="27" customFormat="1" ht="12.75" customHeight="1" x14ac:dyDescent="0.2">
      <c r="A302" s="106">
        <v>11</v>
      </c>
      <c r="B302" s="247" t="s">
        <v>175</v>
      </c>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c r="AA302" s="247"/>
      <c r="AB302" s="247"/>
      <c r="AC302" s="247"/>
      <c r="AD302" s="247"/>
      <c r="AE302" s="247"/>
      <c r="AF302" s="247"/>
      <c r="AG302" s="247"/>
      <c r="AH302" s="247"/>
    </row>
    <row r="303" spans="1:59" s="27" customFormat="1" ht="12.75" customHeight="1" x14ac:dyDescent="0.2">
      <c r="A303" s="106">
        <v>12</v>
      </c>
      <c r="B303" s="247" t="s">
        <v>176</v>
      </c>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c r="AC303" s="247"/>
      <c r="AD303" s="247"/>
      <c r="AE303" s="247"/>
      <c r="AF303" s="247"/>
      <c r="AG303" s="247"/>
      <c r="AH303" s="247"/>
    </row>
    <row r="304" spans="1:59" s="27" customFormat="1" ht="24.95" customHeight="1" x14ac:dyDescent="0.2">
      <c r="A304" s="106">
        <v>13</v>
      </c>
      <c r="B304" s="247" t="s">
        <v>177</v>
      </c>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c r="AC304" s="247"/>
      <c r="AD304" s="247"/>
      <c r="AE304" s="247"/>
      <c r="AF304" s="247"/>
      <c r="AG304" s="247"/>
      <c r="AH304" s="247"/>
    </row>
    <row r="305" spans="1:34" s="27" customFormat="1" ht="35.1" customHeight="1" x14ac:dyDescent="0.2">
      <c r="A305" s="106">
        <v>14</v>
      </c>
      <c r="B305" s="247" t="s">
        <v>178</v>
      </c>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c r="AC305" s="247"/>
      <c r="AD305" s="247"/>
      <c r="AE305" s="247"/>
      <c r="AF305" s="247"/>
      <c r="AG305" s="247"/>
      <c r="AH305" s="247"/>
    </row>
    <row r="306" spans="1:34" ht="25.5" customHeight="1" x14ac:dyDescent="0.2">
      <c r="A306" s="248" t="s">
        <v>161</v>
      </c>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c r="AA306" s="248"/>
      <c r="AB306" s="248"/>
      <c r="AC306" s="248"/>
      <c r="AD306" s="248"/>
      <c r="AE306" s="248"/>
      <c r="AF306" s="248"/>
      <c r="AG306" s="248"/>
      <c r="AH306" s="248"/>
    </row>
    <row r="307" spans="1:34" ht="20.25" customHeight="1" x14ac:dyDescent="0.2">
      <c r="A307" s="243" t="s">
        <v>149</v>
      </c>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c r="AA307" s="243"/>
      <c r="AB307" s="243"/>
      <c r="AC307" s="243"/>
      <c r="AD307" s="243"/>
      <c r="AE307" s="243"/>
      <c r="AF307" s="243"/>
      <c r="AG307" s="243"/>
      <c r="AH307" s="243"/>
    </row>
    <row r="308" spans="1:34" ht="12.75" customHeight="1" x14ac:dyDescent="0.2">
      <c r="A308" s="244" t="s">
        <v>162</v>
      </c>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244"/>
      <c r="AF308" s="244"/>
      <c r="AG308" s="244"/>
      <c r="AH308" s="244"/>
    </row>
    <row r="309" spans="1:34" ht="12.75" customHeight="1" x14ac:dyDescent="0.2">
      <c r="A309" s="245" t="s">
        <v>163</v>
      </c>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c r="AC309" s="245"/>
      <c r="AD309" s="245"/>
      <c r="AE309" s="245"/>
      <c r="AF309" s="245"/>
      <c r="AG309" s="245"/>
      <c r="AH309" s="245"/>
    </row>
    <row r="310" spans="1:34" ht="12.75" customHeight="1" x14ac:dyDescent="0.2">
      <c r="A310" s="246" t="s">
        <v>164</v>
      </c>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246"/>
      <c r="AF310" s="246"/>
      <c r="AG310" s="246"/>
      <c r="AH310" s="246"/>
    </row>
  </sheetData>
  <mergeCells count="93">
    <mergeCell ref="AW7:AW9"/>
    <mergeCell ref="BA8:BA9"/>
    <mergeCell ref="BB7:BB9"/>
    <mergeCell ref="BB6:BG6"/>
    <mergeCell ref="AP7:AP9"/>
    <mergeCell ref="AQ7:AQ9"/>
    <mergeCell ref="AR7:AU7"/>
    <mergeCell ref="AR8:AR9"/>
    <mergeCell ref="AX7:BA7"/>
    <mergeCell ref="AX8:AX9"/>
    <mergeCell ref="AY8:AY9"/>
    <mergeCell ref="AZ8:AZ9"/>
    <mergeCell ref="AS8:AS9"/>
    <mergeCell ref="AV6:BA6"/>
    <mergeCell ref="AP6:AU6"/>
    <mergeCell ref="AT8:AT9"/>
    <mergeCell ref="AU8:AU9"/>
    <mergeCell ref="AV7:AV9"/>
    <mergeCell ref="S7:V7"/>
    <mergeCell ref="P8:P9"/>
    <mergeCell ref="Q7:Q9"/>
    <mergeCell ref="S8:S9"/>
    <mergeCell ref="T8:T9"/>
    <mergeCell ref="M7:P7"/>
    <mergeCell ref="M8:M9"/>
    <mergeCell ref="N8:N9"/>
    <mergeCell ref="O8:O9"/>
    <mergeCell ref="R7:R9"/>
    <mergeCell ref="E6:J6"/>
    <mergeCell ref="K6:P6"/>
    <mergeCell ref="Q6:V6"/>
    <mergeCell ref="W6:AH6"/>
    <mergeCell ref="AJ6:AO6"/>
    <mergeCell ref="AV3:BG4"/>
    <mergeCell ref="E7:E9"/>
    <mergeCell ref="F7:F9"/>
    <mergeCell ref="G7:J7"/>
    <mergeCell ref="G8:G9"/>
    <mergeCell ref="H8:H9"/>
    <mergeCell ref="I8:I9"/>
    <mergeCell ref="J8:J9"/>
    <mergeCell ref="K7:K9"/>
    <mergeCell ref="L7:L9"/>
    <mergeCell ref="W7:X8"/>
    <mergeCell ref="Y7:Z8"/>
    <mergeCell ref="AA7:AH7"/>
    <mergeCell ref="AA8:AB8"/>
    <mergeCell ref="AC8:AD8"/>
    <mergeCell ref="AE8:AF8"/>
    <mergeCell ref="AL7:AO7"/>
    <mergeCell ref="AL8:AL9"/>
    <mergeCell ref="AM8:AM9"/>
    <mergeCell ref="AN8:AN9"/>
    <mergeCell ref="AO8:AO9"/>
    <mergeCell ref="AI6:AI292"/>
    <mergeCell ref="B298:AH298"/>
    <mergeCell ref="B299:AH299"/>
    <mergeCell ref="AJ292:BG292"/>
    <mergeCell ref="B293:AH293"/>
    <mergeCell ref="B294:AH294"/>
    <mergeCell ref="B295:AH295"/>
    <mergeCell ref="BC7:BC9"/>
    <mergeCell ref="BD7:BG7"/>
    <mergeCell ref="BD8:BD9"/>
    <mergeCell ref="BE8:BE9"/>
    <mergeCell ref="BF8:BF9"/>
    <mergeCell ref="BG8:BG9"/>
    <mergeCell ref="AG8:AH8"/>
    <mergeCell ref="AJ7:AJ9"/>
    <mergeCell ref="AK7:AK9"/>
    <mergeCell ref="B300:AH300"/>
    <mergeCell ref="B291:AH291"/>
    <mergeCell ref="B292:AH292"/>
    <mergeCell ref="U8:U9"/>
    <mergeCell ref="V8:V9"/>
    <mergeCell ref="B296:AH296"/>
    <mergeCell ref="B297:AH297"/>
    <mergeCell ref="C240:D240"/>
    <mergeCell ref="C270:D270"/>
    <mergeCell ref="D6:D9"/>
    <mergeCell ref="B138:D138"/>
    <mergeCell ref="A151:D151"/>
    <mergeCell ref="C238:D238"/>
    <mergeCell ref="A307:AH307"/>
    <mergeCell ref="A308:AH308"/>
    <mergeCell ref="A309:AH309"/>
    <mergeCell ref="A310:AH310"/>
    <mergeCell ref="B301:AH301"/>
    <mergeCell ref="B302:AH302"/>
    <mergeCell ref="B303:AH303"/>
    <mergeCell ref="B304:AH304"/>
    <mergeCell ref="B305:AH305"/>
    <mergeCell ref="A306:AH306"/>
  </mergeCells>
  <hyperlinks>
    <hyperlink ref="AJ10" tooltip="C.V.: _x000a_0.50 %"/>
    <hyperlink ref="AP10" tooltip="C.V.: _x000a_0.49 %"/>
    <hyperlink ref="AJ12" tooltip="C.V.: _x000a_0.47 %"/>
    <hyperlink ref="AP12" tooltip="C.V.: _x000a_0.46 %"/>
    <hyperlink ref="AJ13" tooltip="C.V.: _x000a_0.54 %"/>
    <hyperlink ref="AP13" tooltip="C.V.: _x000a_0.53 %"/>
    <hyperlink ref="AJ14" tooltip="C.V.: _x000a_0.55 %"/>
    <hyperlink ref="AP14" tooltip="C.V.: _x000a_0.54 %"/>
    <hyperlink ref="AJ15" tooltip="C.V.: _x000a_2.99 %"/>
    <hyperlink ref="AP15" tooltip="C.V.: _x000a_2.93 %"/>
    <hyperlink ref="AJ16" tooltip="C.V.: _x000a_1.08 %"/>
    <hyperlink ref="AP16" tooltip="C.V.: _x000a_1.02 %"/>
    <hyperlink ref="AJ17" tooltip="C.V.: _x000a_2.63 %"/>
    <hyperlink ref="AP17" tooltip="C.V.: _x000a_2.60 %"/>
    <hyperlink ref="AJ18" tooltip="C.V.: _x000a_1.20 %"/>
    <hyperlink ref="AP18" tooltip="C.V.: _x000a_1.15 %"/>
    <hyperlink ref="AJ20" tooltip="C.V.: _x000a_0.55 %"/>
    <hyperlink ref="AP20" tooltip="C.V.: _x000a_0.54 %"/>
    <hyperlink ref="AJ22" tooltip="C.V.: _x000a_0.55 %"/>
    <hyperlink ref="AP22" tooltip="C.V.: _x000a_0.54 %"/>
    <hyperlink ref="AJ23" tooltip="C.V.: _x000a_0.74 %"/>
    <hyperlink ref="AP23" tooltip="C.V.: _x000a_0.74 %"/>
    <hyperlink ref="AJ24" tooltip="C.V.: _x000a_0.77 %"/>
    <hyperlink ref="AP24" tooltip="C.V.: _x000a_0.77 %"/>
    <hyperlink ref="AJ25" tooltip="C.V.: _x000a_3.02 %"/>
    <hyperlink ref="AP25" tooltip="C.V.: _x000a_2.81 %"/>
    <hyperlink ref="AJ26" tooltip="C.V.: _x000a_2.26 %"/>
    <hyperlink ref="AP26" tooltip="C.V.: _x000a_2.37 %"/>
    <hyperlink ref="AJ27" tooltip="C.V.: _x000a_1.31 %"/>
    <hyperlink ref="AP27" tooltip="C.V.: _x000a_1.30 %"/>
    <hyperlink ref="AJ28" tooltip="C.V.: _x000a_3.80 %"/>
    <hyperlink ref="AP28" tooltip="C.V.: _x000a_3.77 %"/>
    <hyperlink ref="AJ31" tooltip="C.V.: _x000a_0.55 %"/>
    <hyperlink ref="AP31" tooltip="C.V.: _x000a_0.54 %"/>
    <hyperlink ref="AJ32" tooltip="C.V.: _x000a_2.06 %"/>
    <hyperlink ref="AP32" tooltip="C.V.: _x000a_1.93 %"/>
    <hyperlink ref="AJ33" tooltip="C.V.: _x000a_2.06 %"/>
    <hyperlink ref="AP33" tooltip="C.V.: _x000a_1.93 %"/>
    <hyperlink ref="AJ34" tooltip="C.V.: _x000a_1.21 %"/>
    <hyperlink ref="AP34" tooltip="C.V.: _x000a_1.26 %"/>
    <hyperlink ref="AJ35" tooltip="C.V.: _x000a_6.07 %"/>
    <hyperlink ref="AP35" tooltip="C.V.: _x000a_5.91 %"/>
    <hyperlink ref="AJ36" tooltip="C.V.: _x000a_1.57 %"/>
    <hyperlink ref="AP36" tooltip="C.V.: _x000a_1.65 %"/>
    <hyperlink ref="AJ37" tooltip="C.V.: _x000a_2.02 %"/>
    <hyperlink ref="AP37" tooltip="C.V.: _x000a_1.96 %"/>
    <hyperlink ref="AJ38" tooltip="C.V.: _x000a_0.84 %"/>
    <hyperlink ref="AP38" tooltip="C.V.: _x000a_0.82 %"/>
    <hyperlink ref="AJ39" tooltip="C.V.: _x000a_1.64 %"/>
    <hyperlink ref="AP39" tooltip="C.V.: _x000a_1.60 %"/>
    <hyperlink ref="AJ40" tooltip="C.V.: _x000a_2.59 %"/>
    <hyperlink ref="AP40" tooltip="C.V.: _x000a_2.67 %"/>
    <hyperlink ref="AJ41" tooltip="C.V.: _x000a_2.44 %"/>
    <hyperlink ref="AP41" tooltip="C.V.: _x000a_2.21 %"/>
    <hyperlink ref="AJ42" tooltip="C.V.: _x000a_2.27 %"/>
    <hyperlink ref="AP42" tooltip="C.V.: _x000a_2.34 %"/>
    <hyperlink ref="AJ43" tooltip="C.V.: _x000a_2.66 %"/>
    <hyperlink ref="AP43" tooltip="C.V.: _x000a_2.83 %"/>
    <hyperlink ref="AJ44" tooltip="C.V.: _x000a_2.18 %"/>
    <hyperlink ref="AP44" tooltip="C.V.: _x000a_2.09 %"/>
    <hyperlink ref="AJ45" tooltip="C.V.: _x000a_2.84 %"/>
    <hyperlink ref="AP45" tooltip="C.V.: _x000a_3.06 %"/>
    <hyperlink ref="AJ48" tooltip="C.V.: _x000a_0.55 %"/>
    <hyperlink ref="AP48" tooltip="C.V.: _x000a_0.54 %"/>
    <hyperlink ref="AJ49" tooltip="C.V.: _x000a_2.09 %"/>
    <hyperlink ref="AP49" tooltip="C.V.: _x000a_2.03 %"/>
    <hyperlink ref="AJ50" tooltip="C.V.: _x000a_1.30 %"/>
    <hyperlink ref="AP50" tooltip="C.V.: _x000a_1.33 %"/>
    <hyperlink ref="AJ51" tooltip="C.V.: _x000a_1.34 %"/>
    <hyperlink ref="AP51" tooltip="C.V.: _x000a_1.27 %"/>
    <hyperlink ref="AJ52" tooltip="C.V.: _x000a_1.68 %"/>
    <hyperlink ref="AP52" tooltip="C.V.: _x000a_1.63 %"/>
    <hyperlink ref="AJ53" tooltip="C.V.: _x000a_2.63 %"/>
    <hyperlink ref="AP53" tooltip="C.V.: _x000a_2.69 %"/>
    <hyperlink ref="AJ54" tooltip="C.V.: _x000a_3.36 %"/>
    <hyperlink ref="AP54" tooltip="C.V.: _x000a_3.25 %"/>
    <hyperlink ref="AJ57" tooltip="C.V.: _x000a_0.55 %"/>
    <hyperlink ref="AP57" tooltip="C.V.: _x000a_0.54 %"/>
    <hyperlink ref="AJ58" tooltip="C.V.: _x000a_3.63 %"/>
    <hyperlink ref="AP58" tooltip="C.V.: _x000a_3.52 %"/>
    <hyperlink ref="AJ59" tooltip="C.V.: _x000a_3.09 %"/>
    <hyperlink ref="AP59" tooltip="C.V.: _x000a_3.14 %"/>
    <hyperlink ref="AJ60" tooltip="C.V.: _x000a_1.90 %"/>
    <hyperlink ref="AP60" tooltip="C.V.: _x000a_1.81 %"/>
    <hyperlink ref="AJ61" tooltip="C.V.: _x000a_0.91 %"/>
    <hyperlink ref="AP61" tooltip="C.V.: _x000a_0.89 %"/>
    <hyperlink ref="AJ62" tooltip="C.V.: _x000a_1.11 %"/>
    <hyperlink ref="AP62" tooltip="C.V.: _x000a_1.09 %"/>
    <hyperlink ref="AJ65" tooltip="C.V.: _x000a_0.55 %"/>
    <hyperlink ref="AP65" tooltip="C.V.: _x000a_0.54 %"/>
    <hyperlink ref="AJ66" tooltip="C.V.: _x000a_0.99 %"/>
    <hyperlink ref="AP66" tooltip="C.V.: _x000a_0.96 %"/>
    <hyperlink ref="AJ67" tooltip="C.V.: _x000a_0.79 %"/>
    <hyperlink ref="AP67" tooltip="C.V.: _x000a_0.78 %"/>
    <hyperlink ref="AJ70" tooltip="C.V.: _x000a_0.55 %"/>
    <hyperlink ref="AP70" tooltip="C.V.: _x000a_0.54 %"/>
    <hyperlink ref="AJ71" tooltip="C.V.: _x000a_2.06 %"/>
    <hyperlink ref="AP71" tooltip="C.V.: _x000a_1.93 %"/>
    <hyperlink ref="AJ72" tooltip="C.V.: _x000a_0.70 %"/>
    <hyperlink ref="AP72" tooltip="C.V.: _x000a_0.68 %"/>
    <hyperlink ref="AJ73" tooltip="C.V.: _x000a_1.07 %"/>
    <hyperlink ref="AP73" tooltip="C.V.: _x000a_1.06 %"/>
    <hyperlink ref="AJ74" tooltip="C.V.: _x000a_1.41 %"/>
    <hyperlink ref="AP74" tooltip="C.V.: _x000a_1.40 %"/>
    <hyperlink ref="AJ75" tooltip="C.V.: _x000a_1.54 %"/>
    <hyperlink ref="AP75" tooltip="C.V.: _x000a_1.51 %"/>
    <hyperlink ref="AJ76" tooltip="C.V.: _x000a_1.61 %"/>
    <hyperlink ref="AP76" tooltip="C.V.: _x000a_1.67 %"/>
    <hyperlink ref="AJ77" tooltip="C.V.: _x000a_1.96 %"/>
    <hyperlink ref="AP77" tooltip="C.V.: _x000a_2.01 %"/>
    <hyperlink ref="AJ78" tooltip="C.V.: _x000a_2.00 %"/>
    <hyperlink ref="AP78" tooltip="C.V.: _x000a_1.94 %"/>
    <hyperlink ref="AJ79" tooltip="C.V.: _x000a_2.84 %"/>
    <hyperlink ref="AP79" tooltip="C.V.: _x000a_3.06 %"/>
    <hyperlink ref="AJ80" tooltip="C.V.: _x000a_5.02 %"/>
    <hyperlink ref="AP80" tooltip="C.V.: _x000a_4.87 %"/>
    <hyperlink ref="AJ83" tooltip="C.V.: _x000a_0.55 %"/>
    <hyperlink ref="AP83" tooltip="C.V.: _x000a_0.54 %"/>
    <hyperlink ref="AJ84" tooltip="C.V.: _x000a_0.82 %"/>
    <hyperlink ref="AP84" tooltip="C.V.: _x000a_0.79 %"/>
    <hyperlink ref="AJ85" tooltip="C.V.: _x000a_1.19 %"/>
    <hyperlink ref="AP85" tooltip="C.V.: _x000a_1.22 %"/>
    <hyperlink ref="AJ86" tooltip="C.V.: _x000a_1.26 %"/>
    <hyperlink ref="AP86" tooltip="C.V.: _x000a_1.23 %"/>
    <hyperlink ref="AJ87" tooltip="C.V.: _x000a_1.83 %"/>
    <hyperlink ref="AP87" tooltip="C.V.: _x000a_1.98 %"/>
    <hyperlink ref="AJ88" tooltip="C.V.: _x000a_6.04 %"/>
    <hyperlink ref="AP88" tooltip="C.V.: _x000a_7.70 %"/>
    <hyperlink ref="AJ89" tooltip="C.V.: _x000a_1.93 %"/>
    <hyperlink ref="AP89" tooltip="C.V.: _x000a_2.05 %"/>
    <hyperlink ref="AJ90" tooltip="C.V.: _x000a_2.02 %"/>
    <hyperlink ref="AP90" tooltip="C.V.: _x000a_2.13 %"/>
    <hyperlink ref="AJ91" tooltip="C.V.: _x000a_6.88 %"/>
    <hyperlink ref="AP91" tooltip="C.V.: _x000a_7.12 %"/>
    <hyperlink ref="AJ92" tooltip="C.V.: _x000a_1.18 %"/>
    <hyperlink ref="AP92" tooltip="C.V.: _x000a_1.18 %"/>
    <hyperlink ref="AJ93" tooltip="C.V.: _x000a_1.30 %"/>
    <hyperlink ref="AP93" tooltip="C.V.: _x000a_1.32 %"/>
    <hyperlink ref="AJ94" tooltip="C.V.: _x000a_6.55 %"/>
    <hyperlink ref="AP94" tooltip="C.V.: _x000a_6.98 %"/>
    <hyperlink ref="AJ95" tooltip="C.V.: _x000a_4.27 %"/>
    <hyperlink ref="AP95" tooltip="C.V.: _x000a_4.02 %"/>
    <hyperlink ref="AJ96" tooltip="C.V.: _x000a_7.36 %"/>
    <hyperlink ref="AP96" tooltip="C.V.: _x000a_6.43 %"/>
    <hyperlink ref="AJ98" tooltip="C.V.: _x000a_0.74 %"/>
    <hyperlink ref="AP98" tooltip="C.V.: _x000a_0.74 %"/>
    <hyperlink ref="AJ100" tooltip="C.V.: _x000a_0.74 %"/>
    <hyperlink ref="AP100" tooltip="C.V.: _x000a_0.74 %"/>
    <hyperlink ref="AJ101" tooltip="C.V.: _x000a_3.13 %"/>
    <hyperlink ref="AP101" tooltip="C.V.: _x000a_3.04 %"/>
    <hyperlink ref="AJ102" tooltip="C.V.: _x000a_3.13 %"/>
    <hyperlink ref="AP102" tooltip="C.V.: _x000a_3.04 %"/>
    <hyperlink ref="AJ103" tooltip="C.V.: _x000a_1.34 %"/>
    <hyperlink ref="AP103" tooltip="C.V.: _x000a_1.38 %"/>
    <hyperlink ref="AJ104" tooltip="C.V.: _x000a_6.13 %"/>
    <hyperlink ref="AP104" tooltip="C.V.: _x000a_5.98 %"/>
    <hyperlink ref="AJ105" tooltip="C.V.: _x000a_1.70 %"/>
    <hyperlink ref="AP105" tooltip="C.V.: _x000a_1.72 %"/>
    <hyperlink ref="AJ106" tooltip="C.V.: _x000a_2.35 %"/>
    <hyperlink ref="AP106" tooltip="C.V.: _x000a_2.36 %"/>
    <hyperlink ref="AJ107" tooltip="C.V.: _x000a_0.99 %"/>
    <hyperlink ref="AP107" tooltip="C.V.: _x000a_0.99 %"/>
    <hyperlink ref="AJ108" tooltip="C.V.: _x000a_1.91 %"/>
    <hyperlink ref="AP108" tooltip="C.V.: _x000a_1.92 %"/>
    <hyperlink ref="AJ109" tooltip="C.V.: _x000a_2.92 %"/>
    <hyperlink ref="AP109" tooltip="C.V.: _x000a_3.03 %"/>
    <hyperlink ref="AJ110" tooltip="C.V.: _x000a_2.86 %"/>
    <hyperlink ref="AP110" tooltip="C.V.: _x000a_2.57 %"/>
    <hyperlink ref="AJ111" tooltip="C.V.: _x000a_2.76 %"/>
    <hyperlink ref="AP111" tooltip="C.V.: _x000a_2.88 %"/>
    <hyperlink ref="AJ112" tooltip="C.V.: _x000a_2.76 %"/>
    <hyperlink ref="AP112" tooltip="C.V.: _x000a_3.01 %"/>
    <hyperlink ref="AJ113" tooltip="C.V.: _x000a_2.71 %"/>
    <hyperlink ref="AP113" tooltip="C.V.: _x000a_2.68 %"/>
    <hyperlink ref="AJ114" tooltip="C.V.: _x000a_2.85 %"/>
    <hyperlink ref="AP114" tooltip="C.V.: _x000a_3.07 %"/>
    <hyperlink ref="AJ117" tooltip="C.V.: _x000a_0.74 %"/>
    <hyperlink ref="AP117" tooltip="C.V.: _x000a_0.74 %"/>
    <hyperlink ref="AJ118" tooltip="C.V.: _x000a_2.62 %"/>
    <hyperlink ref="AP118" tooltip="C.V.: _x000a_2.81 %"/>
    <hyperlink ref="AJ119" tooltip="C.V.: _x000a_1.44 %"/>
    <hyperlink ref="AP119" tooltip="C.V.: _x000a_1.50 %"/>
    <hyperlink ref="AJ120" tooltip="C.V.: _x000a_1.54 %"/>
    <hyperlink ref="AP120" tooltip="C.V.: _x000a_1.41 %"/>
    <hyperlink ref="AJ121" tooltip="C.V.: _x000a_1.86 %"/>
    <hyperlink ref="AP121" tooltip="C.V.: _x000a_1.84 %"/>
    <hyperlink ref="AJ122" tooltip="C.V.: _x000a_3.17 %"/>
    <hyperlink ref="AP122" tooltip="C.V.: _x000a_3.38 %"/>
    <hyperlink ref="AJ125" tooltip="C.V.: _x000a_0.74 %"/>
    <hyperlink ref="AP125" tooltip="C.V.: _x000a_0.74 %"/>
    <hyperlink ref="AJ126" tooltip="C.V.: _x000a_4.02 %"/>
    <hyperlink ref="AP126" tooltip="C.V.: _x000a_4.09 %"/>
    <hyperlink ref="AJ127" tooltip="C.V.: _x000a_4.84 %"/>
    <hyperlink ref="AP127" tooltip="C.V.: _x000a_4.44 %"/>
    <hyperlink ref="AJ128" tooltip="C.V.: _x000a_2.55 %"/>
    <hyperlink ref="AP128" tooltip="C.V.: _x000a_2.42 %"/>
    <hyperlink ref="AJ129" tooltip="C.V.: _x000a_1.07 %"/>
    <hyperlink ref="AP129" tooltip="C.V.: _x000a_1.06 %"/>
    <hyperlink ref="AJ130" tooltip="C.V.: _x000a_1.38 %"/>
    <hyperlink ref="AP130" tooltip="C.V.: _x000a_1.35 %"/>
    <hyperlink ref="AJ133" tooltip="C.V.: _x000a_0.74 %"/>
    <hyperlink ref="AP133" tooltip="C.V.: _x000a_0.74 %"/>
    <hyperlink ref="AJ134" tooltip="C.V.: _x000a_1.00 %"/>
    <hyperlink ref="AP134" tooltip="C.V.: _x000a_0.96 %"/>
    <hyperlink ref="AJ135" tooltip="C.V.: _x000a_1.22 %"/>
    <hyperlink ref="AP135" tooltip="C.V.: _x000a_1.24 %"/>
    <hyperlink ref="AJ138" tooltip="C.V.: _x000a_0.74 %"/>
    <hyperlink ref="AP138" tooltip="C.V.: _x000a_0.74 %"/>
    <hyperlink ref="AJ139" tooltip="C.V.: _x000a_0.93 %"/>
    <hyperlink ref="AP139" tooltip="C.V.: _x000a_0.90 %"/>
    <hyperlink ref="AJ140" tooltip="C.V.: _x000a_1.36 %"/>
    <hyperlink ref="AP140" tooltip="C.V.: _x000a_1.37 %"/>
    <hyperlink ref="AJ143" tooltip="C.V.: _x000a_0.74 %"/>
    <hyperlink ref="AP143" tooltip="C.V.: _x000a_0.74 %"/>
    <hyperlink ref="AJ144" tooltip="C.V.: _x000a_0.99 %"/>
    <hyperlink ref="AP144" tooltip="C.V.: _x000a_0.97 %"/>
    <hyperlink ref="AJ145" tooltip="C.V.: _x000a_2.63 %"/>
    <hyperlink ref="AP145" tooltip="C.V.: _x000a_2.52 %"/>
    <hyperlink ref="AJ146" tooltip="C.V.: _x000a_1.09 %"/>
    <hyperlink ref="AP146" tooltip="C.V.: _x000a_1.07 %"/>
    <hyperlink ref="AJ147" tooltip="C.V.: _x000a_10.20 %"/>
    <hyperlink ref="AP147" tooltip="C.V.: _x000a_8.62 %"/>
    <hyperlink ref="AJ148" tooltip="C.V.: _x000a_1.22 %"/>
    <hyperlink ref="AP148" tooltip="C.V.: _x000a_1.24 %"/>
    <hyperlink ref="AJ151" tooltip="C.V.: _x000a_0.80 %"/>
    <hyperlink ref="AP151" tooltip="C.V.: _x000a_0.80 %"/>
    <hyperlink ref="AJ153" tooltip="C.V.: _x000a_0.80 %"/>
    <hyperlink ref="AP153" tooltip="C.V.: _x000a_0.80 %"/>
    <hyperlink ref="AJ154" tooltip="C.V.: _x000a_1.60 %"/>
    <hyperlink ref="AP154" tooltip="C.V.: _x000a_1.55 %"/>
    <hyperlink ref="AJ155" tooltip="C.V.: _x000a_2.32 %"/>
    <hyperlink ref="AP155" tooltip="C.V.: _x000a_2.22 %"/>
    <hyperlink ref="AJ156" tooltip="C.V.: _x000a_2.04 %"/>
    <hyperlink ref="AP156" tooltip="C.V.: _x000a_1.96 %"/>
    <hyperlink ref="AJ157" tooltip="C.V.: _x000a_1.65 %"/>
    <hyperlink ref="AP157" tooltip="C.V.: _x000a_1.69 %"/>
    <hyperlink ref="AJ158" tooltip="C.V.: _x000a_1.97 %"/>
    <hyperlink ref="AP158" tooltip="C.V.: _x000a_2.01 %"/>
    <hyperlink ref="AJ159" tooltip="C.V.: _x000a_2.00 %"/>
    <hyperlink ref="AP159" tooltip="C.V.: _x000a_1.95 %"/>
    <hyperlink ref="AJ160" tooltip="C.V.: _x000a_2.85 %"/>
    <hyperlink ref="AP160" tooltip="C.V.: _x000a_3.07 %"/>
    <hyperlink ref="AJ161" tooltip="C.V.: _x000a_5.17 %"/>
    <hyperlink ref="AP161" tooltip="C.V.: _x000a_4.99 %"/>
    <hyperlink ref="AJ164" tooltip="C.V.: _x000a_2.56 %"/>
    <hyperlink ref="AP164" tooltip="C.V.: _x000a_2.60 %"/>
    <hyperlink ref="AJ166" tooltip="C.V.: _x000a_2.56 %"/>
    <hyperlink ref="AP166" tooltip="C.V.: _x000a_2.60 %"/>
    <hyperlink ref="AJ167" tooltip="C.V.: _x000a_6.78 %"/>
    <hyperlink ref="AP167" tooltip="C.V.: _x000a_9.77 %"/>
    <hyperlink ref="AJ168" tooltip="C.V.: _x000a_2.73 %"/>
    <hyperlink ref="AP168" tooltip="C.V.: _x000a_2.63 %"/>
    <hyperlink ref="AJ170" tooltip="C.V.: _x000a_2.56 %"/>
    <hyperlink ref="AP170" tooltip="C.V.: _x000a_2.60 %"/>
    <hyperlink ref="AJ171" tooltip="C.V.: _x000a_5.83 %"/>
    <hyperlink ref="AP171" tooltip="C.V.: _x000a_5.27 %"/>
    <hyperlink ref="AJ172" tooltip="C.V.: _x000a_4.65 %"/>
    <hyperlink ref="AP172" tooltip="C.V.: _x000a_4.70 %"/>
    <hyperlink ref="AJ173" tooltip="C.V.: _x000a_3.75 %"/>
    <hyperlink ref="AP173" tooltip="C.V.: _x000a_3.88 %"/>
    <hyperlink ref="AJ174" tooltip="C.V.: _x000a_4.28 %"/>
    <hyperlink ref="AP174" tooltip="C.V.: _x000a_4.12 %"/>
    <hyperlink ref="AJ177" tooltip="C.V.: _x000a_2.56 %"/>
    <hyperlink ref="AP177" tooltip="C.V.: _x000a_2.60 %"/>
    <hyperlink ref="AJ178" tooltip="C.V.: _x000a_3.13 %"/>
    <hyperlink ref="AP178" tooltip="C.V.: _x000a_3.25 %"/>
    <hyperlink ref="AJ179" tooltip="C.V.: _x000a_3.32 %"/>
    <hyperlink ref="AP179" tooltip="C.V.: _x000a_3.47 %"/>
    <hyperlink ref="AJ180" tooltip="C.V.: _x000a_8.92 %"/>
    <hyperlink ref="AP180" tooltip="C.V.: _x000a_7.92 %"/>
    <hyperlink ref="AJ181" tooltip="C.V.: _x000a_7.73 %"/>
    <hyperlink ref="AP181" tooltip="C.V.: _x000a_7.99 %"/>
    <hyperlink ref="AJ182" tooltip="C.V.: _x000a_3.95 %"/>
    <hyperlink ref="AP182" tooltip="C.V.: _x000a_3.98 %"/>
    <hyperlink ref="AJ183" tooltip="C.V.: _x000a_10.06 %"/>
    <hyperlink ref="AP183" tooltip="C.V.: _x000a_12.08 %"/>
    <hyperlink ref="AJ186" tooltip="C.V.: _x000a_2.56 %"/>
    <hyperlink ref="AP186" tooltip="C.V.: _x000a_2.60 %"/>
    <hyperlink ref="AJ187" tooltip="C.V.: _x000a_5.54 %"/>
    <hyperlink ref="AP187" tooltip="C.V.: _x000a_6.03 %"/>
    <hyperlink ref="AJ188" tooltip="C.V.: _x000a_5.54 %"/>
    <hyperlink ref="AP188" tooltip="C.V.: _x000a_6.03 %"/>
    <hyperlink ref="AJ189" tooltip="C.V.: _x000a_4.19 %"/>
    <hyperlink ref="AP189" tooltip="C.V.: _x000a_3.95 %"/>
    <hyperlink ref="AJ190" tooltip="C.V.: _x000a_26.47 %"/>
    <hyperlink ref="AP190" tooltip="C.V.: _x000a_27.21 %"/>
    <hyperlink ref="AJ191" tooltip="C.V.: _x000a_6.41 %"/>
    <hyperlink ref="AP191" tooltip="C.V.: _x000a_6.12 %"/>
    <hyperlink ref="AJ192" tooltip="C.V.: _x000a_5.51 %"/>
    <hyperlink ref="AP192" tooltip="C.V.: _x000a_4.80 %"/>
    <hyperlink ref="AJ193" tooltip="C.V.: _x000a_3.61 %"/>
    <hyperlink ref="AP193" tooltip="C.V.: _x000a_3.54 %"/>
    <hyperlink ref="AJ194" tooltip="C.V.: _x000a_6.34 %"/>
    <hyperlink ref="AP194" tooltip="C.V.: _x000a_6.37 %"/>
    <hyperlink ref="AJ195" tooltip="C.V.: _x000a_9.69 %"/>
    <hyperlink ref="AP195" tooltip="C.V.: _x000a_11.65 %"/>
    <hyperlink ref="AJ196" tooltip="C.V.: _x000a_9.04 %"/>
    <hyperlink ref="AP196" tooltip="C.V.: _x000a_8.26 %"/>
    <hyperlink ref="AJ197" tooltip="C.V.: _x000a_8.45 %"/>
    <hyperlink ref="AP197" tooltip="C.V.: _x000a_7.77 %"/>
    <hyperlink ref="AJ198" tooltip="C.V.: _x000a_13.98 %"/>
    <hyperlink ref="AP198" tooltip="C.V.: _x000a_13.03 %"/>
    <hyperlink ref="AJ199" tooltip="C.V.: _x000a_6.73 %"/>
    <hyperlink ref="AP199" tooltip="C.V.: _x000a_6.39 %"/>
    <hyperlink ref="AJ200" tooltip="C.V.: _x000a_16.37 %"/>
    <hyperlink ref="AP200" tooltip="C.V.: _x000a_17.54 %"/>
    <hyperlink ref="AJ203" tooltip="C.V.: _x000a_2.99 %"/>
    <hyperlink ref="AP203" tooltip="C.V.: _x000a_2.93 %"/>
    <hyperlink ref="AJ205" tooltip="C.V.: _x000a_2.99 %"/>
    <hyperlink ref="AP205" tooltip="C.V.: _x000a_2.93 %"/>
    <hyperlink ref="AJ206" tooltip="C.V.: _x000a_4.71 %"/>
    <hyperlink ref="AP206" tooltip="C.V.: _x000a_4.77 %"/>
    <hyperlink ref="AJ207" tooltip="C.V.: _x000a_4.55 %"/>
    <hyperlink ref="AP207" tooltip="C.V.: _x000a_4.46 %"/>
    <hyperlink ref="AJ208" tooltip="C.V.: _x000a_7.44 %"/>
    <hyperlink ref="AP208" tooltip="C.V.: _x000a_6.61 %"/>
    <hyperlink ref="AJ209" tooltip="C.V.: _x000a_20.07 %"/>
    <hyperlink ref="AP209" tooltip="C.V.: _x000a_18.27 %"/>
    <hyperlink ref="AJ212" tooltip="C.V.: _x000a_2.99 %"/>
    <hyperlink ref="AP212" tooltip="C.V.: _x000a_2.93 %"/>
    <hyperlink ref="AJ213" tooltip="C.V.: _x000a_11.11 %"/>
    <hyperlink ref="AP213" tooltip="C.V.: _x000a_11.78 %"/>
    <hyperlink ref="AJ214" tooltip="C.V.: _x000a_7.24 %"/>
    <hyperlink ref="AP214" tooltip="C.V.: _x000a_7.35 %"/>
    <hyperlink ref="AJ215" tooltip="C.V.: _x000a_4.78 %"/>
    <hyperlink ref="AP215" tooltip="C.V.: _x000a_4.60 %"/>
    <hyperlink ref="AJ216" tooltip="C.V.: _x000a_4.60 %"/>
    <hyperlink ref="AP216" tooltip="C.V.: _x000a_4.51 %"/>
    <hyperlink ref="AJ219" tooltip="C.V.: _x000a_2.99 %"/>
    <hyperlink ref="AP219" tooltip="C.V.: _x000a_2.93 %"/>
    <hyperlink ref="AJ220" tooltip="C.V.: _x000a_3.14 %"/>
    <hyperlink ref="AP220" tooltip="C.V.: _x000a_3.05 %"/>
    <hyperlink ref="AJ221" tooltip="C.V.: _x000a_4.35 %"/>
    <hyperlink ref="AP221" tooltip="C.V.: _x000a_3.89 %"/>
    <hyperlink ref="AJ222" tooltip="C.V.: _x000a_4.56 %"/>
    <hyperlink ref="AP222" tooltip="C.V.: _x000a_5.26 %"/>
    <hyperlink ref="AJ223" tooltip="C.V.: _x000a_21.32 %"/>
    <hyperlink ref="AP223" tooltip="C.V.: _x000a_17.35 %"/>
    <hyperlink ref="AJ224" tooltip="C.V.: _x000a_13.93 %"/>
    <hyperlink ref="AP224" tooltip="C.V.: _x000a_13.58 %"/>
    <hyperlink ref="AJ225" tooltip="C.V.: _x000a_9.41 %"/>
    <hyperlink ref="AP225" tooltip="C.V.: _x000a_10.24 %"/>
    <hyperlink ref="AJ227" tooltip="C.V.: _x000a_2.99 %"/>
    <hyperlink ref="AP227" tooltip="C.V.: _x000a_2.93 %"/>
    <hyperlink ref="AJ228" tooltip="C.V.: _x000a_4.18 %"/>
    <hyperlink ref="AP228" tooltip="C.V.: _x000a_4.22 %"/>
    <hyperlink ref="AJ229" tooltip="C.V.: _x000a_5.03 %"/>
    <hyperlink ref="AP229" tooltip="C.V.: _x000a_5.02 %"/>
    <hyperlink ref="AJ230" tooltip="C.V.: _x000a_12.11 %"/>
    <hyperlink ref="AP230" tooltip="C.V.: _x000a_10.20 %"/>
    <hyperlink ref="AJ231" tooltip="C.V.: _x000a_17.90 %"/>
    <hyperlink ref="AP231" tooltip="C.V.: _x000a_16.41 %"/>
    <hyperlink ref="AJ232" tooltip="C.V.: _x000a_30.32 %"/>
    <hyperlink ref="AP232" tooltip="C.V.: _x000a_32.40 %"/>
    <hyperlink ref="AJ235" tooltip="C.V.: _x000a_1.08 %"/>
    <hyperlink ref="AP235" tooltip="C.V.: _x000a_1.02 %"/>
    <hyperlink ref="AJ236" tooltip="C.V.: _x000a_2.63 %"/>
    <hyperlink ref="AP236" tooltip="C.V.: _x000a_2.60 %"/>
    <hyperlink ref="AJ237" tooltip="C.V.: _x000a_15.88 %"/>
    <hyperlink ref="AP237" tooltip="C.V.: _x000a_15.41 %"/>
    <hyperlink ref="AJ238" tooltip="C.V.: _x000a_2.67 %"/>
    <hyperlink ref="AP238" tooltip="C.V.: _x000a_2.64 %"/>
    <hyperlink ref="AJ239" tooltip="C.V.: _x000a_1.20 %"/>
    <hyperlink ref="AP239" tooltip="C.V.: _x000a_1.15 %"/>
    <hyperlink ref="AJ240" tooltip="C.V.: _x000a_5.20 %"/>
    <hyperlink ref="AP240" tooltip="C.V.: _x000a_5.18 %"/>
    <hyperlink ref="AJ241" tooltip="C.V.: _x000a_1.45 %"/>
    <hyperlink ref="AP241" tooltip="C.V.: _x000a_1.37 %"/>
    <hyperlink ref="AJ242" tooltip="C.V.: _x000a_5.56 %"/>
    <hyperlink ref="AP242" tooltip="C.V.: _x000a_5.33 %"/>
    <hyperlink ref="AJ243" tooltip="C.V.: _x000a_2.77 %"/>
    <hyperlink ref="AP243" tooltip="C.V.: _x000a_2.54 %"/>
    <hyperlink ref="AJ247" tooltip="C.V.: _x000a_0.20 %"/>
    <hyperlink ref="AP247" tooltip="C.V.: _x000a_0.20 %"/>
    <hyperlink ref="AJ250" tooltip="C.V.: _x000a_0.29 %"/>
    <hyperlink ref="AP250" tooltip="C.V.: _x000a_0.31 %"/>
    <hyperlink ref="AJ253" tooltip="C.V.: _x000a_0.23 %"/>
    <hyperlink ref="AP253" tooltip="C.V.: _x000a_0.23 %"/>
    <hyperlink ref="AJ256" tooltip="C.V.: _x000a_0.90 %"/>
    <hyperlink ref="AP256" tooltip="C.V.: _x000a_0.91 %"/>
    <hyperlink ref="AJ257" tooltip="C.V.: _x000a_0.56 %"/>
    <hyperlink ref="AP257" tooltip="C.V.: _x000a_1.00 %"/>
    <hyperlink ref="AJ259" tooltip="C.V.: _x000a_3.04 %"/>
    <hyperlink ref="AP259" tooltip="C.V.: _x000a_4.81 %"/>
    <hyperlink ref="AJ260" tooltip="C.V.: _x000a_2.33 %"/>
    <hyperlink ref="AP260" tooltip="C.V.: _x000a_2.32 %"/>
    <hyperlink ref="AJ262" tooltip="C.V.: _x000a_3.05 %"/>
    <hyperlink ref="AP262" tooltip="C.V.: _x000a_2.33 %"/>
    <hyperlink ref="AJ263" tooltip="C.V.: _x000a_2.60 %"/>
    <hyperlink ref="AP263" tooltip="C.V.: _x000a_0.10 %"/>
    <hyperlink ref="AJ265" tooltip="C.V.: _x000a_2.37 %"/>
    <hyperlink ref="AP265" tooltip="C.V.: _x000a_2.36 %"/>
    <hyperlink ref="AJ266" tooltip="C.V.: _x000a_0.10 %"/>
    <hyperlink ref="AP266" tooltip="C.V.: _x000a_2.84 %"/>
    <hyperlink ref="AJ268" tooltip="C.V.: _x000a_0.80 %"/>
    <hyperlink ref="AP268" tooltip="C.V.: _x000a_0.82 %"/>
    <hyperlink ref="AJ269" tooltip="C.V.: _x000a_0.72 %"/>
    <hyperlink ref="AP269" tooltip="C.V.: _x000a_1.11 %"/>
    <hyperlink ref="AJ271" tooltip="C.V.: _x000a_3.30 %"/>
    <hyperlink ref="AP271" tooltip="C.V.: _x000a_2.77 %"/>
    <hyperlink ref="AJ272" tooltip="C.V.: _x000a_1.33 %"/>
    <hyperlink ref="AP272" tooltip="C.V.: _x000a_4.12 %"/>
    <hyperlink ref="AJ276" tooltip="C.V.: _x000a_0.27 %"/>
    <hyperlink ref="AP276" tooltip="C.V.: _x000a_0.27 %"/>
    <hyperlink ref="AJ278" tooltip="C.V.: _x000a_2.94 %"/>
    <hyperlink ref="AP278" tooltip="C.V.: _x000a_2.89 %"/>
    <hyperlink ref="AJ279" tooltip="C.V.: _x000a_2.12 %"/>
    <hyperlink ref="AP279" tooltip="C.V.: _x000a_2.13 %"/>
    <hyperlink ref="AJ280" tooltip="C.V.: _x000a_2.14 %"/>
    <hyperlink ref="AP280" tooltip="C.V.: _x000a_2.34 %"/>
    <hyperlink ref="AJ282" tooltip="C.V.: _x000a_0.53 %"/>
    <hyperlink ref="AP282" tooltip="C.V.: _x000a_0.53 %"/>
    <hyperlink ref="AJ283" tooltip="C.V.: _x000a_2.50 %"/>
    <hyperlink ref="AP283" tooltip="C.V.: _x000a_2.54 %"/>
    <hyperlink ref="AJ284" tooltip="C.V.: _x000a_1.53 %"/>
    <hyperlink ref="AP284" tooltip="C.V.: _x000a_1.67 %"/>
    <hyperlink ref="AJ285" tooltip="C.V.: _x000a_1.17 %"/>
    <hyperlink ref="AP285" tooltip="C.V.: _x000a_1.18 %"/>
    <hyperlink ref="AJ286" tooltip="C.V.: _x000a_0.57 %"/>
    <hyperlink ref="AP286" tooltip="C.V.: _x000a_0.55 %"/>
    <hyperlink ref="AJ288" tooltip="C.V.: _x000a_1.04 %"/>
    <hyperlink ref="AP288" tooltip="C.V.: _x000a_1.06 %"/>
    <hyperlink ref="AJ289" tooltip="C.V.: _x000a_0.72 %"/>
    <hyperlink ref="AP289" tooltip="C.V.: _x000a_0.71 %"/>
    <hyperlink ref="AK10" tooltip="C.V.: _x000a_0.60 %"/>
    <hyperlink ref="AQ10" tooltip="C.V.: _x000a_0.59 %"/>
    <hyperlink ref="AK12" tooltip="C.V.: _x000a_0.60 %"/>
    <hyperlink ref="AQ12" tooltip="C.V.: _x000a_0.59 %"/>
    <hyperlink ref="AK13" tooltip="C.V.: _x000a_0.69 %"/>
    <hyperlink ref="AQ13" tooltip="C.V.: _x000a_0.66 %"/>
    <hyperlink ref="AK14" tooltip="C.V.: _x000a_0.70 %"/>
    <hyperlink ref="AQ14" tooltip="C.V.: _x000a_0.68 %"/>
    <hyperlink ref="AK15" tooltip="C.V.: _x000a_3.96 %"/>
    <hyperlink ref="AQ15" tooltip="C.V.: _x000a_3.95 %"/>
    <hyperlink ref="AK16" tooltip="C.V.: _x000a_1.49 %"/>
    <hyperlink ref="AQ16" tooltip="C.V.: _x000a_1.36 %"/>
    <hyperlink ref="AK17" tooltip="C.V.: _x000a_4.02 %"/>
    <hyperlink ref="AQ17" tooltip="C.V.: _x000a_3.87 %"/>
    <hyperlink ref="AK18" tooltip="C.V.: _x000a_1.64 %"/>
    <hyperlink ref="AQ18" tooltip="C.V.: _x000a_1.50 %"/>
    <hyperlink ref="AK20" tooltip="C.V.: _x000a_0.70 %"/>
    <hyperlink ref="AQ20" tooltip="C.V.: _x000a_0.68 %"/>
    <hyperlink ref="AK22" tooltip="C.V.: _x000a_0.70 %"/>
    <hyperlink ref="AQ22" tooltip="C.V.: _x000a_0.68 %"/>
    <hyperlink ref="AK23" tooltip="C.V.: _x000a_0.85 %"/>
    <hyperlink ref="AQ23" tooltip="C.V.: _x000a_0.85 %"/>
    <hyperlink ref="AK24" tooltip="C.V.: _x000a_0.89 %"/>
    <hyperlink ref="AQ24" tooltip="C.V.: _x000a_0.89 %"/>
    <hyperlink ref="AK25" tooltip="C.V.: _x000a_3.74 %"/>
    <hyperlink ref="AQ25" tooltip="C.V.: _x000a_3.56 %"/>
    <hyperlink ref="AK26" tooltip="C.V.: _x000a_3.17 %"/>
    <hyperlink ref="AQ26" tooltip="C.V.: _x000a_3.48 %"/>
    <hyperlink ref="AK27" tooltip="C.V.: _x000a_1.92 %"/>
    <hyperlink ref="AQ27" tooltip="C.V.: _x000a_1.93 %"/>
    <hyperlink ref="AK28" tooltip="C.V.: _x000a_6.94 %"/>
    <hyperlink ref="AQ28" tooltip="C.V.: _x000a_8.23 %"/>
    <hyperlink ref="AK31" tooltip="C.V.: _x000a_0.70 %"/>
    <hyperlink ref="AQ31" tooltip="C.V.: _x000a_0.68 %"/>
    <hyperlink ref="AK32" tooltip="C.V.: _x000a_7.23 %"/>
    <hyperlink ref="AQ32" tooltip="C.V.: _x000a_7.35 %"/>
    <hyperlink ref="AK33" tooltip="C.V.: _x000a_7.23 %"/>
    <hyperlink ref="AQ33" tooltip="C.V.: _x000a_7.35 %"/>
    <hyperlink ref="AK34" tooltip="C.V.: _x000a_1.46 %"/>
    <hyperlink ref="AQ34" tooltip="C.V.: _x000a_1.40 %"/>
    <hyperlink ref="AK35" tooltip="C.V.: _x000a_7.01 %"/>
    <hyperlink ref="AQ35" tooltip="C.V.: _x000a_7.62 %"/>
    <hyperlink ref="AK36" tooltip="C.V.: _x000a_1.87 %"/>
    <hyperlink ref="AQ36" tooltip="C.V.: _x000a_1.79 %"/>
    <hyperlink ref="AK37" tooltip="C.V.: _x000a_2.43 %"/>
    <hyperlink ref="AQ37" tooltip="C.V.: _x000a_2.33 %"/>
    <hyperlink ref="AK38" tooltip="C.V.: _x000a_0.92 %"/>
    <hyperlink ref="AQ38" tooltip="C.V.: _x000a_0.90 %"/>
    <hyperlink ref="AK39" tooltip="C.V.: _x000a_1.96 %"/>
    <hyperlink ref="AQ39" tooltip="C.V.: _x000a_1.93 %"/>
    <hyperlink ref="AK40" tooltip="C.V.: _x000a_3.04 %"/>
    <hyperlink ref="AQ40" tooltip="C.V.: _x000a_3.23 %"/>
    <hyperlink ref="AK41" tooltip="C.V.: _x000a_2.81 %"/>
    <hyperlink ref="AQ41" tooltip="C.V.: _x000a_2.80 %"/>
    <hyperlink ref="AK42" tooltip="C.V.: _x000a_2.64 %"/>
    <hyperlink ref="AQ42" tooltip="C.V.: _x000a_2.71 %"/>
    <hyperlink ref="AK43" tooltip="C.V.: _x000a_3.34 %"/>
    <hyperlink ref="AQ43" tooltip="C.V.: _x000a_3.73 %"/>
    <hyperlink ref="AK44" tooltip="C.V.: _x000a_2.73 %"/>
    <hyperlink ref="AQ44" tooltip="C.V.: _x000a_2.56 %"/>
    <hyperlink ref="AK45" tooltip="C.V.: _x000a_3.66 %"/>
    <hyperlink ref="AQ45" tooltip="C.V.: _x000a_3.96 %"/>
    <hyperlink ref="AK48" tooltip="C.V.: _x000a_0.70 %"/>
    <hyperlink ref="AQ48" tooltip="C.V.: _x000a_0.68 %"/>
    <hyperlink ref="AK49" tooltip="C.V.: _x000a_3.50 %"/>
    <hyperlink ref="AQ49" tooltip="C.V.: _x000a_3.70 %"/>
    <hyperlink ref="AK50" tooltip="C.V.: _x000a_1.76 %"/>
    <hyperlink ref="AQ50" tooltip="C.V.: _x000a_1.93 %"/>
    <hyperlink ref="AK51" tooltip="C.V.: _x000a_1.75 %"/>
    <hyperlink ref="AQ51" tooltip="C.V.: _x000a_1.61 %"/>
    <hyperlink ref="AK52" tooltip="C.V.: _x000a_1.92 %"/>
    <hyperlink ref="AQ52" tooltip="C.V.: _x000a_1.94 %"/>
    <hyperlink ref="AK53" tooltip="C.V.: _x000a_3.13 %"/>
    <hyperlink ref="AQ53" tooltip="C.V.: _x000a_3.40 %"/>
    <hyperlink ref="AK54" tooltip="C.V.: _x000a_6.85 %"/>
    <hyperlink ref="AQ54" tooltip="C.V.: _x000a_8.11 %"/>
    <hyperlink ref="AK57" tooltip="C.V.: _x000a_0.70 %"/>
    <hyperlink ref="AQ57" tooltip="C.V.: _x000a_0.68 %"/>
    <hyperlink ref="AK58" tooltip="C.V.: _x000a_4.91 %"/>
    <hyperlink ref="AQ58" tooltip="C.V.: _x000a_5.06 %"/>
    <hyperlink ref="AK59" tooltip="C.V.: _x000a_4.77 %"/>
    <hyperlink ref="AQ59" tooltip="C.V.: _x000a_5.04 %"/>
    <hyperlink ref="AK60" tooltip="C.V.: _x000a_2.71 %"/>
    <hyperlink ref="AQ60" tooltip="C.V.: _x000a_2.72 %"/>
    <hyperlink ref="AK61" tooltip="C.V.: _x000a_1.15 %"/>
    <hyperlink ref="AQ61" tooltip="C.V.: _x000a_1.09 %"/>
    <hyperlink ref="AK62" tooltip="C.V.: _x000a_1.44 %"/>
    <hyperlink ref="AQ62" tooltip="C.V.: _x000a_1.40 %"/>
    <hyperlink ref="AK65" tooltip="C.V.: _x000a_0.70 %"/>
    <hyperlink ref="AQ65" tooltip="C.V.: _x000a_0.68 %"/>
    <hyperlink ref="AK66" tooltip="C.V.: _x000a_1.06 %"/>
    <hyperlink ref="AQ66" tooltip="C.V.: _x000a_1.07 %"/>
    <hyperlink ref="AK67" tooltip="C.V.: _x000a_1.15 %"/>
    <hyperlink ref="AQ67" tooltip="C.V.: _x000a_1.15 %"/>
    <hyperlink ref="AK70" tooltip="C.V.: _x000a_0.70 %"/>
    <hyperlink ref="AQ70" tooltip="C.V.: _x000a_0.68 %"/>
    <hyperlink ref="AK71" tooltip="C.V.: _x000a_7.23 %"/>
    <hyperlink ref="AQ71" tooltip="C.V.: _x000a_7.35 %"/>
    <hyperlink ref="AK72" tooltip="C.V.: _x000a_0.74 %"/>
    <hyperlink ref="AQ72" tooltip="C.V.: _x000a_0.72 %"/>
    <hyperlink ref="AK73" tooltip="C.V.: _x000a_1.28 %"/>
    <hyperlink ref="AQ73" tooltip="C.V.: _x000a_1.24 %"/>
    <hyperlink ref="AK74" tooltip="C.V.: _x000a_1.78 %"/>
    <hyperlink ref="AQ74" tooltip="C.V.: _x000a_1.71 %"/>
    <hyperlink ref="AK75" tooltip="C.V.: _x000a_1.96 %"/>
    <hyperlink ref="AQ75" tooltip="C.V.: _x000a_1.90 %"/>
    <hyperlink ref="AK76" tooltip="C.V.: _x000a_1.86 %"/>
    <hyperlink ref="AQ76" tooltip="C.V.: _x000a_2.00 %"/>
    <hyperlink ref="AK77" tooltip="C.V.: _x000a_2.18 %"/>
    <hyperlink ref="AQ77" tooltip="C.V.: _x000a_2.29 %"/>
    <hyperlink ref="AK78" tooltip="C.V.: _x000a_2.26 %"/>
    <hyperlink ref="AQ78" tooltip="C.V.: _x000a_2.21 %"/>
    <hyperlink ref="AK79" tooltip="C.V.: _x000a_3.66 %"/>
    <hyperlink ref="AQ79" tooltip="C.V.: _x000a_3.96 %"/>
    <hyperlink ref="AK80" tooltip="C.V.: _x000a_6.47 %"/>
    <hyperlink ref="AQ80" tooltip="C.V.: _x000a_6.58 %"/>
    <hyperlink ref="AK83" tooltip="C.V.: _x000a_0.70 %"/>
    <hyperlink ref="AQ83" tooltip="C.V.: _x000a_0.68 %"/>
    <hyperlink ref="AK84" tooltip="C.V.: _x000a_0.98 %"/>
    <hyperlink ref="AQ84" tooltip="C.V.: _x000a_0.99 %"/>
    <hyperlink ref="AK85" tooltip="C.V.: _x000a_1.29 %"/>
    <hyperlink ref="AQ85" tooltip="C.V.: _x000a_1.31 %"/>
    <hyperlink ref="AK86" tooltip="C.V.: _x000a_1.72 %"/>
    <hyperlink ref="AQ86" tooltip="C.V.: _x000a_1.71 %"/>
    <hyperlink ref="AK87" tooltip="C.V.: _x000a_2.30 %"/>
    <hyperlink ref="AQ87" tooltip="C.V.: _x000a_2.56 %"/>
    <hyperlink ref="AK88" tooltip="C.V.: _x000a_7.49 %"/>
    <hyperlink ref="AQ88" tooltip="C.V.: _x000a_10.35 %"/>
    <hyperlink ref="AK89" tooltip="C.V.: _x000a_2.43 %"/>
    <hyperlink ref="AQ89" tooltip="C.V.: _x000a_2.61 %"/>
    <hyperlink ref="AK90" tooltip="C.V.: _x000a_2.60 %"/>
    <hyperlink ref="AQ90" tooltip="C.V.: _x000a_2.76 %"/>
    <hyperlink ref="AK91" tooltip="C.V.: _x000a_7.56 %"/>
    <hyperlink ref="AQ91" tooltip="C.V.: _x000a_8.01 %"/>
    <hyperlink ref="AK92" tooltip="C.V.: _x000a_1.65 %"/>
    <hyperlink ref="AQ92" tooltip="C.V.: _x000a_1.66 %"/>
    <hyperlink ref="AK93" tooltip="C.V.: _x000a_1.68 %"/>
    <hyperlink ref="AQ93" tooltip="C.V.: _x000a_1.69 %"/>
    <hyperlink ref="AK94" tooltip="C.V.: _x000a_9.28 %"/>
    <hyperlink ref="AQ94" tooltip="C.V.: _x000a_10.02 %"/>
    <hyperlink ref="AK95" tooltip="C.V.: _x000a_32.66 %"/>
    <hyperlink ref="AQ95" tooltip="C.V.: _x000a_28.17 %"/>
    <hyperlink ref="AK96" tooltip="C.V.: _x000a_8.89 %"/>
    <hyperlink ref="AQ96" tooltip="C.V.: _x000a_8.22 %"/>
    <hyperlink ref="AK98" tooltip="C.V.: _x000a_0.85 %"/>
    <hyperlink ref="AQ98" tooltip="C.V.: _x000a_0.85 %"/>
    <hyperlink ref="AK100" tooltip="C.V.: _x000a_0.85 %"/>
    <hyperlink ref="AQ100" tooltip="C.V.: _x000a_0.85 %"/>
    <hyperlink ref="AK101" tooltip="C.V.: _x000a_9.98 %"/>
    <hyperlink ref="AQ101" tooltip="C.V.: _x000a_8.87 %"/>
    <hyperlink ref="AK102" tooltip="C.V.: _x000a_9.98 %"/>
    <hyperlink ref="AQ102" tooltip="C.V.: _x000a_8.87 %"/>
    <hyperlink ref="AK103" tooltip="C.V.: _x000a_1.59 %"/>
    <hyperlink ref="AQ103" tooltip="C.V.: _x000a_1.53 %"/>
    <hyperlink ref="AK104" tooltip="C.V.: _x000a_7.13 %"/>
    <hyperlink ref="AQ104" tooltip="C.V.: _x000a_7.67 %"/>
    <hyperlink ref="AK105" tooltip="C.V.: _x000a_1.96 %"/>
    <hyperlink ref="AQ105" tooltip="C.V.: _x000a_1.89 %"/>
    <hyperlink ref="AK106" tooltip="C.V.: _x000a_2.96 %"/>
    <hyperlink ref="AQ106" tooltip="C.V.: _x000a_2.89 %"/>
    <hyperlink ref="AK107" tooltip="C.V.: _x000a_1.09 %"/>
    <hyperlink ref="AQ107" tooltip="C.V.: _x000a_1.10 %"/>
    <hyperlink ref="AK108" tooltip="C.V.: _x000a_2.19 %"/>
    <hyperlink ref="AQ108" tooltip="C.V.: _x000a_2.21 %"/>
    <hyperlink ref="AK109" tooltip="C.V.: _x000a_3.44 %"/>
    <hyperlink ref="AQ109" tooltip="C.V.: _x000a_3.52 %"/>
    <hyperlink ref="AK110" tooltip="C.V.: _x000a_3.23 %"/>
    <hyperlink ref="AQ110" tooltip="C.V.: _x000a_3.25 %"/>
    <hyperlink ref="AK111" tooltip="C.V.: _x000a_3.23 %"/>
    <hyperlink ref="AQ111" tooltip="C.V.: _x000a_3.29 %"/>
    <hyperlink ref="AK112" tooltip="C.V.: _x000a_3.48 %"/>
    <hyperlink ref="AQ112" tooltip="C.V.: _x000a_4.02 %"/>
    <hyperlink ref="AK113" tooltip="C.V.: _x000a_3.41 %"/>
    <hyperlink ref="AQ113" tooltip="C.V.: _x000a_3.26 %"/>
    <hyperlink ref="AK114" tooltip="C.V.: _x000a_3.68 %"/>
    <hyperlink ref="AQ114" tooltip="C.V.: _x000a_3.97 %"/>
    <hyperlink ref="AK117" tooltip="C.V.: _x000a_0.85 %"/>
    <hyperlink ref="AQ117" tooltip="C.V.: _x000a_0.85 %"/>
    <hyperlink ref="AK118" tooltip="C.V.: _x000a_4.41 %"/>
    <hyperlink ref="AQ118" tooltip="C.V.: _x000a_4.49 %"/>
    <hyperlink ref="AK119" tooltip="C.V.: _x000a_1.93 %"/>
    <hyperlink ref="AQ119" tooltip="C.V.: _x000a_2.21 %"/>
    <hyperlink ref="AK120" tooltip="C.V.: _x000a_1.92 %"/>
    <hyperlink ref="AQ120" tooltip="C.V.: _x000a_1.77 %"/>
    <hyperlink ref="AK121" tooltip="C.V.: _x000a_2.14 %"/>
    <hyperlink ref="AQ121" tooltip="C.V.: _x000a_2.13 %"/>
    <hyperlink ref="AK122" tooltip="C.V.: _x000a_3.65 %"/>
    <hyperlink ref="AQ122" tooltip="C.V.: _x000a_4.23 %"/>
    <hyperlink ref="AK125" tooltip="C.V.: _x000a_0.85 %"/>
    <hyperlink ref="AQ125" tooltip="C.V.: _x000a_0.85 %"/>
    <hyperlink ref="AK126" tooltip="C.V.: _x000a_5.26 %"/>
    <hyperlink ref="AQ126" tooltip="C.V.: _x000a_5.80 %"/>
    <hyperlink ref="AK127" tooltip="C.V.: _x000a_7.67 %"/>
    <hyperlink ref="AQ127" tooltip="C.V.: _x000a_7.01 %"/>
    <hyperlink ref="AK128" tooltip="C.V.: _x000a_3.50 %"/>
    <hyperlink ref="AQ128" tooltip="C.V.: _x000a_3.41 %"/>
    <hyperlink ref="AK129" tooltip="C.V.: _x000a_1.26 %"/>
    <hyperlink ref="AQ129" tooltip="C.V.: _x000a_1.24 %"/>
    <hyperlink ref="AK130" tooltip="C.V.: _x000a_1.75 %"/>
    <hyperlink ref="AQ130" tooltip="C.V.: _x000a_1.72 %"/>
    <hyperlink ref="AK133" tooltip="C.V.: _x000a_0.85 %"/>
    <hyperlink ref="AQ133" tooltip="C.V.: _x000a_0.85 %"/>
    <hyperlink ref="AK134" tooltip="C.V.: _x000a_1.06 %"/>
    <hyperlink ref="AQ134" tooltip="C.V.: _x000a_1.08 %"/>
    <hyperlink ref="AK135" tooltip="C.V.: _x000a_1.73 %"/>
    <hyperlink ref="AQ135" tooltip="C.V.: _x000a_1.69 %"/>
    <hyperlink ref="AK138" tooltip="C.V.: _x000a_0.85 %"/>
    <hyperlink ref="AQ138" tooltip="C.V.: _x000a_0.85 %"/>
    <hyperlink ref="AK139" tooltip="C.V.: _x000a_0.99 %"/>
    <hyperlink ref="AQ139" tooltip="C.V.: _x000a_1.02 %"/>
    <hyperlink ref="AK140" tooltip="C.V.: _x000a_1.98 %"/>
    <hyperlink ref="AQ140" tooltip="C.V.: _x000a_1.97 %"/>
    <hyperlink ref="AK143" tooltip="C.V.: _x000a_0.85 %"/>
    <hyperlink ref="AQ143" tooltip="C.V.: _x000a_0.85 %"/>
    <hyperlink ref="AK144" tooltip="C.V.: _x000a_1.07 %"/>
    <hyperlink ref="AQ144" tooltip="C.V.: _x000a_1.11 %"/>
    <hyperlink ref="AK145" tooltip="C.V.: _x000a_3.37 %"/>
    <hyperlink ref="AQ145" tooltip="C.V.: _x000a_3.30 %"/>
    <hyperlink ref="AK146" tooltip="C.V.: _x000a_1.19 %"/>
    <hyperlink ref="AQ146" tooltip="C.V.: _x000a_1.22 %"/>
    <hyperlink ref="AK147" tooltip="C.V.: _x000a_11.14 %"/>
    <hyperlink ref="AQ147" tooltip="C.V.: _x000a_11.82 %"/>
    <hyperlink ref="AK148" tooltip="C.V.: _x000a_1.71 %"/>
    <hyperlink ref="AQ148" tooltip="C.V.: _x000a_1.66 %"/>
    <hyperlink ref="AK151" tooltip="C.V.: _x000a_0.85 %"/>
    <hyperlink ref="AQ151" tooltip="C.V.: _x000a_0.85 %"/>
    <hyperlink ref="AK153" tooltip="C.V.: _x000a_0.85 %"/>
    <hyperlink ref="AQ153" tooltip="C.V.: _x000a_0.85 %"/>
    <hyperlink ref="AK154" tooltip="C.V.: _x000a_2.04 %"/>
    <hyperlink ref="AQ154" tooltip="C.V.: _x000a_1.91 %"/>
    <hyperlink ref="AK155" tooltip="C.V.: _x000a_3.24 %"/>
    <hyperlink ref="AQ155" tooltip="C.V.: _x000a_2.98 %"/>
    <hyperlink ref="AK156" tooltip="C.V.: _x000a_2.64 %"/>
    <hyperlink ref="AQ156" tooltip="C.V.: _x000a_2.41 %"/>
    <hyperlink ref="AK157" tooltip="C.V.: _x000a_1.90 %"/>
    <hyperlink ref="AQ157" tooltip="C.V.: _x000a_2.01 %"/>
    <hyperlink ref="AK158" tooltip="C.V.: _x000a_2.19 %"/>
    <hyperlink ref="AQ158" tooltip="C.V.: _x000a_2.30 %"/>
    <hyperlink ref="AK159" tooltip="C.V.: _x000a_2.26 %"/>
    <hyperlink ref="AQ159" tooltip="C.V.: _x000a_2.21 %"/>
    <hyperlink ref="AK160" tooltip="C.V.: _x000a_3.68 %"/>
    <hyperlink ref="AQ160" tooltip="C.V.: _x000a_3.97 %"/>
    <hyperlink ref="AK161" tooltip="C.V.: _x000a_6.65 %"/>
    <hyperlink ref="AQ161" tooltip="C.V.: _x000a_6.73 %"/>
    <hyperlink ref="AK164" tooltip="C.V.: _x000a_3.83 %"/>
    <hyperlink ref="AQ164" tooltip="C.V.: _x000a_3.81 %"/>
    <hyperlink ref="AK166" tooltip="C.V.: _x000a_3.83 %"/>
    <hyperlink ref="AQ166" tooltip="C.V.: _x000a_3.81 %"/>
    <hyperlink ref="AK167" tooltip="C.V.: _x000a_9.56 %"/>
    <hyperlink ref="AQ167" tooltip="C.V.: _x000a_9.46 %"/>
    <hyperlink ref="AK168" tooltip="C.V.: _x000a_4.05 %"/>
    <hyperlink ref="AQ168" tooltip="C.V.: _x000a_4.06 %"/>
    <hyperlink ref="AK170" tooltip="C.V.: _x000a_3.83 %"/>
    <hyperlink ref="AQ170" tooltip="C.V.: _x000a_3.81 %"/>
    <hyperlink ref="AK171" tooltip="C.V.: _x000a_11.45 %"/>
    <hyperlink ref="AQ171" tooltip="C.V.: _x000a_9.72 %"/>
    <hyperlink ref="AK172" tooltip="C.V.: _x000a_8.18 %"/>
    <hyperlink ref="AQ172" tooltip="C.V.: _x000a_8.29 %"/>
    <hyperlink ref="AK173" tooltip="C.V.: _x000a_5.42 %"/>
    <hyperlink ref="AQ173" tooltip="C.V.: _x000a_6.13 %"/>
    <hyperlink ref="AK174" tooltip="C.V.: _x000a_5.91 %"/>
    <hyperlink ref="AQ174" tooltip="C.V.: _x000a_5.40 %"/>
    <hyperlink ref="AK177" tooltip="C.V.: _x000a_3.83 %"/>
    <hyperlink ref="AQ177" tooltip="C.V.: _x000a_3.81 %"/>
    <hyperlink ref="AK178" tooltip="C.V.: _x000a_4.89 %"/>
    <hyperlink ref="AQ178" tooltip="C.V.: _x000a_4.97 %"/>
    <hyperlink ref="AK179" tooltip="C.V.: _x000a_5.18 %"/>
    <hyperlink ref="AQ179" tooltip="C.V.: _x000a_5.14 %"/>
    <hyperlink ref="AK180" tooltip="C.V.: _x000a_12.20 %"/>
    <hyperlink ref="AQ180" tooltip="C.V.: _x000a_12.08 %"/>
    <hyperlink ref="AK181" tooltip="C.V.: _x000a_11.88 %"/>
    <hyperlink ref="AQ181" tooltip="C.V.: _x000a_12.29 %"/>
    <hyperlink ref="AK182" tooltip="C.V.: _x000a_5.79 %"/>
    <hyperlink ref="AQ182" tooltip="C.V.: _x000a_5.85 %"/>
    <hyperlink ref="AK183" tooltip="C.V.: _x000a_19.03 %"/>
    <hyperlink ref="AQ183" tooltip="C.V.: _x000a_21.73 %"/>
    <hyperlink ref="AK186" tooltip="C.V.: _x000a_3.83 %"/>
    <hyperlink ref="AQ186" tooltip="C.V.: _x000a_3.81 %"/>
    <hyperlink ref="AK187" tooltip="C.V.: _x000a_34.66 %"/>
    <hyperlink ref="AQ187" tooltip="C.V.: _x000a_27.98 %"/>
    <hyperlink ref="AK188" tooltip="C.V.: _x000a_34.66 %"/>
    <hyperlink ref="AQ188" tooltip="C.V.: _x000a_27.98 %"/>
    <hyperlink ref="AK189" tooltip="C.V.: _x000a_5.79 %"/>
    <hyperlink ref="AQ189" tooltip="C.V.: _x000a_5.68 %"/>
    <hyperlink ref="AK190" tooltip="C.V.: _x000a_31.04 %"/>
    <hyperlink ref="AQ190" tooltip="C.V.: _x000a_32.60 %"/>
    <hyperlink ref="AK191" tooltip="C.V.: _x000a_8.54 %"/>
    <hyperlink ref="AQ191" tooltip="C.V.: _x000a_8.04 %"/>
    <hyperlink ref="AK192" tooltip="C.V.: _x000a_8.16 %"/>
    <hyperlink ref="AQ192" tooltip="C.V.: _x000a_7.34 %"/>
    <hyperlink ref="AK193" tooltip="C.V.: _x000a_4.84 %"/>
    <hyperlink ref="AQ193" tooltip="C.V.: _x000a_4.72 %"/>
    <hyperlink ref="AK194" tooltip="C.V.: _x000a_8.06 %"/>
    <hyperlink ref="AQ194" tooltip="C.V.: _x000a_8.32 %"/>
    <hyperlink ref="AK195" tooltip="C.V.: _x000a_12.96 %"/>
    <hyperlink ref="AQ195" tooltip="C.V.: _x000a_15.34 %"/>
    <hyperlink ref="AK196" tooltip="C.V.: _x000a_11.80 %"/>
    <hyperlink ref="AQ196" tooltip="C.V.: _x000a_11.09 %"/>
    <hyperlink ref="AK197" tooltip="C.V.: _x000a_10.15 %"/>
    <hyperlink ref="AQ197" tooltip="C.V.: _x000a_9.69 %"/>
    <hyperlink ref="AK198" tooltip="C.V.: _x000a_17.48 %"/>
    <hyperlink ref="AQ198" tooltip="C.V.: _x000a_14.49 %"/>
    <hyperlink ref="AK199" tooltip="C.V.: _x000a_8.58 %"/>
    <hyperlink ref="AQ199" tooltip="C.V.: _x000a_9.25 %"/>
    <hyperlink ref="AK200" tooltip="C.V.: _x000a_18.41 %"/>
    <hyperlink ref="AQ200" tooltip="C.V.: _x000a_22.40 %"/>
    <hyperlink ref="AK203" tooltip="C.V.: _x000a_3.96 %"/>
    <hyperlink ref="AQ203" tooltip="C.V.: _x000a_3.95 %"/>
    <hyperlink ref="AK205" tooltip="C.V.: _x000a_3.96 %"/>
    <hyperlink ref="AQ205" tooltip="C.V.: _x000a_3.95 %"/>
    <hyperlink ref="AK206" tooltip="C.V.: _x000a_6.09 %"/>
    <hyperlink ref="AQ206" tooltip="C.V.: _x000a_6.49 %"/>
    <hyperlink ref="AK207" tooltip="C.V.: _x000a_6.11 %"/>
    <hyperlink ref="AQ207" tooltip="C.V.: _x000a_6.03 %"/>
    <hyperlink ref="AK208" tooltip="C.V.: _x000a_10.02 %"/>
    <hyperlink ref="AQ208" tooltip="C.V.: _x000a_8.70 %"/>
    <hyperlink ref="AK209" tooltip="C.V.: _x000a_24.70 %"/>
    <hyperlink ref="AQ209" tooltip="C.V.: _x000a_29.54 %"/>
    <hyperlink ref="AK212" tooltip="C.V.: _x000a_3.96 %"/>
    <hyperlink ref="AQ212" tooltip="C.V.: _x000a_3.95 %"/>
    <hyperlink ref="AK213" tooltip="C.V.: _x000a_14.59 %"/>
    <hyperlink ref="AQ213" tooltip="C.V.: _x000a_20.50 %"/>
    <hyperlink ref="AK214" tooltip="C.V.: _x000a_10.75 %"/>
    <hyperlink ref="AQ214" tooltip="C.V.: _x000a_10.93 %"/>
    <hyperlink ref="AK215" tooltip="C.V.: _x000a_6.22 %"/>
    <hyperlink ref="AQ215" tooltip="C.V.: _x000a_5.98 %"/>
    <hyperlink ref="AK216" tooltip="C.V.: _x000a_5.81 %"/>
    <hyperlink ref="AQ216" tooltip="C.V.: _x000a_5.79 %"/>
    <hyperlink ref="AK219" tooltip="C.V.: _x000a_3.96 %"/>
    <hyperlink ref="AQ219" tooltip="C.V.: _x000a_3.95 %"/>
    <hyperlink ref="AK220" tooltip="C.V.: _x000a_4.16 %"/>
    <hyperlink ref="AQ220" tooltip="C.V.: _x000a_4.14 %"/>
    <hyperlink ref="AK221" tooltip="C.V.: _x000a_6.16 %"/>
    <hyperlink ref="AQ221" tooltip="C.V.: _x000a_5.57 %"/>
    <hyperlink ref="AK222" tooltip="C.V.: _x000a_5.72 %"/>
    <hyperlink ref="AQ222" tooltip="C.V.: _x000a_6.65 %"/>
    <hyperlink ref="AK223" tooltip="C.V.: _x000a_20.38 %"/>
    <hyperlink ref="AQ223" tooltip="C.V.: _x000a_20.00 %"/>
    <hyperlink ref="AK224" tooltip="C.V.: _x000a_20.68 %"/>
    <hyperlink ref="AQ224" tooltip="C.V.: _x000a_17.84 %"/>
    <hyperlink ref="AK225" tooltip="C.V.: _x000a_12.72 %"/>
    <hyperlink ref="AQ225" tooltip="C.V.: _x000a_12.25 %"/>
    <hyperlink ref="AK227" tooltip="C.V.: _x000a_3.96 %"/>
    <hyperlink ref="AQ227" tooltip="C.V.: _x000a_3.95 %"/>
    <hyperlink ref="AK228" tooltip="C.V.: _x000a_5.69 %"/>
    <hyperlink ref="AQ228" tooltip="C.V.: _x000a_5.94 %"/>
    <hyperlink ref="AK229" tooltip="C.V.: _x000a_6.69 %"/>
    <hyperlink ref="AQ229" tooltip="C.V.: _x000a_6.68 %"/>
    <hyperlink ref="AK230" tooltip="C.V.: _x000a_15.29 %"/>
    <hyperlink ref="AQ230" tooltip="C.V.: _x000a_12.24 %"/>
    <hyperlink ref="AK231" tooltip="C.V.: _x000a_23.00 %"/>
    <hyperlink ref="AQ231" tooltip="C.V.: _x000a_20.36 %"/>
    <hyperlink ref="AK232" tooltip="C.V.: _x000a_45.16 %"/>
    <hyperlink ref="AQ232" tooltip="C.V.: _x000a_31.20 %"/>
    <hyperlink ref="AK235" tooltip="C.V.: _x000a_1.49 %"/>
    <hyperlink ref="AQ235" tooltip="C.V.: _x000a_1.36 %"/>
    <hyperlink ref="AK236" tooltip="C.V.: _x000a_4.02 %"/>
    <hyperlink ref="AQ236" tooltip="C.V.: _x000a_3.87 %"/>
    <hyperlink ref="AK237" tooltip="C.V.: _x000a_22.14 %"/>
    <hyperlink ref="AQ237" tooltip="C.V.: _x000a_20.37 %"/>
    <hyperlink ref="AK238" tooltip="C.V.: _x000a_4.10 %"/>
    <hyperlink ref="AQ238" tooltip="C.V.: _x000a_3.93 %"/>
    <hyperlink ref="AK239" tooltip="C.V.: _x000a_1.64 %"/>
    <hyperlink ref="AQ239" tooltip="C.V.: _x000a_1.50 %"/>
    <hyperlink ref="AK240" tooltip="C.V.: _x000a_7.39 %"/>
    <hyperlink ref="AQ240" tooltip="C.V.: _x000a_7.33 %"/>
    <hyperlink ref="AK241" tooltip="C.V.: _x000a_1.85 %"/>
    <hyperlink ref="AQ241" tooltip="C.V.: _x000a_1.74 %"/>
    <hyperlink ref="AK242" tooltip="C.V.: _x000a_9.34 %"/>
    <hyperlink ref="AQ242" tooltip="C.V.: _x000a_8.23 %"/>
    <hyperlink ref="AK243" tooltip="C.V.: _x000a_4.51 %"/>
    <hyperlink ref="AQ243" tooltip="C.V.: _x000a_4.00 %"/>
    <hyperlink ref="AK247" tooltip="C.V.: _x000a_0.26 %"/>
    <hyperlink ref="AQ247" tooltip="C.V.: _x000a_0.26 %"/>
    <hyperlink ref="AK248" tooltip="C.V.: _x000a_0.80 %"/>
    <hyperlink ref="AQ248" tooltip="C.V.: _x000a_0.80 %"/>
    <hyperlink ref="AK250" tooltip="C.V.: _x000a_0.30 %"/>
    <hyperlink ref="AQ250" tooltip="C.V.: _x000a_0.32 %"/>
    <hyperlink ref="AK251" tooltip="C.V.: _x000a_2.76 %"/>
    <hyperlink ref="AK253" tooltip="C.V.: _x000a_0.27 %"/>
    <hyperlink ref="AQ253" tooltip="C.V.: _x000a_0.29 %"/>
    <hyperlink ref="AK256" tooltip="C.V.: _x000a_1.41 %"/>
    <hyperlink ref="AQ256" tooltip="C.V.: _x000a_1.20 %"/>
    <hyperlink ref="AK257" tooltip="C.V.: _x000a_1.01 %"/>
    <hyperlink ref="AQ257" tooltip="C.V.: _x000a_0.55 %"/>
    <hyperlink ref="AK259" tooltip="C.V.: _x000a_4.38 %"/>
    <hyperlink ref="AQ259" tooltip="C.V.: _x000a_6.11 %"/>
    <hyperlink ref="AK260" tooltip="C.V.: _x000a_3.06 %"/>
    <hyperlink ref="AQ260" tooltip="C.V.: _x000a_4.01 %"/>
    <hyperlink ref="AK262" tooltip="C.V.: _x000a_4.79 %"/>
    <hyperlink ref="AQ262" tooltip="C.V.: _x000a_3.04 %"/>
    <hyperlink ref="AK263" tooltip="C.V.: _x000a_2.17 %"/>
    <hyperlink ref="AQ263" tooltip="C.V.: _x000a_1.94 %"/>
    <hyperlink ref="AK265" tooltip="C.V.: _x000a_3.07 %"/>
    <hyperlink ref="AQ265" tooltip="C.V.: _x000a_3.21 %"/>
    <hyperlink ref="AK266" tooltip="C.V.: _x000a_1.96 %"/>
    <hyperlink ref="AQ266" tooltip="C.V.: _x000a_1.43 %"/>
    <hyperlink ref="AK268" tooltip="C.V.: _x000a_1.26 %"/>
    <hyperlink ref="AQ268" tooltip="C.V.: _x000a_1.21 %"/>
    <hyperlink ref="AK269" tooltip="C.V.: _x000a_0.23 %"/>
    <hyperlink ref="AQ269" tooltip="C.V.: _x000a_0.54 %"/>
    <hyperlink ref="AK271" tooltip="C.V.: _x000a_4.90 %"/>
    <hyperlink ref="AQ271" tooltip="C.V.: _x000a_3.40 %"/>
    <hyperlink ref="AK272" tooltip="C.V.: _x000a_4.27 %"/>
    <hyperlink ref="AQ272" tooltip="C.V.: _x000a_0.10 %"/>
    <hyperlink ref="AK276" tooltip="C.V.: _x000a_0.41 %"/>
    <hyperlink ref="AQ276" tooltip="C.V.: _x000a_0.38 %"/>
    <hyperlink ref="AK278" tooltip="C.V.: _x000a_3.85 %"/>
    <hyperlink ref="AQ278" tooltip="C.V.: _x000a_3.89 %"/>
    <hyperlink ref="AK279" tooltip="C.V.: _x000a_3.00 %"/>
    <hyperlink ref="AQ279" tooltip="C.V.: _x000a_3.10 %"/>
    <hyperlink ref="AK280" tooltip="C.V.: _x000a_2.81 %"/>
    <hyperlink ref="AQ280" tooltip="C.V.: _x000a_2.95 %"/>
    <hyperlink ref="AK282" tooltip="C.V.: _x000a_0.56 %"/>
    <hyperlink ref="AQ282" tooltip="C.V.: _x000a_0.56 %"/>
    <hyperlink ref="AK283" tooltip="C.V.: _x000a_3.76 %"/>
    <hyperlink ref="AQ283" tooltip="C.V.: _x000a_3.78 %"/>
    <hyperlink ref="AK284" tooltip="C.V.: _x000a_2.61 %"/>
    <hyperlink ref="AQ284" tooltip="C.V.: _x000a_2.78 %"/>
    <hyperlink ref="AK285" tooltip="C.V.: _x000a_1.46 %"/>
    <hyperlink ref="AQ285" tooltip="C.V.: _x000a_1.51 %"/>
    <hyperlink ref="AK286" tooltip="C.V.: _x000a_0.99 %"/>
    <hyperlink ref="AQ286" tooltip="C.V.: _x000a_1.00 %"/>
    <hyperlink ref="AK288" tooltip="C.V.: _x000a_1.46 %"/>
    <hyperlink ref="AQ288" tooltip="C.V.: _x000a_1.51 %"/>
    <hyperlink ref="AK289" tooltip="C.V.: _x000a_1.00 %"/>
    <hyperlink ref="AQ289" tooltip="C.V.: _x000a_1.01 %"/>
    <hyperlink ref="AL10" tooltip="C.V.: _x000a_0.78 %"/>
    <hyperlink ref="AR10" tooltip="C.V.: _x000a_0.76 %"/>
    <hyperlink ref="AL12" tooltip="C.V.: _x000a_0.73 %"/>
    <hyperlink ref="AR12" tooltip="C.V.: _x000a_0.69 %"/>
    <hyperlink ref="AL13" tooltip="C.V.: _x000a_0.83 %"/>
    <hyperlink ref="AR13" tooltip="C.V.: _x000a_0.81 %"/>
    <hyperlink ref="AL14" tooltip="C.V.: _x000a_0.85 %"/>
    <hyperlink ref="AR14" tooltip="C.V.: _x000a_0.82 %"/>
    <hyperlink ref="AL15" tooltip="C.V.: _x000a_4.54 %"/>
    <hyperlink ref="AR15" tooltip="C.V.: _x000a_4.34 %"/>
    <hyperlink ref="AL16" tooltip="C.V.: _x000a_1.56 %"/>
    <hyperlink ref="AR16" tooltip="C.V.: _x000a_1.55 %"/>
    <hyperlink ref="AL17" tooltip="C.V.: _x000a_3.32 %"/>
    <hyperlink ref="AR17" tooltip="C.V.: _x000a_3.50 %"/>
    <hyperlink ref="AL18" tooltip="C.V.: _x000a_1.76 %"/>
    <hyperlink ref="AR18" tooltip="C.V.: _x000a_1.76 %"/>
    <hyperlink ref="AL20" tooltip="C.V.: _x000a_0.85 %"/>
    <hyperlink ref="AR20" tooltip="C.V.: _x000a_0.82 %"/>
    <hyperlink ref="AL22" tooltip="C.V.: _x000a_0.85 %"/>
    <hyperlink ref="AR22" tooltip="C.V.: _x000a_0.82 %"/>
    <hyperlink ref="AL23" tooltip="C.V.: _x000a_1.25 %"/>
    <hyperlink ref="AR23" tooltip="C.V.: _x000a_1.23 %"/>
    <hyperlink ref="AL24" tooltip="C.V.: _x000a_1.29 %"/>
    <hyperlink ref="AR24" tooltip="C.V.: _x000a_1.28 %"/>
    <hyperlink ref="AL25" tooltip="C.V.: _x000a_4.86 %"/>
    <hyperlink ref="AR25" tooltip="C.V.: _x000a_4.43 %"/>
    <hyperlink ref="AL26" tooltip="C.V.: _x000a_3.22 %"/>
    <hyperlink ref="AR26" tooltip="C.V.: _x000a_3.23 %"/>
    <hyperlink ref="AL27" tooltip="C.V.: _x000a_1.75 %"/>
    <hyperlink ref="AR27" tooltip="C.V.: _x000a_1.72 %"/>
    <hyperlink ref="AL28" tooltip="C.V.: _x000a_4.37 %"/>
    <hyperlink ref="AR28" tooltip="C.V.: _x000a_4.22 %"/>
    <hyperlink ref="AL31" tooltip="C.V.: _x000a_0.85 %"/>
    <hyperlink ref="AR31" tooltip="C.V.: _x000a_0.82 %"/>
    <hyperlink ref="AL32" tooltip="C.V.: _x000a_2.11 %"/>
    <hyperlink ref="AR32" tooltip="C.V.: _x000a_1.97 %"/>
    <hyperlink ref="AL33" tooltip="C.V.: _x000a_2.11 %"/>
    <hyperlink ref="AR33" tooltip="C.V.: _x000a_1.97 %"/>
    <hyperlink ref="AL34" tooltip="C.V.: _x000a_1.95 %"/>
    <hyperlink ref="AR34" tooltip="C.V.: _x000a_2.10 %"/>
    <hyperlink ref="AL35" tooltip="C.V.: _x000a_9.12 %"/>
    <hyperlink ref="AR35" tooltip="C.V.: _x000a_8.55 %"/>
    <hyperlink ref="AL36" tooltip="C.V.: _x000a_2.65 %"/>
    <hyperlink ref="AR36" tooltip="C.V.: _x000a_2.95 %"/>
    <hyperlink ref="AL37" tooltip="C.V.: _x000a_3.07 %"/>
    <hyperlink ref="AR37" tooltip="C.V.: _x000a_3.01 %"/>
    <hyperlink ref="AL38" tooltip="C.V.: _x000a_1.63 %"/>
    <hyperlink ref="AR38" tooltip="C.V.: _x000a_1.59 %"/>
    <hyperlink ref="AL39" tooltip="C.V.: _x000a_2.84 %"/>
    <hyperlink ref="AR39" tooltip="C.V.: _x000a_2.75 %"/>
    <hyperlink ref="AL40" tooltip="C.V.: _x000a_4.80 %"/>
    <hyperlink ref="AR40" tooltip="C.V.: _x000a_4.65 %"/>
    <hyperlink ref="AL41" tooltip="C.V.: _x000a_4.48 %"/>
    <hyperlink ref="AR41" tooltip="C.V.: _x000a_3.58 %"/>
    <hyperlink ref="AL42" tooltip="C.V.: _x000a_4.41 %"/>
    <hyperlink ref="AR42" tooltip="C.V.: _x000a_4.64 %"/>
    <hyperlink ref="AL43" tooltip="C.V.: _x000a_4.40 %"/>
    <hyperlink ref="AR43" tooltip="C.V.: _x000a_4.33 %"/>
    <hyperlink ref="AL44" tooltip="C.V.: _x000a_3.57 %"/>
    <hyperlink ref="AR44" tooltip="C.V.: _x000a_3.50 %"/>
    <hyperlink ref="AL45" tooltip="C.V.: _x000a_4.50 %"/>
    <hyperlink ref="AR45" tooltip="C.V.: _x000a_4.83 %"/>
    <hyperlink ref="AL48" tooltip="C.V.: _x000a_0.85 %"/>
    <hyperlink ref="AR48" tooltip="C.V.: _x000a_0.82 %"/>
    <hyperlink ref="AL49" tooltip="C.V.: _x000a_2.57 %"/>
    <hyperlink ref="AR49" tooltip="C.V.: _x000a_2.42 %"/>
    <hyperlink ref="AL50" tooltip="C.V.: _x000a_1.85 %"/>
    <hyperlink ref="AR50" tooltip="C.V.: _x000a_1.80 %"/>
    <hyperlink ref="AL51" tooltip="C.V.: _x000a_2.07 %"/>
    <hyperlink ref="AR51" tooltip="C.V.: _x000a_1.99 %"/>
    <hyperlink ref="AL52" tooltip="C.V.: _x000a_3.05 %"/>
    <hyperlink ref="AR52" tooltip="C.V.: _x000a_2.86 %"/>
    <hyperlink ref="AL53" tooltip="C.V.: _x000a_4.86 %"/>
    <hyperlink ref="AR53" tooltip="C.V.: _x000a_4.21 %"/>
    <hyperlink ref="AL54" tooltip="C.V.: _x000a_3.66 %"/>
    <hyperlink ref="AR54" tooltip="C.V.: _x000a_3.49 %"/>
    <hyperlink ref="AL57" tooltip="C.V.: _x000a_0.85 %"/>
    <hyperlink ref="AR57" tooltip="C.V.: _x000a_0.82 %"/>
    <hyperlink ref="AL58" tooltip="C.V.: _x000a_5.31 %"/>
    <hyperlink ref="AR58" tooltip="C.V.: _x000a_4.89 %"/>
    <hyperlink ref="AL59" tooltip="C.V.: _x000a_4.05 %"/>
    <hyperlink ref="AR59" tooltip="C.V.: _x000a_4.01 %"/>
    <hyperlink ref="AL60" tooltip="C.V.: _x000a_2.54 %"/>
    <hyperlink ref="AR60" tooltip="C.V.: _x000a_2.35 %"/>
    <hyperlink ref="AL61" tooltip="C.V.: _x000a_1.40 %"/>
    <hyperlink ref="AR61" tooltip="C.V.: _x000a_1.40 %"/>
    <hyperlink ref="AL62" tooltip="C.V.: _x000a_1.71 %"/>
    <hyperlink ref="AR62" tooltip="C.V.: _x000a_1.68 %"/>
    <hyperlink ref="AL65" tooltip="C.V.: _x000a_0.85 %"/>
    <hyperlink ref="AR65" tooltip="C.V.: _x000a_0.82 %"/>
    <hyperlink ref="AL66" tooltip="C.V.: _x000a_2.02 %"/>
    <hyperlink ref="AR66" tooltip="C.V.: _x000a_1.88 %"/>
    <hyperlink ref="AL67" tooltip="C.V.: _x000a_1.05 %"/>
    <hyperlink ref="AR67" tooltip="C.V.: _x000a_1.03 %"/>
    <hyperlink ref="AL70" tooltip="C.V.: _x000a_0.85 %"/>
    <hyperlink ref="AR70" tooltip="C.V.: _x000a_0.82 %"/>
    <hyperlink ref="AL71" tooltip="C.V.: _x000a_2.11 %"/>
    <hyperlink ref="AR71" tooltip="C.V.: _x000a_1.97 %"/>
    <hyperlink ref="AL72" tooltip="C.V.: _x000a_1.32 %"/>
    <hyperlink ref="AR72" tooltip="C.V.: _x000a_1.28 %"/>
    <hyperlink ref="AL73" tooltip="C.V.: _x000a_1.73 %"/>
    <hyperlink ref="AR73" tooltip="C.V.: _x000a_1.72 %"/>
    <hyperlink ref="AL74" tooltip="C.V.: _x000a_2.20 %"/>
    <hyperlink ref="AR74" tooltip="C.V.: _x000a_2.22 %"/>
    <hyperlink ref="AL75" tooltip="C.V.: _x000a_2.42 %"/>
    <hyperlink ref="AR75" tooltip="C.V.: _x000a_2.38 %"/>
    <hyperlink ref="AL76" tooltip="C.V.: _x000a_2.99 %"/>
    <hyperlink ref="AR76" tooltip="C.V.: _x000a_2.97 %"/>
    <hyperlink ref="AL77" tooltip="C.V.: _x000a_3.95 %"/>
    <hyperlink ref="AR77" tooltip="C.V.: _x000a_3.93 %"/>
    <hyperlink ref="AL78" tooltip="C.V.: _x000a_4.05 %"/>
    <hyperlink ref="AR78" tooltip="C.V.: _x000a_3.94 %"/>
    <hyperlink ref="AL79" tooltip="C.V.: _x000a_4.50 %"/>
    <hyperlink ref="AR79" tooltip="C.V.: _x000a_4.83 %"/>
    <hyperlink ref="AL80" tooltip="C.V.: _x000a_7.91 %"/>
    <hyperlink ref="AR80" tooltip="C.V.: _x000a_7.24 %"/>
    <hyperlink ref="AL83" tooltip="C.V.: _x000a_0.85 %"/>
    <hyperlink ref="AR83" tooltip="C.V.: _x000a_0.82 %"/>
    <hyperlink ref="AL84" tooltip="C.V.: _x000a_1.30 %"/>
    <hyperlink ref="AR84" tooltip="C.V.: _x000a_1.24 %"/>
    <hyperlink ref="AL85" tooltip="C.V.: _x000a_2.46 %"/>
    <hyperlink ref="AR85" tooltip="C.V.: _x000a_2.56 %"/>
    <hyperlink ref="AL86" tooltip="C.V.: _x000a_1.69 %"/>
    <hyperlink ref="AR86" tooltip="C.V.: _x000a_1.63 %"/>
    <hyperlink ref="AL87" tooltip="C.V.: _x000a_3.02 %"/>
    <hyperlink ref="AR87" tooltip="C.V.: _x000a_3.14 %"/>
    <hyperlink ref="AL88" tooltip="C.V.: _x000a_10.01 %"/>
    <hyperlink ref="AR88" tooltip="C.V.: _x000a_9.72 %"/>
    <hyperlink ref="AL89" tooltip="C.V.: _x000a_3.16 %"/>
    <hyperlink ref="AR89" tooltip="C.V.: _x000a_3.31 %"/>
    <hyperlink ref="AL90" tooltip="C.V.: _x000a_3.18 %"/>
    <hyperlink ref="AR90" tooltip="C.V.: _x000a_3.36 %"/>
    <hyperlink ref="AL91" tooltip="C.V.: _x000a_16.47 %"/>
    <hyperlink ref="AR91" tooltip="C.V.: _x000a_15.52 %"/>
    <hyperlink ref="AL92" tooltip="C.V.: _x000a_1.64 %"/>
    <hyperlink ref="AR92" tooltip="C.V.: _x000a_1.63 %"/>
    <hyperlink ref="AL93" tooltip="C.V.: _x000a_1.97 %"/>
    <hyperlink ref="AR93" tooltip="C.V.: _x000a_1.98 %"/>
    <hyperlink ref="AL94" tooltip="C.V.: _x000a_9.22 %"/>
    <hyperlink ref="AR94" tooltip="C.V.: _x000a_9.63 %"/>
    <hyperlink ref="AL95" tooltip="C.V.: _x000a_4.29 %"/>
    <hyperlink ref="AR95" tooltip="C.V.: _x000a_4.03 %"/>
    <hyperlink ref="AL96" tooltip="C.V.: _x000a_12.78 %"/>
    <hyperlink ref="AR96" tooltip="C.V.: _x000a_10.34 %"/>
    <hyperlink ref="AL98" tooltip="C.V.: _x000a_1.25 %"/>
    <hyperlink ref="AR98" tooltip="C.V.: _x000a_1.23 %"/>
    <hyperlink ref="AL100" tooltip="C.V.: _x000a_1.25 %"/>
    <hyperlink ref="AR100" tooltip="C.V.: _x000a_1.23 %"/>
    <hyperlink ref="AL101" tooltip="C.V.: _x000a_3.21 %"/>
    <hyperlink ref="AR101" tooltip="C.V.: _x000a_3.13 %"/>
    <hyperlink ref="AL102" tooltip="C.V.: _x000a_3.21 %"/>
    <hyperlink ref="AR102" tooltip="C.V.: _x000a_3.13 %"/>
    <hyperlink ref="AL103" tooltip="C.V.: _x000a_2.20 %"/>
    <hyperlink ref="AR103" tooltip="C.V.: _x000a_2.32 %"/>
    <hyperlink ref="AL104" tooltip="C.V.: _x000a_9.22 %"/>
    <hyperlink ref="AR104" tooltip="C.V.: _x000a_8.75 %"/>
    <hyperlink ref="AL105" tooltip="C.V.: _x000a_3.01 %"/>
    <hyperlink ref="AR105" tooltip="C.V.: _x000a_3.18 %"/>
    <hyperlink ref="AL106" tooltip="C.V.: _x000a_3.43 %"/>
    <hyperlink ref="AR106" tooltip="C.V.: _x000a_3.47 %"/>
    <hyperlink ref="AL107" tooltip="C.V.: _x000a_1.95 %"/>
    <hyperlink ref="AR107" tooltip="C.V.: _x000a_1.92 %"/>
    <hyperlink ref="AL108" tooltip="C.V.: _x000a_3.52 %"/>
    <hyperlink ref="AR108" tooltip="C.V.: _x000a_3.50 %"/>
    <hyperlink ref="AL109" tooltip="C.V.: _x000a_5.47 %"/>
    <hyperlink ref="AR109" tooltip="C.V.: _x000a_5.73 %"/>
    <hyperlink ref="AL110" tooltip="C.V.: _x000a_5.29 %"/>
    <hyperlink ref="AR110" tooltip="C.V.: _x000a_4.22 %"/>
    <hyperlink ref="AL111" tooltip="C.V.: _x000a_5.31 %"/>
    <hyperlink ref="AR111" tooltip="C.V.: _x000a_5.99 %"/>
    <hyperlink ref="AL112" tooltip="C.V.: _x000a_4.54 %"/>
    <hyperlink ref="AR112" tooltip="C.V.: _x000a_4.50 %"/>
    <hyperlink ref="AL113" tooltip="C.V.: _x000a_4.45 %"/>
    <hyperlink ref="AR113" tooltip="C.V.: _x000a_4.59 %"/>
    <hyperlink ref="AL114" tooltip="C.V.: _x000a_4.53 %"/>
    <hyperlink ref="AR114" tooltip="C.V.: _x000a_4.84 %"/>
    <hyperlink ref="AL117" tooltip="C.V.: _x000a_1.25 %"/>
    <hyperlink ref="AR117" tooltip="C.V.: _x000a_1.23 %"/>
    <hyperlink ref="AL118" tooltip="C.V.: _x000a_3.25 %"/>
    <hyperlink ref="AR118" tooltip="C.V.: _x000a_3.54 %"/>
    <hyperlink ref="AL119" tooltip="C.V.: _x000a_2.05 %"/>
    <hyperlink ref="AR119" tooltip="C.V.: _x000a_2.03 %"/>
    <hyperlink ref="AL120" tooltip="C.V.: _x000a_2.50 %"/>
    <hyperlink ref="AR120" tooltip="C.V.: _x000a_2.22 %"/>
    <hyperlink ref="AL121" tooltip="C.V.: _x000a_3.38 %"/>
    <hyperlink ref="AR121" tooltip="C.V.: _x000a_3.36 %"/>
    <hyperlink ref="AL122" tooltip="C.V.: _x000a_6.35 %"/>
    <hyperlink ref="AR122" tooltip="C.V.: _x000a_5.02 %"/>
    <hyperlink ref="AL125" tooltip="C.V.: _x000a_1.25 %"/>
    <hyperlink ref="AR125" tooltip="C.V.: _x000a_1.23 %"/>
    <hyperlink ref="AL126" tooltip="C.V.: _x000a_6.08 %"/>
    <hyperlink ref="AR126" tooltip="C.V.: _x000a_5.77 %"/>
    <hyperlink ref="AL127" tooltip="C.V.: _x000a_6.23 %"/>
    <hyperlink ref="AR127" tooltip="C.V.: _x000a_5.74 %"/>
    <hyperlink ref="AL128" tooltip="C.V.: _x000a_3.47 %"/>
    <hyperlink ref="AR128" tooltip="C.V.: _x000a_3.24 %"/>
    <hyperlink ref="AL129" tooltip="C.V.: _x000a_1.82 %"/>
    <hyperlink ref="AR129" tooltip="C.V.: _x000a_1.81 %"/>
    <hyperlink ref="AL130" tooltip="C.V.: _x000a_2.17 %"/>
    <hyperlink ref="AR130" tooltip="C.V.: _x000a_2.12 %"/>
    <hyperlink ref="AL133" tooltip="C.V.: _x000a_1.25 %"/>
    <hyperlink ref="AR133" tooltip="C.V.: _x000a_1.23 %"/>
    <hyperlink ref="AL134" tooltip="C.V.: _x000a_2.03 %"/>
    <hyperlink ref="AR134" tooltip="C.V.: _x000a_1.89 %"/>
    <hyperlink ref="AL135" tooltip="C.V.: _x000a_1.66 %"/>
    <hyperlink ref="AR135" tooltip="C.V.: _x000a_1.70 %"/>
    <hyperlink ref="AL138" tooltip="C.V.: _x000a_1.25 %"/>
    <hyperlink ref="AR138" tooltip="C.V.: _x000a_1.23 %"/>
    <hyperlink ref="AL139" tooltip="C.V.: _x000a_1.89 %"/>
    <hyperlink ref="AR139" tooltip="C.V.: _x000a_1.70 %"/>
    <hyperlink ref="AL140" tooltip="C.V.: _x000a_1.80 %"/>
    <hyperlink ref="AR140" tooltip="C.V.: _x000a_1.83 %"/>
    <hyperlink ref="AL143" tooltip="C.V.: _x000a_1.25 %"/>
    <hyperlink ref="AR143" tooltip="C.V.: _x000a_1.23 %"/>
    <hyperlink ref="AL144" tooltip="C.V.: _x000a_1.99 %"/>
    <hyperlink ref="AR144" tooltip="C.V.: _x000a_1.89 %"/>
    <hyperlink ref="AL145" tooltip="C.V.: _x000a_4.14 %"/>
    <hyperlink ref="AR145" tooltip="C.V.: _x000a_3.88 %"/>
    <hyperlink ref="AL146" tooltip="C.V.: _x000a_2.26 %"/>
    <hyperlink ref="AR146" tooltip="C.V.: _x000a_2.10 %"/>
    <hyperlink ref="AL147" tooltip="C.V.: _x000a_17.61 %"/>
    <hyperlink ref="AR147" tooltip="C.V.: _x000a_11.67 %"/>
    <hyperlink ref="AL148" tooltip="C.V.: _x000a_1.66 %"/>
    <hyperlink ref="AR148" tooltip="C.V.: _x000a_1.71 %"/>
    <hyperlink ref="AL151" tooltip="C.V.: _x000a_1.51 %"/>
    <hyperlink ref="AR151" tooltip="C.V.: _x000a_1.51 %"/>
    <hyperlink ref="AL153" tooltip="C.V.: _x000a_1.51 %"/>
    <hyperlink ref="AR153" tooltip="C.V.: _x000a_1.51 %"/>
    <hyperlink ref="AL154" tooltip="C.V.: _x000a_2.39 %"/>
    <hyperlink ref="AR154" tooltip="C.V.: _x000a_2.36 %"/>
    <hyperlink ref="AL155" tooltip="C.V.: _x000a_3.20 %"/>
    <hyperlink ref="AR155" tooltip="C.V.: _x000a_3.12 %"/>
    <hyperlink ref="AL156" tooltip="C.V.: _x000a_3.14 %"/>
    <hyperlink ref="AR156" tooltip="C.V.: _x000a_3.12 %"/>
    <hyperlink ref="AL157" tooltip="C.V.: _x000a_3.06 %"/>
    <hyperlink ref="AR157" tooltip="C.V.: _x000a_3.01 %"/>
    <hyperlink ref="AL158" tooltip="C.V.: _x000a_3.96 %"/>
    <hyperlink ref="AR158" tooltip="C.V.: _x000a_3.94 %"/>
    <hyperlink ref="AL159" tooltip="C.V.: _x000a_4.05 %"/>
    <hyperlink ref="AR159" tooltip="C.V.: _x000a_3.95 %"/>
    <hyperlink ref="AL160" tooltip="C.V.: _x000a_4.53 %"/>
    <hyperlink ref="AR160" tooltip="C.V.: _x000a_4.84 %"/>
    <hyperlink ref="AL161" tooltip="C.V.: _x000a_8.18 %"/>
    <hyperlink ref="AR161" tooltip="C.V.: _x000a_7.43 %"/>
    <hyperlink ref="AL164" tooltip="C.V.: _x000a_3.43 %"/>
    <hyperlink ref="AR164" tooltip="C.V.: _x000a_3.49 %"/>
    <hyperlink ref="AL166" tooltip="C.V.: _x000a_3.43 %"/>
    <hyperlink ref="AR166" tooltip="C.V.: _x000a_3.49 %"/>
    <hyperlink ref="AL167" tooltip="C.V.: _x000a_8.83 %"/>
    <hyperlink ref="AR167" tooltip="C.V.: _x000a_12.65 %"/>
    <hyperlink ref="AL168" tooltip="C.V.: _x000a_3.69 %"/>
    <hyperlink ref="AR168" tooltip="C.V.: _x000a_3.46 %"/>
    <hyperlink ref="AL170" tooltip="C.V.: _x000a_3.43 %"/>
    <hyperlink ref="AR170" tooltip="C.V.: _x000a_3.49 %"/>
    <hyperlink ref="AL171" tooltip="C.V.: _x000a_6.76 %"/>
    <hyperlink ref="AR171" tooltip="C.V.: _x000a_6.12 %"/>
    <hyperlink ref="AL172" tooltip="C.V.: _x000a_5.64 %"/>
    <hyperlink ref="AR172" tooltip="C.V.: _x000a_5.70 %"/>
    <hyperlink ref="AL173" tooltip="C.V.: _x000a_5.13 %"/>
    <hyperlink ref="AR173" tooltip="C.V.: _x000a_5.01 %"/>
    <hyperlink ref="AL174" tooltip="C.V.: _x000a_5.88 %"/>
    <hyperlink ref="AR174" tooltip="C.V.: _x000a_6.38 %"/>
    <hyperlink ref="AL177" tooltip="C.V.: _x000a_3.43 %"/>
    <hyperlink ref="AR177" tooltip="C.V.: _x000a_3.49 %"/>
    <hyperlink ref="AL178" tooltip="C.V.: _x000a_4.06 %"/>
    <hyperlink ref="AR178" tooltip="C.V.: _x000a_4.23 %"/>
    <hyperlink ref="AL179" tooltip="C.V.: _x000a_4.28 %"/>
    <hyperlink ref="AR179" tooltip="C.V.: _x000a_4.55 %"/>
    <hyperlink ref="AL180" tooltip="C.V.: _x000a_13.03 %"/>
    <hyperlink ref="AR180" tooltip="C.V.: _x000a_10.45 %"/>
    <hyperlink ref="AL181" tooltip="C.V.: _x000a_9.92 %"/>
    <hyperlink ref="AR181" tooltip="C.V.: _x000a_10.42 %"/>
    <hyperlink ref="AL182" tooltip="C.V.: _x000a_5.37 %"/>
    <hyperlink ref="AR182" tooltip="C.V.: _x000a_5.42 %"/>
    <hyperlink ref="AL183" tooltip="C.V.: _x000a_11.83 %"/>
    <hyperlink ref="AR183" tooltip="C.V.: _x000a_14.34 %"/>
    <hyperlink ref="AL186" tooltip="C.V.: _x000a_3.43 %"/>
    <hyperlink ref="AR186" tooltip="C.V.: _x000a_3.49 %"/>
    <hyperlink ref="AL187" tooltip="C.V.: _x000a_5.60 %"/>
    <hyperlink ref="AR187" tooltip="C.V.: _x000a_6.09 %"/>
    <hyperlink ref="AL188" tooltip="C.V.: _x000a_5.60 %"/>
    <hyperlink ref="AR188" tooltip="C.V.: _x000a_6.09 %"/>
    <hyperlink ref="AL189" tooltip="C.V.: _x000a_6.02 %"/>
    <hyperlink ref="AR189" tooltip="C.V.: _x000a_5.47 %"/>
    <hyperlink ref="AL190" tooltip="C.V.: _x000a_37.45 %"/>
    <hyperlink ref="AR190" tooltip="C.V.: _x000a_35.75 %"/>
    <hyperlink ref="AL191" tooltip="C.V.: _x000a_9.71 %"/>
    <hyperlink ref="AR191" tooltip="C.V.: _x000a_9.17 %"/>
    <hyperlink ref="AL192" tooltip="C.V.: _x000a_7.45 %"/>
    <hyperlink ref="AR192" tooltip="C.V.: _x000a_6.33 %"/>
    <hyperlink ref="AL193" tooltip="C.V.: _x000a_5.37 %"/>
    <hyperlink ref="AR193" tooltip="C.V.: _x000a_5.33 %"/>
    <hyperlink ref="AL194" tooltip="C.V.: _x000a_10.24 %"/>
    <hyperlink ref="AR194" tooltip="C.V.: _x000a_9.87 %"/>
    <hyperlink ref="AL195" tooltip="C.V.: _x000a_14.54 %"/>
    <hyperlink ref="AR195" tooltip="C.V.: _x000a_17.90 %"/>
    <hyperlink ref="AL196" tooltip="C.V.: _x000a_13.31 %"/>
    <hyperlink ref="AR196" tooltip="C.V.: _x000a_12.36 %"/>
    <hyperlink ref="AL197" tooltip="C.V.: _x000a_14.59 %"/>
    <hyperlink ref="AR197" tooltip="C.V.: _x000a_12.82 %"/>
    <hyperlink ref="AL198" tooltip="C.V.: _x000a_19.32 %"/>
    <hyperlink ref="AR198" tooltip="C.V.: _x000a_25.77 %"/>
    <hyperlink ref="AL199" tooltip="C.V.: _x000a_10.50 %"/>
    <hyperlink ref="AR199" tooltip="C.V.: _x000a_8.56 %"/>
    <hyperlink ref="AL200" tooltip="C.V.: _x000a_23.89 %"/>
    <hyperlink ref="AR200" tooltip="C.V.: _x000a_28.14 %"/>
    <hyperlink ref="AL203" tooltip="C.V.: _x000a_4.54 %"/>
    <hyperlink ref="AR203" tooltip="C.V.: _x000a_4.34 %"/>
    <hyperlink ref="AL205" tooltip="C.V.: _x000a_4.54 %"/>
    <hyperlink ref="AR205" tooltip="C.V.: _x000a_4.34 %"/>
    <hyperlink ref="AL206" tooltip="C.V.: _x000a_7.43 %"/>
    <hyperlink ref="AR206" tooltip="C.V.: _x000a_6.99 %"/>
    <hyperlink ref="AL207" tooltip="C.V.: _x000a_6.74 %"/>
    <hyperlink ref="AR207" tooltip="C.V.: _x000a_6.61 %"/>
    <hyperlink ref="AL208" tooltip="C.V.: _x000a_9.90 %"/>
    <hyperlink ref="AR208" tooltip="C.V.: _x000a_9.90 %"/>
    <hyperlink ref="AL209" tooltip="C.V.: _x000a_33.19 %"/>
    <hyperlink ref="AR209" tooltip="C.V.: _x000a_21.76 %"/>
    <hyperlink ref="AL212" tooltip="C.V.: _x000a_4.54 %"/>
    <hyperlink ref="AR212" tooltip="C.V.: _x000a_4.34 %"/>
    <hyperlink ref="AL213" tooltip="C.V.: _x000a_14.33 %"/>
    <hyperlink ref="AR213" tooltip="C.V.: _x000a_14.29 %"/>
    <hyperlink ref="AL214" tooltip="C.V.: _x000a_9.80 %"/>
    <hyperlink ref="AR214" tooltip="C.V.: _x000a_9.93 %"/>
    <hyperlink ref="AL215" tooltip="C.V.: _x000a_7.44 %"/>
    <hyperlink ref="AR215" tooltip="C.V.: _x000a_7.21 %"/>
    <hyperlink ref="AL216" tooltip="C.V.: _x000a_7.45 %"/>
    <hyperlink ref="AR216" tooltip="C.V.: _x000a_6.99 %"/>
    <hyperlink ref="AL219" tooltip="C.V.: _x000a_4.54 %"/>
    <hyperlink ref="AR219" tooltip="C.V.: _x000a_4.34 %"/>
    <hyperlink ref="AL220" tooltip="C.V.: _x000a_4.79 %"/>
    <hyperlink ref="AR220" tooltip="C.V.: _x000a_4.46 %"/>
    <hyperlink ref="AL221" tooltip="C.V.: _x000a_6.06 %"/>
    <hyperlink ref="AR221" tooltip="C.V.: _x000a_5.39 %"/>
    <hyperlink ref="AL222" tooltip="C.V.: _x000a_7.47 %"/>
    <hyperlink ref="AR222" tooltip="C.V.: _x000a_8.53 %"/>
    <hyperlink ref="AL223" tooltip="C.V.: _x000a_47.14 %"/>
    <hyperlink ref="AR223" tooltip="C.V.: _x000a_32.42 %"/>
    <hyperlink ref="AL224" tooltip="C.V.: _x000a_18.16 %"/>
    <hyperlink ref="AR224" tooltip="C.V.: _x000a_20.67 %"/>
    <hyperlink ref="AL225" tooltip="C.V.: _x000a_13.66 %"/>
    <hyperlink ref="AR225" tooltip="C.V.: _x000a_18.49 %"/>
    <hyperlink ref="AL227" tooltip="C.V.: _x000a_4.54 %"/>
    <hyperlink ref="AR227" tooltip="C.V.: _x000a_4.34 %"/>
    <hyperlink ref="AL228" tooltip="C.V.: _x000a_6.16 %"/>
    <hyperlink ref="AR228" tooltip="C.V.: _x000a_5.86 %"/>
    <hyperlink ref="AL229" tooltip="C.V.: _x000a_7.61 %"/>
    <hyperlink ref="AR229" tooltip="C.V.: _x000a_7.62 %"/>
    <hyperlink ref="AL230" tooltip="C.V.: _x000a_17.02 %"/>
    <hyperlink ref="AR230" tooltip="C.V.: _x000a_18.37 %"/>
    <hyperlink ref="AL231" tooltip="C.V.: _x000a_22.50 %"/>
    <hyperlink ref="AR231" tooltip="C.V.: _x000a_24.20 %"/>
    <hyperlink ref="AL232" tooltip="C.V.: _x000a_34.38 %"/>
    <hyperlink ref="AR232" tooltip="C.V.: _x000a_51.70 %"/>
    <hyperlink ref="AL235" tooltip="C.V.: _x000a_1.56 %"/>
    <hyperlink ref="AR235" tooltip="C.V.: _x000a_1.55 %"/>
    <hyperlink ref="AL236" tooltip="C.V.: _x000a_3.32 %"/>
    <hyperlink ref="AR236" tooltip="C.V.: _x000a_3.50 %"/>
    <hyperlink ref="AL237" tooltip="C.V.: _x000a_21.46 %"/>
    <hyperlink ref="AR237" tooltip="C.V.: _x000a_23.03 %"/>
    <hyperlink ref="AL238" tooltip="C.V.: _x000a_3.35 %"/>
    <hyperlink ref="AR238" tooltip="C.V.: _x000a_3.55 %"/>
    <hyperlink ref="AL239" tooltip="C.V.: _x000a_1.76 %"/>
    <hyperlink ref="AR239" tooltip="C.V.: _x000a_1.76 %"/>
    <hyperlink ref="AL240" tooltip="C.V.: _x000a_7.27 %"/>
    <hyperlink ref="AR240" tooltip="C.V.: _x000a_7.34 %"/>
    <hyperlink ref="AL241" tooltip="C.V.: _x000a_2.35 %"/>
    <hyperlink ref="AR241" tooltip="C.V.: _x000a_2.21 %"/>
    <hyperlink ref="AL242" tooltip="C.V.: _x000a_6.92 %"/>
    <hyperlink ref="AR242" tooltip="C.V.: _x000a_6.90 %"/>
    <hyperlink ref="AL243" tooltip="C.V.: _x000a_3.50 %"/>
    <hyperlink ref="AR243" tooltip="C.V.: _x000a_3.26 %"/>
    <hyperlink ref="AL247" tooltip="C.V.: _x000a_0.31 %"/>
    <hyperlink ref="AR247" tooltip="C.V.: _x000a_0.29 %"/>
    <hyperlink ref="AL250" tooltip="C.V.: _x000a_0.49 %"/>
    <hyperlink ref="AR250" tooltip="C.V.: _x000a_0.51 %"/>
    <hyperlink ref="AL253" tooltip="C.V.: _x000a_0.36 %"/>
    <hyperlink ref="AR253" tooltip="C.V.: _x000a_0.35 %"/>
    <hyperlink ref="AR254" tooltip="C.V.: _x000a_0.63 %"/>
    <hyperlink ref="AL256" tooltip="C.V.: _x000a_1.04 %"/>
    <hyperlink ref="AR256" tooltip="C.V.: _x000a_1.36 %"/>
    <hyperlink ref="AR257" tooltip="C.V.: _x000a_1.05 %"/>
    <hyperlink ref="AL259" tooltip="C.V.: _x000a_4.07 %"/>
    <hyperlink ref="AR259" tooltip="C.V.: _x000a_7.32 %"/>
    <hyperlink ref="AL260" tooltip="C.V.: _x000a_2.40 %"/>
    <hyperlink ref="AR260" tooltip="C.V.: _x000a_2.33 %"/>
    <hyperlink ref="AL262" tooltip="C.V.: _x000a_3.39 %"/>
    <hyperlink ref="AR262" tooltip="C.V.: _x000a_3.37 %"/>
    <hyperlink ref="AL263" tooltip="C.V.: _x000a_3.22 %"/>
    <hyperlink ref="AR263" tooltip="C.V.: _x000a_2.43 %"/>
    <hyperlink ref="AL265" tooltip="C.V.: _x000a_3.44 %"/>
    <hyperlink ref="AR265" tooltip="C.V.: _x000a_3.26 %"/>
    <hyperlink ref="AL266" tooltip="C.V.: _x000a_2.43 %"/>
    <hyperlink ref="AR266" tooltip="C.V.: _x000a_4.18 %"/>
    <hyperlink ref="AL268" tooltip="C.V.: _x000a_0.91 %"/>
    <hyperlink ref="AR268" tooltip="C.V.: _x000a_1.04 %"/>
    <hyperlink ref="AR269" tooltip="C.V.: _x000a_1.10 %"/>
    <hyperlink ref="AL271" tooltip="C.V.: _x000a_4.16 %"/>
    <hyperlink ref="AR271" tooltip="C.V.: _x000a_4.41 %"/>
    <hyperlink ref="AL272" tooltip="C.V.: _x000a_4.07 %"/>
    <hyperlink ref="AR272" tooltip="C.V.: _x000a_2.80 %"/>
    <hyperlink ref="AL276" tooltip="C.V.: _x000a_0.36 %"/>
    <hyperlink ref="AR276" tooltip="C.V.: _x000a_0.37 %"/>
    <hyperlink ref="AL278" tooltip="C.V.: _x000a_4.52 %"/>
    <hyperlink ref="AR278" tooltip="C.V.: _x000a_4.28 %"/>
    <hyperlink ref="AL279" tooltip="C.V.: _x000a_2.99 %"/>
    <hyperlink ref="AR279" tooltip="C.V.: _x000a_2.93 %"/>
    <hyperlink ref="AL280" tooltip="C.V.: _x000a_3.26 %"/>
    <hyperlink ref="AR280" tooltip="C.V.: _x000a_3.63 %"/>
    <hyperlink ref="AL282" tooltip="C.V.: _x000a_0.93 %"/>
    <hyperlink ref="AR282" tooltip="C.V.: _x000a_0.92 %"/>
    <hyperlink ref="AL283" tooltip="C.V.: _x000a_3.35 %"/>
    <hyperlink ref="AR283" tooltip="C.V.: _x000a_3.38 %"/>
    <hyperlink ref="AL284" tooltip="C.V.: _x000a_1.89 %"/>
    <hyperlink ref="AR284" tooltip="C.V.: _x000a_2.08 %"/>
    <hyperlink ref="AL285" tooltip="C.V.: _x000a_1.81 %"/>
    <hyperlink ref="AR285" tooltip="C.V.: _x000a_1.79 %"/>
    <hyperlink ref="AL286" tooltip="C.V.: _x000a_0.67 %"/>
    <hyperlink ref="AR286" tooltip="C.V.: _x000a_0.62 %"/>
    <hyperlink ref="AL288" tooltip="C.V.: _x000a_1.46 %"/>
    <hyperlink ref="AR288" tooltip="C.V.: _x000a_1.46 %"/>
    <hyperlink ref="AL289" tooltip="C.V.: _x000a_1.02 %"/>
    <hyperlink ref="AR289" tooltip="C.V.: _x000a_0.95 %"/>
    <hyperlink ref="AM10" tooltip="C.V.: _x000a_1.29 %"/>
    <hyperlink ref="AS10" tooltip="C.V.: _x000a_1.28 %"/>
    <hyperlink ref="AM12" tooltip="C.V.: _x000a_1.20 %"/>
    <hyperlink ref="AS12" tooltip="C.V.: _x000a_1.21 %"/>
    <hyperlink ref="AM13" tooltip="C.V.: _x000a_1.44 %"/>
    <hyperlink ref="AS13" tooltip="C.V.: _x000a_1.48 %"/>
    <hyperlink ref="AM14" tooltip="C.V.: _x000a_1.48 %"/>
    <hyperlink ref="AS14" tooltip="C.V.: _x000a_1.49 %"/>
    <hyperlink ref="AM15" tooltip="C.V.: _x000a_7.78 %"/>
    <hyperlink ref="AS15" tooltip="C.V.: _x000a_6.91 %"/>
    <hyperlink ref="AM16" tooltip="C.V.: _x000a_2.57 %"/>
    <hyperlink ref="AS16" tooltip="C.V.: _x000a_2.69 %"/>
    <hyperlink ref="AM17" tooltip="C.V.: _x000a_5.91 %"/>
    <hyperlink ref="AS17" tooltip="C.V.: _x000a_6.97 %"/>
    <hyperlink ref="AM18" tooltip="C.V.: _x000a_2.83 %"/>
    <hyperlink ref="AS18" tooltip="C.V.: _x000a_2.99 %"/>
    <hyperlink ref="AM20" tooltip="C.V.: _x000a_1.48 %"/>
    <hyperlink ref="AS20" tooltip="C.V.: _x000a_1.49 %"/>
    <hyperlink ref="AM22" tooltip="C.V.: _x000a_1.48 %"/>
    <hyperlink ref="AS22" tooltip="C.V.: _x000a_1.49 %"/>
    <hyperlink ref="AM23" tooltip="C.V.: _x000a_1.86 %"/>
    <hyperlink ref="AS23" tooltip="C.V.: _x000a_1.84 %"/>
    <hyperlink ref="AM24" tooltip="C.V.: _x000a_1.99 %"/>
    <hyperlink ref="AS24" tooltip="C.V.: _x000a_1.91 %"/>
    <hyperlink ref="AM25" tooltip="C.V.: _x000a_5.99 %"/>
    <hyperlink ref="AS25" tooltip="C.V.: _x000a_6.11 %"/>
    <hyperlink ref="AM26" tooltip="C.V.: _x000a_5.46 %"/>
    <hyperlink ref="AS26" tooltip="C.V.: _x000a_5.15 %"/>
    <hyperlink ref="AM27" tooltip="C.V.: _x000a_3.19 %"/>
    <hyperlink ref="AS27" tooltip="C.V.: _x000a_3.44 %"/>
    <hyperlink ref="AM28" tooltip="C.V.: _x000a_11.14 %"/>
    <hyperlink ref="AS28" tooltip="C.V.: _x000a_10.86 %"/>
    <hyperlink ref="AM31" tooltip="C.V.: _x000a_1.48 %"/>
    <hyperlink ref="AS31" tooltip="C.V.: _x000a_1.49 %"/>
    <hyperlink ref="AM32" tooltip="C.V.: _x000a_7.22 %"/>
    <hyperlink ref="AS32" tooltip="C.V.: _x000a_7.10 %"/>
    <hyperlink ref="AM33" tooltip="C.V.: _x000a_7.22 %"/>
    <hyperlink ref="AS33" tooltip="C.V.: _x000a_7.10 %"/>
    <hyperlink ref="AM34" tooltip="C.V.: _x000a_2.63 %"/>
    <hyperlink ref="AS34" tooltip="C.V.: _x000a_3.02 %"/>
    <hyperlink ref="AM35" tooltip="C.V.: _x000a_13.03 %"/>
    <hyperlink ref="AS35" tooltip="C.V.: _x000a_11.91 %"/>
    <hyperlink ref="AM36" tooltip="C.V.: _x000a_3.65 %"/>
    <hyperlink ref="AS36" tooltip="C.V.: _x000a_4.08 %"/>
    <hyperlink ref="AM37" tooltip="C.V.: _x000a_4.06 %"/>
    <hyperlink ref="AS37" tooltip="C.V.: _x000a_4.63 %"/>
    <hyperlink ref="AM38" tooltip="C.V.: _x000a_1.96 %"/>
    <hyperlink ref="AS38" tooltip="C.V.: _x000a_2.22 %"/>
    <hyperlink ref="AM39" tooltip="C.V.: _x000a_3.73 %"/>
    <hyperlink ref="AS39" tooltip="C.V.: _x000a_4.09 %"/>
    <hyperlink ref="AM40" tooltip="C.V.: _x000a_6.27 %"/>
    <hyperlink ref="AS40" tooltip="C.V.: _x000a_6.94 %"/>
    <hyperlink ref="AM41" tooltip="C.V.: _x000a_5.58 %"/>
    <hyperlink ref="AS41" tooltip="C.V.: _x000a_5.20 %"/>
    <hyperlink ref="AM42" tooltip="C.V.: _x000a_5.66 %"/>
    <hyperlink ref="AS42" tooltip="C.V.: _x000a_5.83 %"/>
    <hyperlink ref="AM43" tooltip="C.V.: _x000a_7.03 %"/>
    <hyperlink ref="AS43" tooltip="C.V.: _x000a_6.52 %"/>
    <hyperlink ref="AM44" tooltip="C.V.: _x000a_5.50 %"/>
    <hyperlink ref="AS44" tooltip="C.V.: _x000a_5.12 %"/>
    <hyperlink ref="AM45" tooltip="C.V.: _x000a_6.94 %"/>
    <hyperlink ref="AS45" tooltip="C.V.: _x000a_6.61 %"/>
    <hyperlink ref="AM48" tooltip="C.V.: _x000a_1.48 %"/>
    <hyperlink ref="AS48" tooltip="C.V.: _x000a_1.49 %"/>
    <hyperlink ref="AM49" tooltip="C.V.: _x000a_5.23 %"/>
    <hyperlink ref="AS49" tooltip="C.V.: _x000a_6.14 %"/>
    <hyperlink ref="AM50" tooltip="C.V.: _x000a_2.85 %"/>
    <hyperlink ref="AS50" tooltip="C.V.: _x000a_3.29 %"/>
    <hyperlink ref="AM51" tooltip="C.V.: _x000a_3.25 %"/>
    <hyperlink ref="AS51" tooltip="C.V.: _x000a_3.26 %"/>
    <hyperlink ref="AM52" tooltip="C.V.: _x000a_3.90 %"/>
    <hyperlink ref="AS52" tooltip="C.V.: _x000a_3.62 %"/>
    <hyperlink ref="AM53" tooltip="C.V.: _x000a_6.91 %"/>
    <hyperlink ref="AS53" tooltip="C.V.: _x000a_5.75 %"/>
    <hyperlink ref="AM54" tooltip="C.V.: _x000a_9.98 %"/>
    <hyperlink ref="AS54" tooltip="C.V.: _x000a_10.01 %"/>
    <hyperlink ref="AM57" tooltip="C.V.: _x000a_1.48 %"/>
    <hyperlink ref="AS57" tooltip="C.V.: _x000a_1.49 %"/>
    <hyperlink ref="AM58" tooltip="C.V.: _x000a_10.19 %"/>
    <hyperlink ref="AS58" tooltip="C.V.: _x000a_8.35 %"/>
    <hyperlink ref="AM59" tooltip="C.V.: _x000a_9.00 %"/>
    <hyperlink ref="AS59" tooltip="C.V.: _x000a_7.59 %"/>
    <hyperlink ref="AM60" tooltip="C.V.: _x000a_4.77 %"/>
    <hyperlink ref="AS60" tooltip="C.V.: _x000a_4.29 %"/>
    <hyperlink ref="AM61" tooltip="C.V.: _x000a_2.26 %"/>
    <hyperlink ref="AS61" tooltip="C.V.: _x000a_2.12 %"/>
    <hyperlink ref="AM62" tooltip="C.V.: _x000a_2.43 %"/>
    <hyperlink ref="AS62" tooltip="C.V.: _x000a_2.73 %"/>
    <hyperlink ref="AM65" tooltip="C.V.: _x000a_1.48 %"/>
    <hyperlink ref="AS65" tooltip="C.V.: _x000a_1.49 %"/>
    <hyperlink ref="AM66" tooltip="C.V.: _x000a_2.76 %"/>
    <hyperlink ref="AS66" tooltip="C.V.: _x000a_2.56 %"/>
    <hyperlink ref="AM67" tooltip="C.V.: _x000a_2.17 %"/>
    <hyperlink ref="AS67" tooltip="C.V.: _x000a_2.12 %"/>
    <hyperlink ref="AM70" tooltip="C.V.: _x000a_1.48 %"/>
    <hyperlink ref="AS70" tooltip="C.V.: _x000a_1.49 %"/>
    <hyperlink ref="AM71" tooltip="C.V.: _x000a_7.22 %"/>
    <hyperlink ref="AS71" tooltip="C.V.: _x000a_7.10 %"/>
    <hyperlink ref="AM72" tooltip="C.V.: _x000a_1.57 %"/>
    <hyperlink ref="AS72" tooltip="C.V.: _x000a_1.60 %"/>
    <hyperlink ref="AM73" tooltip="C.V.: _x000a_2.35 %"/>
    <hyperlink ref="AS73" tooltip="C.V.: _x000a_2.49 %"/>
    <hyperlink ref="AM74" tooltip="C.V.: _x000a_3.19 %"/>
    <hyperlink ref="AS74" tooltip="C.V.: _x000a_3.23 %"/>
    <hyperlink ref="AM75" tooltip="C.V.: _x000a_3.64 %"/>
    <hyperlink ref="AS75" tooltip="C.V.: _x000a_3.67 %"/>
    <hyperlink ref="AM76" tooltip="C.V.: _x000a_4.07 %"/>
    <hyperlink ref="AS76" tooltip="C.V.: _x000a_3.87 %"/>
    <hyperlink ref="AM77" tooltip="C.V.: _x000a_5.36 %"/>
    <hyperlink ref="AS77" tooltip="C.V.: _x000a_5.09 %"/>
    <hyperlink ref="AM78" tooltip="C.V.: _x000a_5.06 %"/>
    <hyperlink ref="AS78" tooltip="C.V.: _x000a_5.69 %"/>
    <hyperlink ref="AM79" tooltip="C.V.: _x000a_6.94 %"/>
    <hyperlink ref="AS79" tooltip="C.V.: _x000a_6.61 %"/>
    <hyperlink ref="AM80" tooltip="C.V.: _x000a_13.67 %"/>
    <hyperlink ref="AS80" tooltip="C.V.: _x000a_11.98 %"/>
    <hyperlink ref="AM83" tooltip="C.V.: _x000a_1.48 %"/>
    <hyperlink ref="AS83" tooltip="C.V.: _x000a_1.49 %"/>
    <hyperlink ref="AM84" tooltip="C.V.: _x000a_2.16 %"/>
    <hyperlink ref="AS84" tooltip="C.V.: _x000a_2.13 %"/>
    <hyperlink ref="AM85" tooltip="C.V.: _x000a_3.35 %"/>
    <hyperlink ref="AS85" tooltip="C.V.: _x000a_3.59 %"/>
    <hyperlink ref="AM86" tooltip="C.V.: _x000a_3.20 %"/>
    <hyperlink ref="AS86" tooltip="C.V.: _x000a_3.30 %"/>
    <hyperlink ref="AM87" tooltip="C.V.: _x000a_4.51 %"/>
    <hyperlink ref="AS87" tooltip="C.V.: _x000a_4.69 %"/>
    <hyperlink ref="AM88" tooltip="C.V.: _x000a_14.26 %"/>
    <hyperlink ref="AS88" tooltip="C.V.: _x000a_14.06 %"/>
    <hyperlink ref="AM89" tooltip="C.V.: _x000a_4.81 %"/>
    <hyperlink ref="AS89" tooltip="C.V.: _x000a_5.00 %"/>
    <hyperlink ref="AM90" tooltip="C.V.: _x000a_4.81 %"/>
    <hyperlink ref="AS90" tooltip="C.V.: _x000a_5.05 %"/>
    <hyperlink ref="AM91" tooltip="C.V.: _x000a_23.23 %"/>
    <hyperlink ref="AS91" tooltip="C.V.: _x000a_20.38 %"/>
    <hyperlink ref="AM92" tooltip="C.V.: _x000a_3.01 %"/>
    <hyperlink ref="AS92" tooltip="C.V.: _x000a_2.96 %"/>
    <hyperlink ref="AM93" tooltip="C.V.: _x000a_3.06 %"/>
    <hyperlink ref="AS93" tooltip="C.V.: _x000a_3.04 %"/>
    <hyperlink ref="AM94" tooltip="C.V.: _x000a_14.50 %"/>
    <hyperlink ref="AS94" tooltip="C.V.: _x000a_14.12 %"/>
    <hyperlink ref="AM95" tooltip="C.V.: _x000a_17.09 %"/>
    <hyperlink ref="AS95" tooltip="C.V.: _x000a_16.19 %"/>
    <hyperlink ref="AM96" tooltip="C.V.: _x000a_22.67 %"/>
    <hyperlink ref="AS96" tooltip="C.V.: _x000a_17.77 %"/>
    <hyperlink ref="AM98" tooltip="C.V.: _x000a_1.86 %"/>
    <hyperlink ref="AS98" tooltip="C.V.: _x000a_1.84 %"/>
    <hyperlink ref="AM100" tooltip="C.V.: _x000a_1.86 %"/>
    <hyperlink ref="AS100" tooltip="C.V.: _x000a_1.84 %"/>
    <hyperlink ref="AM101" tooltip="C.V.: _x000a_9.71 %"/>
    <hyperlink ref="AS101" tooltip="C.V.: _x000a_9.29 %"/>
    <hyperlink ref="AM102" tooltip="C.V.: _x000a_9.71 %"/>
    <hyperlink ref="AS102" tooltip="C.V.: _x000a_9.29 %"/>
    <hyperlink ref="AM103" tooltip="C.V.: _x000a_3.06 %"/>
    <hyperlink ref="AS103" tooltip="C.V.: _x000a_3.42 %"/>
    <hyperlink ref="AM104" tooltip="C.V.: _x000a_13.14 %"/>
    <hyperlink ref="AS104" tooltip="C.V.: _x000a_12.13 %"/>
    <hyperlink ref="AM105" tooltip="C.V.: _x000a_4.23 %"/>
    <hyperlink ref="AS105" tooltip="C.V.: _x000a_4.44 %"/>
    <hyperlink ref="AM106" tooltip="C.V.: _x000a_4.57 %"/>
    <hyperlink ref="AS106" tooltip="C.V.: _x000a_5.71 %"/>
    <hyperlink ref="AM107" tooltip="C.V.: _x000a_2.43 %"/>
    <hyperlink ref="AS107" tooltip="C.V.: _x000a_2.45 %"/>
    <hyperlink ref="AM108" tooltip="C.V.: _x000a_4.61 %"/>
    <hyperlink ref="AS108" tooltip="C.V.: _x000a_5.14 %"/>
    <hyperlink ref="AM109" tooltip="C.V.: _x000a_6.95 %"/>
    <hyperlink ref="AS109" tooltip="C.V.: _x000a_7.83 %"/>
    <hyperlink ref="AM110" tooltip="C.V.: _x000a_6.43 %"/>
    <hyperlink ref="AS110" tooltip="C.V.: _x000a_6.01 %"/>
    <hyperlink ref="AM111" tooltip="C.V.: _x000a_6.37 %"/>
    <hyperlink ref="AS111" tooltip="C.V.: _x000a_7.18 %"/>
    <hyperlink ref="AM112" tooltip="C.V.: _x000a_7.32 %"/>
    <hyperlink ref="AS112" tooltip="C.V.: _x000a_6.64 %"/>
    <hyperlink ref="AM113" tooltip="C.V.: _x000a_7.02 %"/>
    <hyperlink ref="AS113" tooltip="C.V.: _x000a_6.62 %"/>
    <hyperlink ref="AM114" tooltip="C.V.: _x000a_7.00 %"/>
    <hyperlink ref="AS114" tooltip="C.V.: _x000a_6.61 %"/>
    <hyperlink ref="AM117" tooltip="C.V.: _x000a_1.86 %"/>
    <hyperlink ref="AS117" tooltip="C.V.: _x000a_1.84 %"/>
    <hyperlink ref="AM118" tooltip="C.V.: _x000a_6.20 %"/>
    <hyperlink ref="AS118" tooltip="C.V.: _x000a_7.59 %"/>
    <hyperlink ref="AM119" tooltip="C.V.: _x000a_3.12 %"/>
    <hyperlink ref="AS119" tooltip="C.V.: _x000a_3.68 %"/>
    <hyperlink ref="AM120" tooltip="C.V.: _x000a_3.81 %"/>
    <hyperlink ref="AS120" tooltip="C.V.: _x000a_3.27 %"/>
    <hyperlink ref="AM121" tooltip="C.V.: _x000a_4.56 %"/>
    <hyperlink ref="AS121" tooltip="C.V.: _x000a_4.53 %"/>
    <hyperlink ref="AM122" tooltip="C.V.: _x000a_8.64 %"/>
    <hyperlink ref="AS122" tooltip="C.V.: _x000a_6.82 %"/>
    <hyperlink ref="AM125" tooltip="C.V.: _x000a_1.86 %"/>
    <hyperlink ref="AS125" tooltip="C.V.: _x000a_1.84 %"/>
    <hyperlink ref="AM126" tooltip="C.V.: _x000a_11.84 %"/>
    <hyperlink ref="AS126" tooltip="C.V.: _x000a_9.46 %"/>
    <hyperlink ref="AM127" tooltip="C.V.: _x000a_12.41 %"/>
    <hyperlink ref="AS127" tooltip="C.V.: _x000a_10.74 %"/>
    <hyperlink ref="AM128" tooltip="C.V.: _x000a_6.23 %"/>
    <hyperlink ref="AS128" tooltip="C.V.: _x000a_6.05 %"/>
    <hyperlink ref="AM129" tooltip="C.V.: _x000a_2.66 %"/>
    <hyperlink ref="AS129" tooltip="C.V.: _x000a_2.45 %"/>
    <hyperlink ref="AM130" tooltip="C.V.: _x000a_2.97 %"/>
    <hyperlink ref="AS130" tooltip="C.V.: _x000a_3.41 %"/>
    <hyperlink ref="AM133" tooltip="C.V.: _x000a_1.86 %"/>
    <hyperlink ref="AS133" tooltip="C.V.: _x000a_1.84 %"/>
    <hyperlink ref="AM134" tooltip="C.V.: _x000a_2.76 %"/>
    <hyperlink ref="AS134" tooltip="C.V.: _x000a_2.56 %"/>
    <hyperlink ref="AM135" tooltip="C.V.: _x000a_2.82 %"/>
    <hyperlink ref="AS135" tooltip="C.V.: _x000a_3.12 %"/>
    <hyperlink ref="AM138" tooltip="C.V.: _x000a_1.86 %"/>
    <hyperlink ref="AS138" tooltip="C.V.: _x000a_1.84 %"/>
    <hyperlink ref="AM139" tooltip="C.V.: _x000a_2.51 %"/>
    <hyperlink ref="AS139" tooltip="C.V.: _x000a_2.57 %"/>
    <hyperlink ref="AM140" tooltip="C.V.: _x000a_3.23 %"/>
    <hyperlink ref="AS140" tooltip="C.V.: _x000a_3.43 %"/>
    <hyperlink ref="AM143" tooltip="C.V.: _x000a_1.86 %"/>
    <hyperlink ref="AS143" tooltip="C.V.: _x000a_1.84 %"/>
    <hyperlink ref="AM144" tooltip="C.V.: _x000a_2.71 %"/>
    <hyperlink ref="AS144" tooltip="C.V.: _x000a_2.65 %"/>
    <hyperlink ref="AM145" tooltip="C.V.: _x000a_7.28 %"/>
    <hyperlink ref="AS145" tooltip="C.V.: _x000a_5.34 %"/>
    <hyperlink ref="AM146" tooltip="C.V.: _x000a_2.99 %"/>
    <hyperlink ref="AS146" tooltip="C.V.: _x000a_2.91 %"/>
    <hyperlink ref="AM147" tooltip="C.V.: _x000a_26.18 %"/>
    <hyperlink ref="AS147" tooltip="C.V.: _x000a_17.88 %"/>
    <hyperlink ref="AM148" tooltip="C.V.: _x000a_3.00 %"/>
    <hyperlink ref="AS148" tooltip="C.V.: _x000a_3.10 %"/>
    <hyperlink ref="AM151" tooltip="C.V.: _x000a_1.88 %"/>
    <hyperlink ref="AS151" tooltip="C.V.: _x000a_1.95 %"/>
    <hyperlink ref="AM153" tooltip="C.V.: _x000a_1.88 %"/>
    <hyperlink ref="AS153" tooltip="C.V.: _x000a_1.95 %"/>
    <hyperlink ref="AM154" tooltip="C.V.: _x000a_3.51 %"/>
    <hyperlink ref="AS154" tooltip="C.V.: _x000a_3.58 %"/>
    <hyperlink ref="AM155" tooltip="C.V.: _x000a_4.60 %"/>
    <hyperlink ref="AS155" tooltip="C.V.: _x000a_5.12 %"/>
    <hyperlink ref="AM156" tooltip="C.V.: _x000a_4.74 %"/>
    <hyperlink ref="AS156" tooltip="C.V.: _x000a_4.62 %"/>
    <hyperlink ref="AM157" tooltip="C.V.: _x000a_4.17 %"/>
    <hyperlink ref="AS157" tooltip="C.V.: _x000a_3.98 %"/>
    <hyperlink ref="AM158" tooltip="C.V.: _x000a_5.37 %"/>
    <hyperlink ref="AS158" tooltip="C.V.: _x000a_5.11 %"/>
    <hyperlink ref="AM159" tooltip="C.V.: _x000a_5.06 %"/>
    <hyperlink ref="AS159" tooltip="C.V.: _x000a_5.71 %"/>
    <hyperlink ref="AM160" tooltip="C.V.: _x000a_7.00 %"/>
    <hyperlink ref="AS160" tooltip="C.V.: _x000a_6.61 %"/>
    <hyperlink ref="AM161" tooltip="C.V.: _x000a_13.85 %"/>
    <hyperlink ref="AS161" tooltip="C.V.: _x000a_11.84 %"/>
    <hyperlink ref="AM164" tooltip="C.V.: _x000a_7.43 %"/>
    <hyperlink ref="AS164" tooltip="C.V.: _x000a_6.04 %"/>
    <hyperlink ref="AM166" tooltip="C.V.: _x000a_7.43 %"/>
    <hyperlink ref="AS166" tooltip="C.V.: _x000a_6.04 %"/>
    <hyperlink ref="AM167" tooltip="C.V.: _x000a_18.62 %"/>
    <hyperlink ref="AS167" tooltip="C.V.: _x000a_14.87 %"/>
    <hyperlink ref="AM168" tooltip="C.V.: _x000a_8.02 %"/>
    <hyperlink ref="AS168" tooltip="C.V.: _x000a_6.30 %"/>
    <hyperlink ref="AM170" tooltip="C.V.: _x000a_7.43 %"/>
    <hyperlink ref="AS170" tooltip="C.V.: _x000a_6.04 %"/>
    <hyperlink ref="AM171" tooltip="C.V.: _x000a_17.11 %"/>
    <hyperlink ref="AS171" tooltip="C.V.: _x000a_13.75 %"/>
    <hyperlink ref="AM172" tooltip="C.V.: _x000a_13.05 %"/>
    <hyperlink ref="AS172" tooltip="C.V.: _x000a_12.09 %"/>
    <hyperlink ref="AM173" tooltip="C.V.: _x000a_11.69 %"/>
    <hyperlink ref="AS173" tooltip="C.V.: _x000a_9.63 %"/>
    <hyperlink ref="AM174" tooltip="C.V.: _x000a_10.02 %"/>
    <hyperlink ref="AS174" tooltip="C.V.: _x000a_10.08 %"/>
    <hyperlink ref="AM177" tooltip="C.V.: _x000a_7.43 %"/>
    <hyperlink ref="AS177" tooltip="C.V.: _x000a_6.04 %"/>
    <hyperlink ref="AM178" tooltip="C.V.: _x000a_8.56 %"/>
    <hyperlink ref="AS178" tooltip="C.V.: _x000a_9.14 %"/>
    <hyperlink ref="AM179" tooltip="C.V.: _x000a_9.66 %"/>
    <hyperlink ref="AS179" tooltip="C.V.: _x000a_9.78 %"/>
    <hyperlink ref="AM180" tooltip="C.V.: _x000a_19.20 %"/>
    <hyperlink ref="AS180" tooltip="C.V.: _x000a_18.88 %"/>
    <hyperlink ref="AM181" tooltip="C.V.: _x000a_15.74 %"/>
    <hyperlink ref="AS181" tooltip="C.V.: _x000a_17.37 %"/>
    <hyperlink ref="AM182" tooltip="C.V.: _x000a_11.46 %"/>
    <hyperlink ref="AS182" tooltip="C.V.: _x000a_8.65 %"/>
    <hyperlink ref="AM183" tooltip="C.V.: _x000a_25.09 %"/>
    <hyperlink ref="AS183" tooltip="C.V.: _x000a_30.04 %"/>
    <hyperlink ref="AM186" tooltip="C.V.: _x000a_7.43 %"/>
    <hyperlink ref="AS186" tooltip="C.V.: _x000a_6.04 %"/>
    <hyperlink ref="AM187" tooltip="C.V.: _x000a_19.68 %"/>
    <hyperlink ref="AS187" tooltip="C.V.: _x000a_20.79 %"/>
    <hyperlink ref="AM188" tooltip="C.V.: _x000a_19.68 %"/>
    <hyperlink ref="AS188" tooltip="C.V.: _x000a_20.79 %"/>
    <hyperlink ref="AM189" tooltip="C.V.: _x000a_11.04 %"/>
    <hyperlink ref="AS189" tooltip="C.V.: _x000a_10.15 %"/>
    <hyperlink ref="AM190" tooltip="C.V.: _x000a_50.46 %"/>
    <hyperlink ref="AS190" tooltip="C.V.: _x000a_51.48 %"/>
    <hyperlink ref="AM191" tooltip="C.V.: _x000a_16.19 %"/>
    <hyperlink ref="AS191" tooltip="C.V.: _x000a_16.01 %"/>
    <hyperlink ref="AM192" tooltip="C.V.: _x000a_13.41 %"/>
    <hyperlink ref="AS192" tooltip="C.V.: _x000a_11.26 %"/>
    <hyperlink ref="AM193" tooltip="C.V.: _x000a_9.22 %"/>
    <hyperlink ref="AS193" tooltip="C.V.: _x000a_7.87 %"/>
    <hyperlink ref="AM194" tooltip="C.V.: _x000a_17.43 %"/>
    <hyperlink ref="AS194" tooltip="C.V.: _x000a_15.23 %"/>
    <hyperlink ref="AM195" tooltip="C.V.: _x000a_23.26 %"/>
    <hyperlink ref="AS195" tooltip="C.V.: _x000a_29.88 %"/>
    <hyperlink ref="AM196" tooltip="C.V.: _x000a_23.90 %"/>
    <hyperlink ref="AS196" tooltip="C.V.: _x000a_18.89 %"/>
    <hyperlink ref="AM197" tooltip="C.V.: _x000a_25.60 %"/>
    <hyperlink ref="AS197" tooltip="C.V.: _x000a_18.76 %"/>
    <hyperlink ref="AM198" tooltip="C.V.: _x000a_26.85 %"/>
    <hyperlink ref="AS198" tooltip="C.V.: _x000a_26.39 %"/>
    <hyperlink ref="AM199" tooltip="C.V.: _x000a_20.10 %"/>
    <hyperlink ref="AS199" tooltip="C.V.: _x000a_13.78 %"/>
    <hyperlink ref="AM200" tooltip="C.V.: _x000a_39.80 %"/>
    <hyperlink ref="AS200" tooltip="C.V.: _x000a_47.51 %"/>
    <hyperlink ref="AM203" tooltip="C.V.: _x000a_7.78 %"/>
    <hyperlink ref="AS203" tooltip="C.V.: _x000a_6.91 %"/>
    <hyperlink ref="AM205" tooltip="C.V.: _x000a_7.78 %"/>
    <hyperlink ref="AS205" tooltip="C.V.: _x000a_6.91 %"/>
    <hyperlink ref="AM206" tooltip="C.V.: _x000a_13.66 %"/>
    <hyperlink ref="AS206" tooltip="C.V.: _x000a_10.70 %"/>
    <hyperlink ref="AM207" tooltip="C.V.: _x000a_11.41 %"/>
    <hyperlink ref="AS207" tooltip="C.V.: _x000a_11.04 %"/>
    <hyperlink ref="AM208" tooltip="C.V.: _x000a_16.74 %"/>
    <hyperlink ref="AS208" tooltip="C.V.: _x000a_15.09 %"/>
    <hyperlink ref="AM209" tooltip="C.V.: _x000a_46.28 %"/>
    <hyperlink ref="AS209" tooltip="C.V.: _x000a_50.37 %"/>
    <hyperlink ref="AM212" tooltip="C.V.: _x000a_7.78 %"/>
    <hyperlink ref="AS212" tooltip="C.V.: _x000a_6.91 %"/>
    <hyperlink ref="AM213" tooltip="C.V.: _x000a_26.34 %"/>
    <hyperlink ref="AS213" tooltip="C.V.: _x000a_28.10 %"/>
    <hyperlink ref="AM214" tooltip="C.V.: _x000a_18.85 %"/>
    <hyperlink ref="AS214" tooltip="C.V.: _x000a_17.69 %"/>
    <hyperlink ref="AM215" tooltip="C.V.: _x000a_14.61 %"/>
    <hyperlink ref="AS215" tooltip="C.V.: _x000a_11.85 %"/>
    <hyperlink ref="AM216" tooltip="C.V.: _x000a_11.03 %"/>
    <hyperlink ref="AS216" tooltip="C.V.: _x000a_10.33 %"/>
    <hyperlink ref="AM219" tooltip="C.V.: _x000a_7.78 %"/>
    <hyperlink ref="AS219" tooltip="C.V.: _x000a_6.91 %"/>
    <hyperlink ref="AM220" tooltip="C.V.: _x000a_8.11 %"/>
    <hyperlink ref="AS220" tooltip="C.V.: _x000a_7.04 %"/>
    <hyperlink ref="AM221" tooltip="C.V.: _x000a_10.57 %"/>
    <hyperlink ref="AS221" tooltip="C.V.: _x000a_8.57 %"/>
    <hyperlink ref="AM222" tooltip="C.V.: _x000a_13.74 %"/>
    <hyperlink ref="AS222" tooltip="C.V.: _x000a_12.16 %"/>
    <hyperlink ref="AM223" tooltip="C.V.: _x000a_50.44 %"/>
    <hyperlink ref="AS223" tooltip="C.V.: _x000a_49.69 %"/>
    <hyperlink ref="AM224" tooltip="C.V.: _x000a_29.55 %"/>
    <hyperlink ref="AS224" tooltip="C.V.: _x000a_40.86 %"/>
    <hyperlink ref="AM225" tooltip="C.V.: _x000a_23.98 %"/>
    <hyperlink ref="AS225" tooltip="C.V.: _x000a_28.70 %"/>
    <hyperlink ref="AM227" tooltip="C.V.: _x000a_7.78 %"/>
    <hyperlink ref="AS227" tooltip="C.V.: _x000a_6.91 %"/>
    <hyperlink ref="AM228" tooltip="C.V.: _x000a_10.91 %"/>
    <hyperlink ref="AS228" tooltip="C.V.: _x000a_9.53 %"/>
    <hyperlink ref="AM229" tooltip="C.V.: _x000a_13.40 %"/>
    <hyperlink ref="AS229" tooltip="C.V.: _x000a_11.58 %"/>
    <hyperlink ref="AM230" tooltip="C.V.: _x000a_24.64 %"/>
    <hyperlink ref="AS230" tooltip="C.V.: _x000a_29.54 %"/>
    <hyperlink ref="AM231" tooltip="C.V.: _x000a_33.43 %"/>
    <hyperlink ref="AS231" tooltip="C.V.: _x000a_26.98 %"/>
    <hyperlink ref="AM232" tooltip="C.V.: _x000a_64.71 %"/>
    <hyperlink ref="AS232" tooltip="C.V.: _x000a_74.72 %"/>
    <hyperlink ref="AM235" tooltip="C.V.: _x000a_2.57 %"/>
    <hyperlink ref="AS235" tooltip="C.V.: _x000a_2.69 %"/>
    <hyperlink ref="AM236" tooltip="C.V.: _x000a_5.91 %"/>
    <hyperlink ref="AS236" tooltip="C.V.: _x000a_6.97 %"/>
    <hyperlink ref="AM237" tooltip="C.V.: _x000a_36.82 %"/>
    <hyperlink ref="AS237" tooltip="C.V.: _x000a_38.31 %"/>
    <hyperlink ref="AM238" tooltip="C.V.: _x000a_5.91 %"/>
    <hyperlink ref="AS238" tooltip="C.V.: _x000a_7.06 %"/>
    <hyperlink ref="AM239" tooltip="C.V.: _x000a_2.83 %"/>
    <hyperlink ref="AS239" tooltip="C.V.: _x000a_2.99 %"/>
    <hyperlink ref="AM240" tooltip="C.V.: _x000a_15.08 %"/>
    <hyperlink ref="AS240" tooltip="C.V.: _x000a_11.88 %"/>
    <hyperlink ref="AM241" tooltip="C.V.: _x000a_3.44 %"/>
    <hyperlink ref="AS241" tooltip="C.V.: _x000a_3.56 %"/>
    <hyperlink ref="AM242" tooltip="C.V.: _x000a_13.65 %"/>
    <hyperlink ref="AS242" tooltip="C.V.: _x000a_14.63 %"/>
    <hyperlink ref="AM243" tooltip="C.V.: _x000a_7.54 %"/>
    <hyperlink ref="AS243" tooltip="C.V.: _x000a_6.51 %"/>
    <hyperlink ref="AM247" tooltip="C.V.: _x000a_0.53 %"/>
    <hyperlink ref="AS247" tooltip="C.V.: _x000a_0.51 %"/>
    <hyperlink ref="AM248" tooltip="C.V.: _x000a_0.80 %"/>
    <hyperlink ref="AS248" tooltip="C.V.: _x000a_0.80 %"/>
    <hyperlink ref="AM250" tooltip="C.V.: _x000a_0.73 %"/>
    <hyperlink ref="AS250" tooltip="C.V.: _x000a_0.83 %"/>
    <hyperlink ref="AM253" tooltip="C.V.: _x000a_0.48 %"/>
    <hyperlink ref="AS253" tooltip="C.V.: _x000a_0.52 %"/>
    <hyperlink ref="AM256" tooltip="C.V.: _x000a_1.75 %"/>
    <hyperlink ref="AS256" tooltip="C.V.: _x000a_2.09 %"/>
    <hyperlink ref="AM257" tooltip="C.V.: _x000a_1.20 %"/>
    <hyperlink ref="AS257" tooltip="C.V.: _x000a_1.67 %"/>
    <hyperlink ref="AM259" tooltip="C.V.: _x000a_7.04 %"/>
    <hyperlink ref="AS259" tooltip="C.V.: _x000a_11.26 %"/>
    <hyperlink ref="AM260" tooltip="C.V.: _x000a_5.48 %"/>
    <hyperlink ref="AS260" tooltip="C.V.: _x000a_5.83 %"/>
    <hyperlink ref="AM262" tooltip="C.V.: _x000a_5.02 %"/>
    <hyperlink ref="AS262" tooltip="C.V.: _x000a_3.75 %"/>
    <hyperlink ref="AM263" tooltip="C.V.: _x000a_3.67 %"/>
    <hyperlink ref="AS263" tooltip="C.V.: _x000a_3.27 %"/>
    <hyperlink ref="AM265" tooltip="C.V.: _x000a_3.91 %"/>
    <hyperlink ref="AS265" tooltip="C.V.: _x000a_3.17 %"/>
    <hyperlink ref="AM266" tooltip="C.V.: _x000a_3.71 %"/>
    <hyperlink ref="AS266" tooltip="C.V.: _x000a_2.13 %"/>
    <hyperlink ref="AM268" tooltip="C.V.: _x000a_1.60 %"/>
    <hyperlink ref="AS268" tooltip="C.V.: _x000a_1.99 %"/>
    <hyperlink ref="AM269" tooltip="C.V.: _x000a_1.84 %"/>
    <hyperlink ref="AS269" tooltip="C.V.: _x000a_1.95 %"/>
    <hyperlink ref="AM271" tooltip="C.V.: _x000a_7.42 %"/>
    <hyperlink ref="AS271" tooltip="C.V.: _x000a_8.34 %"/>
    <hyperlink ref="AM272" tooltip="C.V.: _x000a_7.72 %"/>
    <hyperlink ref="AS272" tooltip="C.V.: _x000a_4.71 %"/>
    <hyperlink ref="AM276" tooltip="C.V.: _x000a_0.70 %"/>
    <hyperlink ref="AS276" tooltip="C.V.: _x000a_0.72 %"/>
    <hyperlink ref="AM278" tooltip="C.V.: _x000a_7.78 %"/>
    <hyperlink ref="AS278" tooltip="C.V.: _x000a_6.70 %"/>
    <hyperlink ref="AM279" tooltip="C.V.: _x000a_5.97 %"/>
    <hyperlink ref="AS279" tooltip="C.V.: _x000a_4.80 %"/>
    <hyperlink ref="AM280" tooltip="C.V.: _x000a_5.92 %"/>
    <hyperlink ref="AS280" tooltip="C.V.: _x000a_5.14 %"/>
    <hyperlink ref="AM282" tooltip="C.V.: _x000a_1.16 %"/>
    <hyperlink ref="AS282" tooltip="C.V.: _x000a_1.13 %"/>
    <hyperlink ref="AM283" tooltip="C.V.: _x000a_7.10 %"/>
    <hyperlink ref="AS283" tooltip="C.V.: _x000a_5.90 %"/>
    <hyperlink ref="AM284" tooltip="C.V.: _x000a_3.44 %"/>
    <hyperlink ref="AS284" tooltip="C.V.: _x000a_4.39 %"/>
    <hyperlink ref="AM285" tooltip="C.V.: _x000a_2.62 %"/>
    <hyperlink ref="AS285" tooltip="C.V.: _x000a_2.54 %"/>
    <hyperlink ref="AM286" tooltip="C.V.: _x000a_1.67 %"/>
    <hyperlink ref="AS286" tooltip="C.V.: _x000a_1.64 %"/>
    <hyperlink ref="AM288" tooltip="C.V.: _x000a_2.61 %"/>
    <hyperlink ref="AS288" tooltip="C.V.: _x000a_2.50 %"/>
    <hyperlink ref="AM289" tooltip="C.V.: _x000a_1.80 %"/>
    <hyperlink ref="AS289" tooltip="C.V.: _x000a_1.71 %"/>
    <hyperlink ref="AN10" tooltip="C.V.: _x000a_1.41 %"/>
    <hyperlink ref="AT10" tooltip="C.V.: _x000a_1.32 %"/>
    <hyperlink ref="AN12" tooltip="C.V.: _x000a_1.38 %"/>
    <hyperlink ref="AT12" tooltip="C.V.: _x000a_1.26 %"/>
    <hyperlink ref="AN13" tooltip="C.V.: _x000a_1.61 %"/>
    <hyperlink ref="AT13" tooltip="C.V.: _x000a_1.48 %"/>
    <hyperlink ref="AN14" tooltip="C.V.: _x000a_1.64 %"/>
    <hyperlink ref="AT14" tooltip="C.V.: _x000a_1.52 %"/>
    <hyperlink ref="AN15" tooltip="C.V.: _x000a_7.94 %"/>
    <hyperlink ref="AT15" tooltip="C.V.: _x000a_7.26 %"/>
    <hyperlink ref="AN16" tooltip="C.V.: _x000a_2.88 %"/>
    <hyperlink ref="AT16" tooltip="C.V.: _x000a_2.85 %"/>
    <hyperlink ref="AN17" tooltip="C.V.: _x000a_6.19 %"/>
    <hyperlink ref="AT17" tooltip="C.V.: _x000a_6.60 %"/>
    <hyperlink ref="AN18" tooltip="C.V.: _x000a_3.18 %"/>
    <hyperlink ref="AT18" tooltip="C.V.: _x000a_3.15 %"/>
    <hyperlink ref="AN20" tooltip="C.V.: _x000a_1.64 %"/>
    <hyperlink ref="AT20" tooltip="C.V.: _x000a_1.52 %"/>
    <hyperlink ref="AN22" tooltip="C.V.: _x000a_1.64 %"/>
    <hyperlink ref="AT22" tooltip="C.V.: _x000a_1.52 %"/>
    <hyperlink ref="AN23" tooltip="C.V.: _x000a_2.43 %"/>
    <hyperlink ref="AT23" tooltip="C.V.: _x000a_2.11 %"/>
    <hyperlink ref="AN24" tooltip="C.V.: _x000a_2.45 %"/>
    <hyperlink ref="AT24" tooltip="C.V.: _x000a_2.28 %"/>
    <hyperlink ref="AN25" tooltip="C.V.: _x000a_10.07 %"/>
    <hyperlink ref="AT25" tooltip="C.V.: _x000a_7.50 %"/>
    <hyperlink ref="AN26" tooltip="C.V.: _x000a_6.00 %"/>
    <hyperlink ref="AT26" tooltip="C.V.: _x000a_5.57 %"/>
    <hyperlink ref="AN27" tooltip="C.V.: _x000a_3.55 %"/>
    <hyperlink ref="AT27" tooltip="C.V.: _x000a_3.13 %"/>
    <hyperlink ref="AN28" tooltip="C.V.: _x000a_9.63 %"/>
    <hyperlink ref="AT28" tooltip="C.V.: _x000a_8.30 %"/>
    <hyperlink ref="AN31" tooltip="C.V.: _x000a_1.64 %"/>
    <hyperlink ref="AT31" tooltip="C.V.: _x000a_1.52 %"/>
    <hyperlink ref="AN32" tooltip="C.V.: _x000a_5.16 %"/>
    <hyperlink ref="AT32" tooltip="C.V.: _x000a_4.74 %"/>
    <hyperlink ref="AN33" tooltip="C.V.: _x000a_5.16 %"/>
    <hyperlink ref="AT33" tooltip="C.V.: _x000a_4.74 %"/>
    <hyperlink ref="AN34" tooltip="C.V.: _x000a_3.71 %"/>
    <hyperlink ref="AT34" tooltip="C.V.: _x000a_3.94 %"/>
    <hyperlink ref="AN35" tooltip="C.V.: _x000a_17.76 %"/>
    <hyperlink ref="AT35" tooltip="C.V.: _x000a_18.00 %"/>
    <hyperlink ref="AN36" tooltip="C.V.: _x000a_4.59 %"/>
    <hyperlink ref="AT36" tooltip="C.V.: _x000a_5.22 %"/>
    <hyperlink ref="AN37" tooltip="C.V.: _x000a_6.38 %"/>
    <hyperlink ref="AT37" tooltip="C.V.: _x000a_5.41 %"/>
    <hyperlink ref="AN38" tooltip="C.V.: _x000a_3.26 %"/>
    <hyperlink ref="AT38" tooltip="C.V.: _x000a_2.74 %"/>
    <hyperlink ref="AN39" tooltip="C.V.: _x000a_5.99 %"/>
    <hyperlink ref="AT39" tooltip="C.V.: _x000a_4.49 %"/>
    <hyperlink ref="AN40" tooltip="C.V.: _x000a_10.14 %"/>
    <hyperlink ref="AT40" tooltip="C.V.: _x000a_7.81 %"/>
    <hyperlink ref="AN41" tooltip="C.V.: _x000a_9.58 %"/>
    <hyperlink ref="AT41" tooltip="C.V.: _x000a_6.59 %"/>
    <hyperlink ref="AN42" tooltip="C.V.: _x000a_8.82 %"/>
    <hyperlink ref="AT42" tooltip="C.V.: _x000a_9.34 %"/>
    <hyperlink ref="AN43" tooltip="C.V.: _x000a_6.81 %"/>
    <hyperlink ref="AT43" tooltip="C.V.: _x000a_7.00 %"/>
    <hyperlink ref="AN44" tooltip="C.V.: _x000a_6.97 %"/>
    <hyperlink ref="AT44" tooltip="C.V.: _x000a_6.50 %"/>
    <hyperlink ref="AN45" tooltip="C.V.: _x000a_8.34 %"/>
    <hyperlink ref="AT45" tooltip="C.V.: _x000a_8.85 %"/>
    <hyperlink ref="AN48" tooltip="C.V.: _x000a_1.64 %"/>
    <hyperlink ref="AT48" tooltip="C.V.: _x000a_1.52 %"/>
    <hyperlink ref="AN49" tooltip="C.V.: _x000a_5.28 %"/>
    <hyperlink ref="AT49" tooltip="C.V.: _x000a_4.87 %"/>
    <hyperlink ref="AN50" tooltip="C.V.: _x000a_3.78 %"/>
    <hyperlink ref="AT50" tooltip="C.V.: _x000a_2.82 %"/>
    <hyperlink ref="AN51" tooltip="C.V.: _x000a_3.64 %"/>
    <hyperlink ref="AT51" tooltip="C.V.: _x000a_3.86 %"/>
    <hyperlink ref="AN52" tooltip="C.V.: _x000a_5.17 %"/>
    <hyperlink ref="AT52" tooltip="C.V.: _x000a_5.84 %"/>
    <hyperlink ref="AN53" tooltip="C.V.: _x000a_9.26 %"/>
    <hyperlink ref="AT53" tooltip="C.V.: _x000a_7.19 %"/>
    <hyperlink ref="AN54" tooltip="C.V.: _x000a_7.66 %"/>
    <hyperlink ref="AT54" tooltip="C.V.: _x000a_7.00 %"/>
    <hyperlink ref="AN57" tooltip="C.V.: _x000a_1.64 %"/>
    <hyperlink ref="AT57" tooltip="C.V.: _x000a_1.52 %"/>
    <hyperlink ref="AN58" tooltip="C.V.: _x000a_8.85 %"/>
    <hyperlink ref="AT58" tooltip="C.V.: _x000a_8.43 %"/>
    <hyperlink ref="AN59" tooltip="C.V.: _x000a_7.38 %"/>
    <hyperlink ref="AT59" tooltip="C.V.: _x000a_8.62 %"/>
    <hyperlink ref="AN60" tooltip="C.V.: _x000a_4.46 %"/>
    <hyperlink ref="AT60" tooltip="C.V.: _x000a_3.81 %"/>
    <hyperlink ref="AN61" tooltip="C.V.: _x000a_2.77 %"/>
    <hyperlink ref="AT61" tooltip="C.V.: _x000a_2.70 %"/>
    <hyperlink ref="AN62" tooltip="C.V.: _x000a_3.67 %"/>
    <hyperlink ref="AT62" tooltip="C.V.: _x000a_3.22 %"/>
    <hyperlink ref="AN65" tooltip="C.V.: _x000a_1.64 %"/>
    <hyperlink ref="AT65" tooltip="C.V.: _x000a_1.52 %"/>
    <hyperlink ref="AN66" tooltip="C.V.: _x000a_3.59 %"/>
    <hyperlink ref="AT66" tooltip="C.V.: _x000a_3.57 %"/>
    <hyperlink ref="AN67" tooltip="C.V.: _x000a_2.01 %"/>
    <hyperlink ref="AT67" tooltip="C.V.: _x000a_1.89 %"/>
    <hyperlink ref="AN70" tooltip="C.V.: _x000a_1.64 %"/>
    <hyperlink ref="AT70" tooltip="C.V.: _x000a_1.52 %"/>
    <hyperlink ref="AN71" tooltip="C.V.: _x000a_5.16 %"/>
    <hyperlink ref="AT71" tooltip="C.V.: _x000a_4.74 %"/>
    <hyperlink ref="AN72" tooltip="C.V.: _x000a_2.46 %"/>
    <hyperlink ref="AT72" tooltip="C.V.: _x000a_2.34 %"/>
    <hyperlink ref="AN73" tooltip="C.V.: _x000a_3.33 %"/>
    <hyperlink ref="AT73" tooltip="C.V.: _x000a_3.03 %"/>
    <hyperlink ref="AN74" tooltip="C.V.: _x000a_4.40 %"/>
    <hyperlink ref="AT74" tooltip="C.V.: _x000a_3.89 %"/>
    <hyperlink ref="AN75" tooltip="C.V.: _x000a_4.12 %"/>
    <hyperlink ref="AT75" tooltip="C.V.: _x000a_4.20 %"/>
    <hyperlink ref="AN76" tooltip="C.V.: _x000a_6.54 %"/>
    <hyperlink ref="AT76" tooltip="C.V.: _x000a_6.25 %"/>
    <hyperlink ref="AN77" tooltip="C.V.: _x000a_6.58 %"/>
    <hyperlink ref="AT77" tooltip="C.V.: _x000a_6.48 %"/>
    <hyperlink ref="AN78" tooltip="C.V.: _x000a_9.08 %"/>
    <hyperlink ref="AT78" tooltip="C.V.: _x000a_7.65 %"/>
    <hyperlink ref="AN79" tooltip="C.V.: _x000a_8.34 %"/>
    <hyperlink ref="AT79" tooltip="C.V.: _x000a_8.85 %"/>
    <hyperlink ref="AN80" tooltip="C.V.: _x000a_12.38 %"/>
    <hyperlink ref="AT80" tooltip="C.V.: _x000a_13.68 %"/>
    <hyperlink ref="AN83" tooltip="C.V.: _x000a_1.64 %"/>
    <hyperlink ref="AT83" tooltip="C.V.: _x000a_1.52 %"/>
    <hyperlink ref="AN84" tooltip="C.V.: _x000a_2.58 %"/>
    <hyperlink ref="AT84" tooltip="C.V.: _x000a_2.39 %"/>
    <hyperlink ref="AN85" tooltip="C.V.: _x000a_4.70 %"/>
    <hyperlink ref="AT85" tooltip="C.V.: _x000a_4.66 %"/>
    <hyperlink ref="AN86" tooltip="C.V.: _x000a_3.45 %"/>
    <hyperlink ref="AT86" tooltip="C.V.: _x000a_3.37 %"/>
    <hyperlink ref="AN87" tooltip="C.V.: _x000a_5.55 %"/>
    <hyperlink ref="AT87" tooltip="C.V.: _x000a_5.25 %"/>
    <hyperlink ref="AN88" tooltip="C.V.: _x000a_22.17 %"/>
    <hyperlink ref="AT88" tooltip="C.V.: _x000a_16.08 %"/>
    <hyperlink ref="AN89" tooltip="C.V.: _x000a_5.60 %"/>
    <hyperlink ref="AT89" tooltip="C.V.: _x000a_5.62 %"/>
    <hyperlink ref="AN90" tooltip="C.V.: _x000a_5.65 %"/>
    <hyperlink ref="AT90" tooltip="C.V.: _x000a_5.72 %"/>
    <hyperlink ref="AN91" tooltip="C.V.: _x000a_23.34 %"/>
    <hyperlink ref="AT91" tooltip="C.V.: _x000a_27.10 %"/>
    <hyperlink ref="AN92" tooltip="C.V.: _x000a_3.17 %"/>
    <hyperlink ref="AT92" tooltip="C.V.: _x000a_2.96 %"/>
    <hyperlink ref="AN93" tooltip="C.V.: _x000a_3.78 %"/>
    <hyperlink ref="AT93" tooltip="C.V.: _x000a_3.38 %"/>
    <hyperlink ref="AN94" tooltip="C.V.: _x000a_15.87 %"/>
    <hyperlink ref="AT94" tooltip="C.V.: _x000a_17.07 %"/>
    <hyperlink ref="AN95" tooltip="C.V.: _x000a_9.63 %"/>
    <hyperlink ref="AT95" tooltip="C.V.: _x000a_8.97 %"/>
    <hyperlink ref="AN96" tooltip="C.V.: _x000a_19.25 %"/>
    <hyperlink ref="AT96" tooltip="C.V.: _x000a_22.53 %"/>
    <hyperlink ref="AN98" tooltip="C.V.: _x000a_2.43 %"/>
    <hyperlink ref="AT98" tooltip="C.V.: _x000a_2.11 %"/>
    <hyperlink ref="AN100" tooltip="C.V.: _x000a_2.43 %"/>
    <hyperlink ref="AT100" tooltip="C.V.: _x000a_2.11 %"/>
    <hyperlink ref="AN101" tooltip="C.V.: _x000a_6.90 %"/>
    <hyperlink ref="AT101" tooltip="C.V.: _x000a_6.18 %"/>
    <hyperlink ref="AN102" tooltip="C.V.: _x000a_6.90 %"/>
    <hyperlink ref="AT102" tooltip="C.V.: _x000a_6.18 %"/>
    <hyperlink ref="AN103" tooltip="C.V.: _x000a_4.22 %"/>
    <hyperlink ref="AT103" tooltip="C.V.: _x000a_4.23 %"/>
    <hyperlink ref="AN104" tooltip="C.V.: _x000a_17.89 %"/>
    <hyperlink ref="AT104" tooltip="C.V.: _x000a_18.08 %"/>
    <hyperlink ref="AN105" tooltip="C.V.: _x000a_5.22 %"/>
    <hyperlink ref="AT105" tooltip="C.V.: _x000a_5.67 %"/>
    <hyperlink ref="AN106" tooltip="C.V.: _x000a_7.02 %"/>
    <hyperlink ref="AT106" tooltip="C.V.: _x000a_6.08 %"/>
    <hyperlink ref="AN107" tooltip="C.V.: _x000a_4.05 %"/>
    <hyperlink ref="AT107" tooltip="C.V.: _x000a_3.70 %"/>
    <hyperlink ref="AN108" tooltip="C.V.: _x000a_7.63 %"/>
    <hyperlink ref="AT108" tooltip="C.V.: _x000a_5.40 %"/>
    <hyperlink ref="AN109" tooltip="C.V.: _x000a_10.59 %"/>
    <hyperlink ref="AT109" tooltip="C.V.: _x000a_9.85 %"/>
    <hyperlink ref="AN110" tooltip="C.V.: _x000a_11.49 %"/>
    <hyperlink ref="AT110" tooltip="C.V.: _x000a_7.95 %"/>
    <hyperlink ref="AN111" tooltip="C.V.: _x000a_10.44 %"/>
    <hyperlink ref="AT111" tooltip="C.V.: _x000a_12.93 %"/>
    <hyperlink ref="AN112" tooltip="C.V.: _x000a_7.05 %"/>
    <hyperlink ref="AT112" tooltip="C.V.: _x000a_7.43 %"/>
    <hyperlink ref="AN113" tooltip="C.V.: _x000a_8.41 %"/>
    <hyperlink ref="AT113" tooltip="C.V.: _x000a_8.66 %"/>
    <hyperlink ref="AN114" tooltip="C.V.: _x000a_8.34 %"/>
    <hyperlink ref="AT114" tooltip="C.V.: _x000a_8.88 %"/>
    <hyperlink ref="AN117" tooltip="C.V.: _x000a_2.43 %"/>
    <hyperlink ref="AT117" tooltip="C.V.: _x000a_2.11 %"/>
    <hyperlink ref="AN118" tooltip="C.V.: _x000a_6.28 %"/>
    <hyperlink ref="AT118" tooltip="C.V.: _x000a_6.28 %"/>
    <hyperlink ref="AN119" tooltip="C.V.: _x000a_4.11 %"/>
    <hyperlink ref="AT119" tooltip="C.V.: _x000a_3.19 %"/>
    <hyperlink ref="AN120" tooltip="C.V.: _x000a_4.62 %"/>
    <hyperlink ref="AT120" tooltip="C.V.: _x000a_4.69 %"/>
    <hyperlink ref="AN121" tooltip="C.V.: _x000a_6.48 %"/>
    <hyperlink ref="AT121" tooltip="C.V.: _x000a_6.87 %"/>
    <hyperlink ref="AN122" tooltip="C.V.: _x000a_12.03 %"/>
    <hyperlink ref="AT122" tooltip="C.V.: _x000a_9.55 %"/>
    <hyperlink ref="AN125" tooltip="C.V.: _x000a_2.43 %"/>
    <hyperlink ref="AT125" tooltip="C.V.: _x000a_2.11 %"/>
    <hyperlink ref="AN126" tooltip="C.V.: _x000a_9.18 %"/>
    <hyperlink ref="AT126" tooltip="C.V.: _x000a_9.99 %"/>
    <hyperlink ref="AN127" tooltip="C.V.: _x000a_12.73 %"/>
    <hyperlink ref="AT127" tooltip="C.V.: _x000a_11.94 %"/>
    <hyperlink ref="AN128" tooltip="C.V.: _x000a_6.23 %"/>
    <hyperlink ref="AT128" tooltip="C.V.: _x000a_5.51 %"/>
    <hyperlink ref="AN129" tooltip="C.V.: _x000a_3.37 %"/>
    <hyperlink ref="AT129" tooltip="C.V.: _x000a_3.46 %"/>
    <hyperlink ref="AN130" tooltip="C.V.: _x000a_4.82 %"/>
    <hyperlink ref="AT130" tooltip="C.V.: _x000a_4.15 %"/>
    <hyperlink ref="AN133" tooltip="C.V.: _x000a_2.43 %"/>
    <hyperlink ref="AT133" tooltip="C.V.: _x000a_2.11 %"/>
    <hyperlink ref="AN134" tooltip="C.V.: _x000a_3.61 %"/>
    <hyperlink ref="AT134" tooltip="C.V.: _x000a_3.64 %"/>
    <hyperlink ref="AN135" tooltip="C.V.: _x000a_3.14 %"/>
    <hyperlink ref="AT135" tooltip="C.V.: _x000a_2.71 %"/>
    <hyperlink ref="AN138" tooltip="C.V.: _x000a_2.43 %"/>
    <hyperlink ref="AT138" tooltip="C.V.: _x000a_2.11 %"/>
    <hyperlink ref="AN139" tooltip="C.V.: _x000a_3.70 %"/>
    <hyperlink ref="AT139" tooltip="C.V.: _x000a_2.88 %"/>
    <hyperlink ref="AN140" tooltip="C.V.: _x000a_3.43 %"/>
    <hyperlink ref="AT140" tooltip="C.V.: _x000a_3.12 %"/>
    <hyperlink ref="AN143" tooltip="C.V.: _x000a_2.43 %"/>
    <hyperlink ref="AT143" tooltip="C.V.: _x000a_2.11 %"/>
    <hyperlink ref="AN144" tooltip="C.V.: _x000a_3.81 %"/>
    <hyperlink ref="AT144" tooltip="C.V.: _x000a_3.50 %"/>
    <hyperlink ref="AN145" tooltip="C.V.: _x000a_7.36 %"/>
    <hyperlink ref="AT145" tooltip="C.V.: _x000a_7.40 %"/>
    <hyperlink ref="AN146" tooltip="C.V.: _x000a_4.40 %"/>
    <hyperlink ref="AT146" tooltip="C.V.: _x000a_3.75 %"/>
    <hyperlink ref="AN147" tooltip="C.V.: _x000a_29.90 %"/>
    <hyperlink ref="AT147" tooltip="C.V.: _x000a_22.04 %"/>
    <hyperlink ref="AN148" tooltip="C.V.: _x000a_3.16 %"/>
    <hyperlink ref="AT148" tooltip="C.V.: _x000a_2.78 %"/>
    <hyperlink ref="AN151" tooltip="C.V.: _x000a_2.97 %"/>
    <hyperlink ref="AT151" tooltip="C.V.: _x000a_2.74 %"/>
    <hyperlink ref="AN153" tooltip="C.V.: _x000a_2.97 %"/>
    <hyperlink ref="AT153" tooltip="C.V.: _x000a_2.74 %"/>
    <hyperlink ref="AN154" tooltip="C.V.: _x000a_4.77 %"/>
    <hyperlink ref="AT154" tooltip="C.V.: _x000a_4.20 %"/>
    <hyperlink ref="AN155" tooltip="C.V.: _x000a_6.58 %"/>
    <hyperlink ref="AT155" tooltip="C.V.: _x000a_5.41 %"/>
    <hyperlink ref="AN156" tooltip="C.V.: _x000a_5.84 %"/>
    <hyperlink ref="AT156" tooltip="C.V.: _x000a_5.91 %"/>
    <hyperlink ref="AN157" tooltip="C.V.: _x000a_6.72 %"/>
    <hyperlink ref="AT157" tooltip="C.V.: _x000a_6.28 %"/>
    <hyperlink ref="AN158" tooltip="C.V.: _x000a_6.62 %"/>
    <hyperlink ref="AT158" tooltip="C.V.: _x000a_6.50 %"/>
    <hyperlink ref="AN159" tooltip="C.V.: _x000a_9.10 %"/>
    <hyperlink ref="AT159" tooltip="C.V.: _x000a_7.65 %"/>
    <hyperlink ref="AN160" tooltip="C.V.: _x000a_8.34 %"/>
    <hyperlink ref="AT160" tooltip="C.V.: _x000a_8.88 %"/>
    <hyperlink ref="AN161" tooltip="C.V.: _x000a_12.72 %"/>
    <hyperlink ref="AT161" tooltip="C.V.: _x000a_13.93 %"/>
    <hyperlink ref="AN164" tooltip="C.V.: _x000a_5.91 %"/>
    <hyperlink ref="AT164" tooltip="C.V.: _x000a_6.03 %"/>
    <hyperlink ref="AN166" tooltip="C.V.: _x000a_5.91 %"/>
    <hyperlink ref="AT166" tooltip="C.V.: _x000a_6.03 %"/>
    <hyperlink ref="AN167" tooltip="C.V.: _x000a_14.67 %"/>
    <hyperlink ref="AT167" tooltip="C.V.: _x000a_25.40 %"/>
    <hyperlink ref="AN168" tooltip="C.V.: _x000a_6.35 %"/>
    <hyperlink ref="AT168" tooltip="C.V.: _x000a_5.94 %"/>
    <hyperlink ref="AN170" tooltip="C.V.: _x000a_5.91 %"/>
    <hyperlink ref="AT170" tooltip="C.V.: _x000a_6.03 %"/>
    <hyperlink ref="AN171" tooltip="C.V.: _x000a_13.85 %"/>
    <hyperlink ref="AT171" tooltip="C.V.: _x000a_9.85 %"/>
    <hyperlink ref="AN172" tooltip="C.V.: _x000a_9.92 %"/>
    <hyperlink ref="AT172" tooltip="C.V.: _x000a_11.68 %"/>
    <hyperlink ref="AN173" tooltip="C.V.: _x000a_9.56 %"/>
    <hyperlink ref="AT173" tooltip="C.V.: _x000a_8.53 %"/>
    <hyperlink ref="AN174" tooltip="C.V.: _x000a_11.07 %"/>
    <hyperlink ref="AT174" tooltip="C.V.: _x000a_12.41 %"/>
    <hyperlink ref="AN177" tooltip="C.V.: _x000a_5.91 %"/>
    <hyperlink ref="AT177" tooltip="C.V.: _x000a_6.03 %"/>
    <hyperlink ref="AN178" tooltip="C.V.: _x000a_7.30 %"/>
    <hyperlink ref="AT178" tooltip="C.V.: _x000a_7.85 %"/>
    <hyperlink ref="AN179" tooltip="C.V.: _x000a_7.91 %"/>
    <hyperlink ref="AT179" tooltip="C.V.: _x000a_8.93 %"/>
    <hyperlink ref="AN180" tooltip="C.V.: _x000a_16.74 %"/>
    <hyperlink ref="AT180" tooltip="C.V.: _x000a_16.81 %"/>
    <hyperlink ref="AN181" tooltip="C.V.: _x000a_19.71 %"/>
    <hyperlink ref="AT181" tooltip="C.V.: _x000a_18.13 %"/>
    <hyperlink ref="AN182" tooltip="C.V.: _x000a_9.43 %"/>
    <hyperlink ref="AT182" tooltip="C.V.: _x000a_9.84 %"/>
    <hyperlink ref="AN183" tooltip="C.V.: _x000a_21.91 %"/>
    <hyperlink ref="AT183" tooltip="C.V.: _x000a_28.60 %"/>
    <hyperlink ref="AN186" tooltip="C.V.: _x000a_5.91 %"/>
    <hyperlink ref="AT186" tooltip="C.V.: _x000a_6.03 %"/>
    <hyperlink ref="AN187" tooltip="C.V.: _x000a_9.74 %"/>
    <hyperlink ref="AT187" tooltip="C.V.: _x000a_10.24 %"/>
    <hyperlink ref="AN188" tooltip="C.V.: _x000a_9.74 %"/>
    <hyperlink ref="AT188" tooltip="C.V.: _x000a_10.24 %"/>
    <hyperlink ref="AN189" tooltip="C.V.: _x000a_12.00 %"/>
    <hyperlink ref="AT189" tooltip="C.V.: _x000a_9.41 %"/>
    <hyperlink ref="AN190" tooltip="C.V.: _x000a_41.70 %"/>
    <hyperlink ref="AT190" tooltip="C.V.: _x000a_62.49 %"/>
    <hyperlink ref="AN191" tooltip="C.V.: _x000a_17.10 %"/>
    <hyperlink ref="AT191" tooltip="C.V.: _x000a_14.79 %"/>
    <hyperlink ref="AN192" tooltip="C.V.: _x000a_15.98 %"/>
    <hyperlink ref="AT192" tooltip="C.V.: _x000a_11.20 %"/>
    <hyperlink ref="AN193" tooltip="C.V.: _x000a_8.97 %"/>
    <hyperlink ref="AT193" tooltip="C.V.: _x000a_10.89 %"/>
    <hyperlink ref="AN194" tooltip="C.V.: _x000a_18.13 %"/>
    <hyperlink ref="AT194" tooltip="C.V.: _x000a_19.86 %"/>
    <hyperlink ref="AN195" tooltip="C.V.: _x000a_21.80 %"/>
    <hyperlink ref="AT195" tooltip="C.V.: _x000a_23.36 %"/>
    <hyperlink ref="AN196" tooltip="C.V.: _x000a_22.59 %"/>
    <hyperlink ref="AT196" tooltip="C.V.: _x000a_25.03 %"/>
    <hyperlink ref="AN197" tooltip="C.V.: _x000a_24.49 %"/>
    <hyperlink ref="AT197" tooltip="C.V.: _x000a_22.73 %"/>
    <hyperlink ref="AN198" tooltip="C.V.: _x000a_33.62 %"/>
    <hyperlink ref="AT198" tooltip="C.V.: _x000a_52.17 %"/>
    <hyperlink ref="AN199" tooltip="C.V.: _x000a_15.49 %"/>
    <hyperlink ref="AT199" tooltip="C.V.: _x000a_13.56 %"/>
    <hyperlink ref="AN200" tooltip="C.V.: _x000a_36.02 %"/>
    <hyperlink ref="AT200" tooltip="C.V.: _x000a_59.73 %"/>
    <hyperlink ref="AN203" tooltip="C.V.: _x000a_7.94 %"/>
    <hyperlink ref="AT203" tooltip="C.V.: _x000a_7.26 %"/>
    <hyperlink ref="AN205" tooltip="C.V.: _x000a_7.94 %"/>
    <hyperlink ref="AT205" tooltip="C.V.: _x000a_7.26 %"/>
    <hyperlink ref="AN206" tooltip="C.V.: _x000a_12.29 %"/>
    <hyperlink ref="AT206" tooltip="C.V.: _x000a_13.74 %"/>
    <hyperlink ref="AN207" tooltip="C.V.: _x000a_11.57 %"/>
    <hyperlink ref="AT207" tooltip="C.V.: _x000a_10.02 %"/>
    <hyperlink ref="AN208" tooltip="C.V.: _x000a_17.08 %"/>
    <hyperlink ref="AT208" tooltip="C.V.: _x000a_16.45 %"/>
    <hyperlink ref="AN209" tooltip="C.V.: _x000a_67.33 %"/>
    <hyperlink ref="AT209" tooltip="C.V.: _x000a_33.14 %"/>
    <hyperlink ref="AN212" tooltip="C.V.: _x000a_7.94 %"/>
    <hyperlink ref="AT212" tooltip="C.V.: _x000a_7.26 %"/>
    <hyperlink ref="AN213" tooltip="C.V.: _x000a_28.59 %"/>
    <hyperlink ref="AT213" tooltip="C.V.: _x000a_25.57 %"/>
    <hyperlink ref="AN214" tooltip="C.V.: _x000a_17.32 %"/>
    <hyperlink ref="AT214" tooltip="C.V.: _x000a_16.06 %"/>
    <hyperlink ref="AN215" tooltip="C.V.: _x000a_11.67 %"/>
    <hyperlink ref="AT215" tooltip="C.V.: _x000a_13.11 %"/>
    <hyperlink ref="AN216" tooltip="C.V.: _x000a_12.70 %"/>
    <hyperlink ref="AT216" tooltip="C.V.: _x000a_11.08 %"/>
    <hyperlink ref="AN219" tooltip="C.V.: _x000a_7.94 %"/>
    <hyperlink ref="AT219" tooltip="C.V.: _x000a_7.26 %"/>
    <hyperlink ref="AN220" tooltip="C.V.: _x000a_8.55 %"/>
    <hyperlink ref="AT220" tooltip="C.V.: _x000a_7.68 %"/>
    <hyperlink ref="AN221" tooltip="C.V.: _x000a_10.57 %"/>
    <hyperlink ref="AT221" tooltip="C.V.: _x000a_9.08 %"/>
    <hyperlink ref="AN222" tooltip="C.V.: _x000a_12.11 %"/>
    <hyperlink ref="AT222" tooltip="C.V.: _x000a_16.26 %"/>
    <hyperlink ref="AN223" tooltip="C.V.: _x000a_70.52 %"/>
    <hyperlink ref="AT223" tooltip="C.V.: _x000a_40.31 %"/>
    <hyperlink ref="AN224" tooltip="C.V.: _x000a_31.19 %"/>
    <hyperlink ref="AT224" tooltip="C.V.: _x000a_34.47 %"/>
    <hyperlink ref="AN225" tooltip="C.V.: _x000a_20.77 %"/>
    <hyperlink ref="AT225" tooltip="C.V.: _x000a_28.31 %"/>
    <hyperlink ref="AN227" tooltip="C.V.: _x000a_7.94 %"/>
    <hyperlink ref="AT227" tooltip="C.V.: _x000a_7.26 %"/>
    <hyperlink ref="AN228" tooltip="C.V.: _x000a_11.26 %"/>
    <hyperlink ref="AT228" tooltip="C.V.: _x000a_10.52 %"/>
    <hyperlink ref="AN229" tooltip="C.V.: _x000a_12.60 %"/>
    <hyperlink ref="AT229" tooltip="C.V.: _x000a_13.93 %"/>
    <hyperlink ref="AN230" tooltip="C.V.: _x000a_25.67 %"/>
    <hyperlink ref="AT230" tooltip="C.V.: _x000a_32.80 %"/>
    <hyperlink ref="AN231" tooltip="C.V.: _x000a_34.54 %"/>
    <hyperlink ref="AT231" tooltip="C.V.: _x000a_49.64 %"/>
    <hyperlink ref="AN232" tooltip="C.V.: _x000a_57.99 %"/>
    <hyperlink ref="AT232" tooltip="C.V.: _x000a_55.61 %"/>
    <hyperlink ref="AN235" tooltip="C.V.: _x000a_2.88 %"/>
    <hyperlink ref="AT235" tooltip="C.V.: _x000a_2.85 %"/>
    <hyperlink ref="AN236" tooltip="C.V.: _x000a_6.19 %"/>
    <hyperlink ref="AT236" tooltip="C.V.: _x000a_6.60 %"/>
    <hyperlink ref="AN237" tooltip="C.V.: _x000a_32.95 %"/>
    <hyperlink ref="AT237" tooltip="C.V.: _x000a_33.59 %"/>
    <hyperlink ref="AN238" tooltip="C.V.: _x000a_6.30 %"/>
    <hyperlink ref="AT238" tooltip="C.V.: _x000a_6.68 %"/>
    <hyperlink ref="AN239" tooltip="C.V.: _x000a_3.18 %"/>
    <hyperlink ref="AT239" tooltip="C.V.: _x000a_3.15 %"/>
    <hyperlink ref="AN240" tooltip="C.V.: _x000a_12.75 %"/>
    <hyperlink ref="AT240" tooltip="C.V.: _x000a_15.00 %"/>
    <hyperlink ref="AN241" tooltip="C.V.: _x000a_4.08 %"/>
    <hyperlink ref="AT241" tooltip="C.V.: _x000a_4.00 %"/>
    <hyperlink ref="AN242" tooltip="C.V.: _x000a_12.40 %"/>
    <hyperlink ref="AT242" tooltip="C.V.: _x000a_12.63 %"/>
    <hyperlink ref="AN243" tooltip="C.V.: _x000a_6.59 %"/>
    <hyperlink ref="AT243" tooltip="C.V.: _x000a_5.76 %"/>
    <hyperlink ref="AN247" tooltip="C.V.: _x000a_0.57 %"/>
    <hyperlink ref="AT247" tooltip="C.V.: _x000a_0.50 %"/>
    <hyperlink ref="AN248" tooltip="C.V.: _x000a_0.81 %"/>
    <hyperlink ref="AT248" tooltip="C.V.: _x000a_0.57 %"/>
    <hyperlink ref="AN250" tooltip="C.V.: _x000a_0.89 %"/>
    <hyperlink ref="AT250" tooltip="C.V.: _x000a_0.82 %"/>
    <hyperlink ref="AN253" tooltip="C.V.: _x000a_0.70 %"/>
    <hyperlink ref="AT253" tooltip="C.V.: _x000a_0.64 %"/>
    <hyperlink ref="AN256" tooltip="C.V.: _x000a_2.27 %"/>
    <hyperlink ref="AT256" tooltip="C.V.: _x000a_3.14 %"/>
    <hyperlink ref="AN257" tooltip="C.V.: _x000a_1.22 %"/>
    <hyperlink ref="AT257" tooltip="C.V.: _x000a_1.08 %"/>
    <hyperlink ref="AN259" tooltip="C.V.: _x000a_7.01 %"/>
    <hyperlink ref="AT259" tooltip="C.V.: _x000a_16.22 %"/>
    <hyperlink ref="AN260" tooltip="C.V.: _x000a_6.73 %"/>
    <hyperlink ref="AT260" tooltip="C.V.: _x000a_5.53 %"/>
    <hyperlink ref="AN262" tooltip="C.V.: _x000a_8.28 %"/>
    <hyperlink ref="AT262" tooltip="C.V.: _x000a_6.92 %"/>
    <hyperlink ref="AN263" tooltip="C.V.: _x000a_3.39 %"/>
    <hyperlink ref="AT263" tooltip="C.V.: _x000a_5.48 %"/>
    <hyperlink ref="AN265" tooltip="C.V.: _x000a_9.16 %"/>
    <hyperlink ref="AT265" tooltip="C.V.: _x000a_4.76 %"/>
    <hyperlink ref="AN266" tooltip="C.V.: _x000a_5.57 %"/>
    <hyperlink ref="AT266" tooltip="C.V.: _x000a_6.17 %"/>
    <hyperlink ref="AN268" tooltip="C.V.: _x000a_1.93 %"/>
    <hyperlink ref="AT268" tooltip="C.V.: _x000a_2.12 %"/>
    <hyperlink ref="AN269" tooltip="C.V.: _x000a_1.33 %"/>
    <hyperlink ref="AT269" tooltip="C.V.: _x000a_1.22 %"/>
    <hyperlink ref="AN271" tooltip="C.V.: _x000a_4.62 %"/>
    <hyperlink ref="AT271" tooltip="C.V.: _x000a_8.04 %"/>
    <hyperlink ref="AN272" tooltip="C.V.: _x000a_6.69 %"/>
    <hyperlink ref="AT272" tooltip="C.V.: _x000a_3.22 %"/>
    <hyperlink ref="AN276" tooltip="C.V.: _x000a_0.69 %"/>
    <hyperlink ref="AT276" tooltip="C.V.: _x000a_0.74 %"/>
    <hyperlink ref="AN278" tooltip="C.V.: _x000a_7.82 %"/>
    <hyperlink ref="AT278" tooltip="C.V.: _x000a_7.24 %"/>
    <hyperlink ref="AN279" tooltip="C.V.: _x000a_5.34 %"/>
    <hyperlink ref="AT279" tooltip="C.V.: _x000a_5.77 %"/>
    <hyperlink ref="AN280" tooltip="C.V.: _x000a_5.51 %"/>
    <hyperlink ref="AT280" tooltip="C.V.: _x000a_6.33 %"/>
    <hyperlink ref="AN282" tooltip="C.V.: _x000a_1.72 %"/>
    <hyperlink ref="AT282" tooltip="C.V.: _x000a_1.51 %"/>
    <hyperlink ref="AN283" tooltip="C.V.: _x000a_5.86 %"/>
    <hyperlink ref="AT283" tooltip="C.V.: _x000a_5.90 %"/>
    <hyperlink ref="AN284" tooltip="C.V.: _x000a_4.01 %"/>
    <hyperlink ref="AT284" tooltip="C.V.: _x000a_3.97 %"/>
    <hyperlink ref="AN285" tooltip="C.V.: _x000a_3.24 %"/>
    <hyperlink ref="AT285" tooltip="C.V.: _x000a_2.99 %"/>
    <hyperlink ref="AN286" tooltip="C.V.: _x000a_1.25 %"/>
    <hyperlink ref="AT286" tooltip="C.V.: _x000a_1.24 %"/>
    <hyperlink ref="AN288" tooltip="C.V.: _x000a_2.63 %"/>
    <hyperlink ref="AT288" tooltip="C.V.: _x000a_2.65 %"/>
    <hyperlink ref="AN289" tooltip="C.V.: _x000a_1.68 %"/>
    <hyperlink ref="AT289" tooltip="C.V.: _x000a_1.70 %"/>
    <hyperlink ref="AO10" tooltip="C.V.: _x000a_1.27 %"/>
    <hyperlink ref="AU10" tooltip="C.V.: _x000a_1.25 %"/>
    <hyperlink ref="AO12" tooltip="C.V.: _x000a_1.18 %"/>
    <hyperlink ref="AU12" tooltip="C.V.: _x000a_1.12 %"/>
    <hyperlink ref="AO13" tooltip="C.V.: _x000a_1.30 %"/>
    <hyperlink ref="AU13" tooltip="C.V.: _x000a_1.27 %"/>
    <hyperlink ref="AO14" tooltip="C.V.: _x000a_1.32 %"/>
    <hyperlink ref="AU14" tooltip="C.V.: _x000a_1.28 %"/>
    <hyperlink ref="AO15" tooltip="C.V.: _x000a_7.86 %"/>
    <hyperlink ref="AU15" tooltip="C.V.: _x000a_8.49 %"/>
    <hyperlink ref="AO16" tooltip="C.V.: _x000a_2.64 %"/>
    <hyperlink ref="AU16" tooltip="C.V.: _x000a_2.54 %"/>
    <hyperlink ref="AO17" tooltip="C.V.: _x000a_5.24 %"/>
    <hyperlink ref="AU17" tooltip="C.V.: _x000a_5.07 %"/>
    <hyperlink ref="AO18" tooltip="C.V.: _x000a_3.10 %"/>
    <hyperlink ref="AU18" tooltip="C.V.: _x000a_2.99 %"/>
    <hyperlink ref="AO20" tooltip="C.V.: _x000a_1.32 %"/>
    <hyperlink ref="AU20" tooltip="C.V.: _x000a_1.28 %"/>
    <hyperlink ref="AO22" tooltip="C.V.: _x000a_1.32 %"/>
    <hyperlink ref="AU22" tooltip="C.V.: _x000a_1.28 %"/>
    <hyperlink ref="AO23" tooltip="C.V.: _x000a_2.17 %"/>
    <hyperlink ref="AU23" tooltip="C.V.: _x000a_2.28 %"/>
    <hyperlink ref="AO24" tooltip="C.V.: _x000a_2.22 %"/>
    <hyperlink ref="AU24" tooltip="C.V.: _x000a_2.31 %"/>
    <hyperlink ref="AO25" tooltip="C.V.: _x000a_8.71 %"/>
    <hyperlink ref="AU25" tooltip="C.V.: _x000a_9.30 %"/>
    <hyperlink ref="AO26" tooltip="C.V.: _x000a_5.22 %"/>
    <hyperlink ref="AU26" tooltip="C.V.: _x000a_5.73 %"/>
    <hyperlink ref="AO27" tooltip="C.V.: _x000a_2.48 %"/>
    <hyperlink ref="AU27" tooltip="C.V.: _x000a_2.46 %"/>
    <hyperlink ref="AO28" tooltip="C.V.: _x000a_5.44 %"/>
    <hyperlink ref="AU28" tooltip="C.V.: _x000a_5.39 %"/>
    <hyperlink ref="AO31" tooltip="C.V.: _x000a_1.32 %"/>
    <hyperlink ref="AU31" tooltip="C.V.: _x000a_1.28 %"/>
    <hyperlink ref="AO32" tooltip="C.V.: _x000a_2.42 %"/>
    <hyperlink ref="AU32" tooltip="C.V.: _x000a_2.27 %"/>
    <hyperlink ref="AO33" tooltip="C.V.: _x000a_2.42 %"/>
    <hyperlink ref="AU33" tooltip="C.V.: _x000a_2.27 %"/>
    <hyperlink ref="AO34" tooltip="C.V.: _x000a_3.75 %"/>
    <hyperlink ref="AU34" tooltip="C.V.: _x000a_3.93 %"/>
    <hyperlink ref="AO35" tooltip="C.V.: _x000a_16.06 %"/>
    <hyperlink ref="AU35" tooltip="C.V.: _x000a_14.53 %"/>
    <hyperlink ref="AO36" tooltip="C.V.: _x000a_5.88 %"/>
    <hyperlink ref="AU36" tooltip="C.V.: _x000a_6.37 %"/>
    <hyperlink ref="AO37" tooltip="C.V.: _x000a_5.04 %"/>
    <hyperlink ref="AU37" tooltip="C.V.: _x000a_5.27 %"/>
    <hyperlink ref="AO38" tooltip="C.V.: _x000a_3.75 %"/>
    <hyperlink ref="AU38" tooltip="C.V.: _x000a_3.68 %"/>
    <hyperlink ref="AO39" tooltip="C.V.: _x000a_5.51 %"/>
    <hyperlink ref="AU39" tooltip="C.V.: _x000a_5.96 %"/>
    <hyperlink ref="AO40" tooltip="C.V.: _x000a_10.06 %"/>
    <hyperlink ref="AU40" tooltip="C.V.: _x000a_10.09 %"/>
    <hyperlink ref="AO41" tooltip="C.V.: _x000a_7.85 %"/>
    <hyperlink ref="AU41" tooltip="C.V.: _x000a_7.00 %"/>
    <hyperlink ref="AO42" tooltip="C.V.: _x000a_9.55 %"/>
    <hyperlink ref="AU42" tooltip="C.V.: _x000a_10.51 %"/>
    <hyperlink ref="AO43" tooltip="C.V.: _x000a_9.04 %"/>
    <hyperlink ref="AU43" tooltip="C.V.: _x000a_10.09 %"/>
    <hyperlink ref="AO44" tooltip="C.V.: _x000a_6.19 %"/>
    <hyperlink ref="AU44" tooltip="C.V.: _x000a_6.97 %"/>
    <hyperlink ref="AO45" tooltip="C.V.: _x000a_8.38 %"/>
    <hyperlink ref="AU45" tooltip="C.V.: _x000a_10.62 %"/>
    <hyperlink ref="AO48" tooltip="C.V.: _x000a_1.32 %"/>
    <hyperlink ref="AU48" tooltip="C.V.: _x000a_1.28 %"/>
    <hyperlink ref="AO49" tooltip="C.V.: _x000a_3.42 %"/>
    <hyperlink ref="AU49" tooltip="C.V.: _x000a_3.11 %"/>
    <hyperlink ref="AO50" tooltip="C.V.: _x000a_2.89 %"/>
    <hyperlink ref="AU50" tooltip="C.V.: _x000a_2.98 %"/>
    <hyperlink ref="AO51" tooltip="C.V.: _x000a_3.81 %"/>
    <hyperlink ref="AU51" tooltip="C.V.: _x000a_3.27 %"/>
    <hyperlink ref="AO52" tooltip="C.V.: _x000a_7.44 %"/>
    <hyperlink ref="AU52" tooltip="C.V.: _x000a_5.76 %"/>
    <hyperlink ref="AO53" tooltip="C.V.: _x000a_9.84 %"/>
    <hyperlink ref="AU53" tooltip="C.V.: _x000a_10.25 %"/>
    <hyperlink ref="AO54" tooltip="C.V.: _x000a_4.46 %"/>
    <hyperlink ref="AU54" tooltip="C.V.: _x000a_4.25 %"/>
    <hyperlink ref="AO57" tooltip="C.V.: _x000a_1.32 %"/>
    <hyperlink ref="AU57" tooltip="C.V.: _x000a_1.28 %"/>
    <hyperlink ref="AO58" tooltip="C.V.: _x000a_8.56 %"/>
    <hyperlink ref="AU58" tooltip="C.V.: _x000a_8.35 %"/>
    <hyperlink ref="AO59" tooltip="C.V.: _x000a_5.70 %"/>
    <hyperlink ref="AU59" tooltip="C.V.: _x000a_5.59 %"/>
    <hyperlink ref="AO60" tooltip="C.V.: _x000a_3.74 %"/>
    <hyperlink ref="AU60" tooltip="C.V.: _x000a_3.51 %"/>
    <hyperlink ref="AO61" tooltip="C.V.: _x000a_2.22 %"/>
    <hyperlink ref="AU61" tooltip="C.V.: _x000a_2.29 %"/>
    <hyperlink ref="AO62" tooltip="C.V.: _x000a_2.79 %"/>
    <hyperlink ref="AU62" tooltip="C.V.: _x000a_2.81 %"/>
    <hyperlink ref="AO65" tooltip="C.V.: _x000a_1.32 %"/>
    <hyperlink ref="AU65" tooltip="C.V.: _x000a_1.28 %"/>
    <hyperlink ref="AO66" tooltip="C.V.: _x000a_4.56 %"/>
    <hyperlink ref="AU66" tooltip="C.V.: _x000a_4.03 %"/>
    <hyperlink ref="AO67" tooltip="C.V.: _x000a_1.50 %"/>
    <hyperlink ref="AU67" tooltip="C.V.: _x000a_1.49 %"/>
    <hyperlink ref="AO70" tooltip="C.V.: _x000a_1.32 %"/>
    <hyperlink ref="AU70" tooltip="C.V.: _x000a_1.28 %"/>
    <hyperlink ref="AO71" tooltip="C.V.: _x000a_2.42 %"/>
    <hyperlink ref="AU71" tooltip="C.V.: _x000a_2.27 %"/>
    <hyperlink ref="AO72" tooltip="C.V.: _x000a_2.97 %"/>
    <hyperlink ref="AU72" tooltip="C.V.: _x000a_2.87 %"/>
    <hyperlink ref="AO73" tooltip="C.V.: _x000a_3.29 %"/>
    <hyperlink ref="AU73" tooltip="C.V.: _x000a_3.44 %"/>
    <hyperlink ref="AO74" tooltip="C.V.: _x000a_3.70 %"/>
    <hyperlink ref="AU74" tooltip="C.V.: _x000a_4.21 %"/>
    <hyperlink ref="AO75" tooltip="C.V.: _x000a_5.14 %"/>
    <hyperlink ref="AU75" tooltip="C.V.: _x000a_4.66 %"/>
    <hyperlink ref="AO76" tooltip="C.V.: _x000a_5.23 %"/>
    <hyperlink ref="AU76" tooltip="C.V.: _x000a_5.53 %"/>
    <hyperlink ref="AO77" tooltip="C.V.: _x000a_9.82 %"/>
    <hyperlink ref="AU77" tooltip="C.V.: _x000a_10.44 %"/>
    <hyperlink ref="AO78" tooltip="C.V.: _x000a_7.74 %"/>
    <hyperlink ref="AU78" tooltip="C.V.: _x000a_7.63 %"/>
    <hyperlink ref="AO79" tooltip="C.V.: _x000a_8.38 %"/>
    <hyperlink ref="AU79" tooltip="C.V.: _x000a_10.62 %"/>
    <hyperlink ref="AO80" tooltip="C.V.: _x000a_13.87 %"/>
    <hyperlink ref="AU80" tooltip="C.V.: _x000a_11.72 %"/>
    <hyperlink ref="AO83" tooltip="C.V.: _x000a_1.32 %"/>
    <hyperlink ref="AU83" tooltip="C.V.: _x000a_1.28 %"/>
    <hyperlink ref="AO84" tooltip="C.V.: _x000a_2.03 %"/>
    <hyperlink ref="AU84" tooltip="C.V.: _x000a_1.92 %"/>
    <hyperlink ref="AO85" tooltip="C.V.: _x000a_5.33 %"/>
    <hyperlink ref="AU85" tooltip="C.V.: _x000a_5.61 %"/>
    <hyperlink ref="AO86" tooltip="C.V.: _x000a_2.37 %"/>
    <hyperlink ref="AU86" tooltip="C.V.: _x000a_2.23 %"/>
    <hyperlink ref="AO87" tooltip="C.V.: _x000a_5.96 %"/>
    <hyperlink ref="AU87" tooltip="C.V.: _x000a_6.91 %"/>
    <hyperlink ref="AO88" tooltip="C.V.: _x000a_16.15 %"/>
    <hyperlink ref="AU88" tooltip="C.V.: _x000a_21.06 %"/>
    <hyperlink ref="AO89" tooltip="C.V.: _x000a_6.31 %"/>
    <hyperlink ref="AU89" tooltip="C.V.: _x000a_7.06 %"/>
    <hyperlink ref="AO90" tooltip="C.V.: _x000a_6.36 %"/>
    <hyperlink ref="AU90" tooltip="C.V.: _x000a_7.18 %"/>
    <hyperlink ref="AO91" tooltip="C.V.: _x000a_42.82 %"/>
    <hyperlink ref="AU91" tooltip="C.V.: _x000a_47.86 %"/>
    <hyperlink ref="AO92" tooltip="C.V.: _x000a_2.46 %"/>
    <hyperlink ref="AU92" tooltip="C.V.: _x000a_2.53 %"/>
    <hyperlink ref="AO93" tooltip="C.V.: _x000a_3.34 %"/>
    <hyperlink ref="AU93" tooltip="C.V.: _x000a_3.77 %"/>
    <hyperlink ref="AO94" tooltip="C.V.: _x000a_16.41 %"/>
    <hyperlink ref="AU94" tooltip="C.V.: _x000a_17.07 %"/>
    <hyperlink ref="AO95" tooltip="C.V.: _x000a_4.89 %"/>
    <hyperlink ref="AU95" tooltip="C.V.: _x000a_4.59 %"/>
    <hyperlink ref="AO96" tooltip="C.V.: _x000a_22.02 %"/>
    <hyperlink ref="AU96" tooltip="C.V.: _x000a_14.59 %"/>
    <hyperlink ref="AO98" tooltip="C.V.: _x000a_2.17 %"/>
    <hyperlink ref="AU98" tooltip="C.V.: _x000a_2.28 %"/>
    <hyperlink ref="AO100" tooltip="C.V.: _x000a_2.17 %"/>
    <hyperlink ref="AU100" tooltip="C.V.: _x000a_2.28 %"/>
    <hyperlink ref="AO101" tooltip="C.V.: _x000a_3.89 %"/>
    <hyperlink ref="AU101" tooltip="C.V.: _x000a_3.89 %"/>
    <hyperlink ref="AO102" tooltip="C.V.: _x000a_3.89 %"/>
    <hyperlink ref="AU102" tooltip="C.V.: _x000a_3.89 %"/>
    <hyperlink ref="AO103" tooltip="C.V.: _x000a_4.11 %"/>
    <hyperlink ref="AU103" tooltip="C.V.: _x000a_4.37 %"/>
    <hyperlink ref="AO104" tooltip="C.V.: _x000a_16.06 %"/>
    <hyperlink ref="AU104" tooltip="C.V.: _x000a_15.26 %"/>
    <hyperlink ref="AO105" tooltip="C.V.: _x000a_6.68 %"/>
    <hyperlink ref="AU105" tooltip="C.V.: _x000a_6.86 %"/>
    <hyperlink ref="AO106" tooltip="C.V.: _x000a_5.62 %"/>
    <hyperlink ref="AU106" tooltip="C.V.: _x000a_5.86 %"/>
    <hyperlink ref="AO107" tooltip="C.V.: _x000a_4.15 %"/>
    <hyperlink ref="AU107" tooltip="C.V.: _x000a_4.37 %"/>
    <hyperlink ref="AO108" tooltip="C.V.: _x000a_6.71 %"/>
    <hyperlink ref="AU108" tooltip="C.V.: _x000a_7.88 %"/>
    <hyperlink ref="AO109" tooltip="C.V.: _x000a_13.26 %"/>
    <hyperlink ref="AU109" tooltip="C.V.: _x000a_13.66 %"/>
    <hyperlink ref="AO110" tooltip="C.V.: _x000a_8.71 %"/>
    <hyperlink ref="AU110" tooltip="C.V.: _x000a_8.29 %"/>
    <hyperlink ref="AO111" tooltip="C.V.: _x000a_12.96 %"/>
    <hyperlink ref="AU111" tooltip="C.V.: _x000a_12.55 %"/>
    <hyperlink ref="AO112" tooltip="C.V.: _x000a_9.13 %"/>
    <hyperlink ref="AU112" tooltip="C.V.: _x000a_10.44 %"/>
    <hyperlink ref="AO113" tooltip="C.V.: _x000a_7.82 %"/>
    <hyperlink ref="AU113" tooltip="C.V.: _x000a_8.69 %"/>
    <hyperlink ref="AO114" tooltip="C.V.: _x000a_8.43 %"/>
    <hyperlink ref="AU114" tooltip="C.V.: _x000a_10.62 %"/>
    <hyperlink ref="AO117" tooltip="C.V.: _x000a_2.17 %"/>
    <hyperlink ref="AU117" tooltip="C.V.: _x000a_2.28 %"/>
    <hyperlink ref="AO118" tooltip="C.V.: _x000a_4.56 %"/>
    <hyperlink ref="AU118" tooltip="C.V.: _x000a_4.98 %"/>
    <hyperlink ref="AO119" tooltip="C.V.: _x000a_3.26 %"/>
    <hyperlink ref="AU119" tooltip="C.V.: _x000a_3.36 %"/>
    <hyperlink ref="AO120" tooltip="C.V.: _x000a_4.61 %"/>
    <hyperlink ref="AU120" tooltip="C.V.: _x000a_3.64 %"/>
    <hyperlink ref="AO121" tooltip="C.V.: _x000a_7.33 %"/>
    <hyperlink ref="AU121" tooltip="C.V.: _x000a_6.65 %"/>
    <hyperlink ref="AO122" tooltip="C.V.: _x000a_14.18 %"/>
    <hyperlink ref="AU122" tooltip="C.V.: _x000a_11.75 %"/>
    <hyperlink ref="AO125" tooltip="C.V.: _x000a_2.17 %"/>
    <hyperlink ref="AU125" tooltip="C.V.: _x000a_2.28 %"/>
    <hyperlink ref="AO126" tooltip="C.V.: _x000a_10.19 %"/>
    <hyperlink ref="AU126" tooltip="C.V.: _x000a_10.33 %"/>
    <hyperlink ref="AO127" tooltip="C.V.: _x000a_8.64 %"/>
    <hyperlink ref="AU127" tooltip="C.V.: _x000a_8.11 %"/>
    <hyperlink ref="AO128" tooltip="C.V.: _x000a_5.26 %"/>
    <hyperlink ref="AU128" tooltip="C.V.: _x000a_4.86 %"/>
    <hyperlink ref="AO129" tooltip="C.V.: _x000a_3.30 %"/>
    <hyperlink ref="AU129" tooltip="C.V.: _x000a_3.36 %"/>
    <hyperlink ref="AO130" tooltip="C.V.: _x000a_3.50 %"/>
    <hyperlink ref="AU130" tooltip="C.V.: _x000a_3.54 %"/>
    <hyperlink ref="AO133" tooltip="C.V.: _x000a_2.17 %"/>
    <hyperlink ref="AU133" tooltip="C.V.: _x000a_2.28 %"/>
    <hyperlink ref="AO134" tooltip="C.V.: _x000a_4.64 %"/>
    <hyperlink ref="AU134" tooltip="C.V.: _x000a_4.06 %"/>
    <hyperlink ref="AO135" tooltip="C.V.: _x000a_2.58 %"/>
    <hyperlink ref="AU135" tooltip="C.V.: _x000a_2.76 %"/>
    <hyperlink ref="AO138" tooltip="C.V.: _x000a_2.17 %"/>
    <hyperlink ref="AU138" tooltip="C.V.: _x000a_2.28 %"/>
    <hyperlink ref="AO139" tooltip="C.V.: _x000a_4.01 %"/>
    <hyperlink ref="AU139" tooltip="C.V.: _x000a_3.53 %"/>
    <hyperlink ref="AO140" tooltip="C.V.: _x000a_2.70 %"/>
    <hyperlink ref="AU140" tooltip="C.V.: _x000a_2.85 %"/>
    <hyperlink ref="AO143" tooltip="C.V.: _x000a_2.17 %"/>
    <hyperlink ref="AU143" tooltip="C.V.: _x000a_2.28 %"/>
    <hyperlink ref="AO144" tooltip="C.V.: _x000a_4.33 %"/>
    <hyperlink ref="AU144" tooltip="C.V.: _x000a_4.04 %"/>
    <hyperlink ref="AO145" tooltip="C.V.: _x000a_6.75 %"/>
    <hyperlink ref="AU145" tooltip="C.V.: _x000a_7.52 %"/>
    <hyperlink ref="AO146" tooltip="C.V.: _x000a_5.09 %"/>
    <hyperlink ref="AU146" tooltip="C.V.: _x000a_4.80 %"/>
    <hyperlink ref="AO147" tooltip="C.V.: _x000a_39.20 %"/>
    <hyperlink ref="AU147" tooltip="C.V.: _x000a_20.90 %"/>
    <hyperlink ref="AO148" tooltip="C.V.: _x000a_2.53 %"/>
    <hyperlink ref="AU148" tooltip="C.V.: _x000a_2.75 %"/>
    <hyperlink ref="AO151" tooltip="C.V.: _x000a_3.20 %"/>
    <hyperlink ref="AU151" tooltip="C.V.: _x000a_3.32 %"/>
    <hyperlink ref="AO153" tooltip="C.V.: _x000a_3.20 %"/>
    <hyperlink ref="AU153" tooltip="C.V.: _x000a_3.32 %"/>
    <hyperlink ref="AO154" tooltip="C.V.: _x000a_4.08 %"/>
    <hyperlink ref="AU154" tooltip="C.V.: _x000a_4.35 %"/>
    <hyperlink ref="AO155" tooltip="C.V.: _x000a_5.02 %"/>
    <hyperlink ref="AU155" tooltip="C.V.: _x000a_5.34 %"/>
    <hyperlink ref="AO156" tooltip="C.V.: _x000a_5.98 %"/>
    <hyperlink ref="AU156" tooltip="C.V.: _x000a_5.95 %"/>
    <hyperlink ref="AO157" tooltip="C.V.: _x000a_5.32 %"/>
    <hyperlink ref="AU157" tooltip="C.V.: _x000a_5.64 %"/>
    <hyperlink ref="AO158" tooltip="C.V.: _x000a_9.82 %"/>
    <hyperlink ref="AU158" tooltip="C.V.: _x000a_10.44 %"/>
    <hyperlink ref="AO159" tooltip="C.V.: _x000a_7.74 %"/>
    <hyperlink ref="AU159" tooltip="C.V.: _x000a_7.63 %"/>
    <hyperlink ref="AO160" tooltip="C.V.: _x000a_8.43 %"/>
    <hyperlink ref="AU160" tooltip="C.V.: _x000a_10.62 %"/>
    <hyperlink ref="AO161" tooltip="C.V.: _x000a_14.65 %"/>
    <hyperlink ref="AU161" tooltip="C.V.: _x000a_12.30 %"/>
    <hyperlink ref="AO164" tooltip="C.V.: _x000a_4.99 %"/>
    <hyperlink ref="AU164" tooltip="C.V.: _x000a_5.40 %"/>
    <hyperlink ref="AO166" tooltip="C.V.: _x000a_4.99 %"/>
    <hyperlink ref="AU166" tooltip="C.V.: _x000a_5.40 %"/>
    <hyperlink ref="AO167" tooltip="C.V.: _x000a_12.52 %"/>
    <hyperlink ref="AU167" tooltip="C.V.: _x000a_16.67 %"/>
    <hyperlink ref="AO168" tooltip="C.V.: _x000a_5.38 %"/>
    <hyperlink ref="AU168" tooltip="C.V.: _x000a_5.39 %"/>
    <hyperlink ref="AO170" tooltip="C.V.: _x000a_4.99 %"/>
    <hyperlink ref="AU170" tooltip="C.V.: _x000a_5.40 %"/>
    <hyperlink ref="AO171" tooltip="C.V.: _x000a_8.61 %"/>
    <hyperlink ref="AU171" tooltip="C.V.: _x000a_8.31 %"/>
    <hyperlink ref="AO172" tooltip="C.V.: _x000a_7.89 %"/>
    <hyperlink ref="AU172" tooltip="C.V.: _x000a_7.67 %"/>
    <hyperlink ref="AO173" tooltip="C.V.: _x000a_6.70 %"/>
    <hyperlink ref="AU173" tooltip="C.V.: _x000a_7.67 %"/>
    <hyperlink ref="AO174" tooltip="C.V.: _x000a_9.48 %"/>
    <hyperlink ref="AU174" tooltip="C.V.: _x000a_11.02 %"/>
    <hyperlink ref="AO177" tooltip="C.V.: _x000a_4.99 %"/>
    <hyperlink ref="AU177" tooltip="C.V.: _x000a_5.40 %"/>
    <hyperlink ref="AO178" tooltip="C.V.: _x000a_5.91 %"/>
    <hyperlink ref="AU178" tooltip="C.V.: _x000a_5.99 %"/>
    <hyperlink ref="AO179" tooltip="C.V.: _x000a_5.98 %"/>
    <hyperlink ref="AU179" tooltip="C.V.: _x000a_6.27 %"/>
    <hyperlink ref="AO180" tooltip="C.V.: _x000a_27.95 %"/>
    <hyperlink ref="AU180" tooltip="C.V.: _x000a_17.92 %"/>
    <hyperlink ref="AO181" tooltip="C.V.: _x000a_16.10 %"/>
    <hyperlink ref="AU181" tooltip="C.V.: _x000a_18.17 %"/>
    <hyperlink ref="AO182" tooltip="C.V.: _x000a_7.64 %"/>
    <hyperlink ref="AU182" tooltip="C.V.: _x000a_8.45 %"/>
    <hyperlink ref="AO183" tooltip="C.V.: _x000a_15.55 %"/>
    <hyperlink ref="AU183" tooltip="C.V.: _x000a_18.09 %"/>
    <hyperlink ref="AO186" tooltip="C.V.: _x000a_4.99 %"/>
    <hyperlink ref="AU186" tooltip="C.V.: _x000a_5.40 %"/>
    <hyperlink ref="AO187" tooltip="C.V.: _x000a_6.74 %"/>
    <hyperlink ref="AU187" tooltip="C.V.: _x000a_7.25 %"/>
    <hyperlink ref="AO188" tooltip="C.V.: _x000a_6.74 %"/>
    <hyperlink ref="AU188" tooltip="C.V.: _x000a_7.25 %"/>
    <hyperlink ref="AO189" tooltip="C.V.: _x000a_8.10 %"/>
    <hyperlink ref="AU189" tooltip="C.V.: _x000a_8.70 %"/>
    <hyperlink ref="AO190" tooltip="C.V.: _x000a_69.09 %"/>
    <hyperlink ref="AU190" tooltip="C.V.: _x000a_73.84 %"/>
    <hyperlink ref="AO191" tooltip="C.V.: _x000a_17.12 %"/>
    <hyperlink ref="AU191" tooltip="C.V.: _x000a_16.47 %"/>
    <hyperlink ref="AO192" tooltip="C.V.: _x000a_9.25 %"/>
    <hyperlink ref="AU192" tooltip="C.V.: _x000a_10.31 %"/>
    <hyperlink ref="AO193" tooltip="C.V.: _x000a_9.04 %"/>
    <hyperlink ref="AU193" tooltip="C.V.: _x000a_8.96 %"/>
    <hyperlink ref="AO194" tooltip="C.V.: _x000a_15.19 %"/>
    <hyperlink ref="AU194" tooltip="C.V.: _x000a_16.68 %"/>
    <hyperlink ref="AO195" tooltip="C.V.: _x000a_30.96 %"/>
    <hyperlink ref="AU195" tooltip="C.V.: _x000a_31.74 %"/>
    <hyperlink ref="AO196" tooltip="C.V.: _x000a_19.08 %"/>
    <hyperlink ref="AU196" tooltip="C.V.: _x000a_18.51 %"/>
    <hyperlink ref="AO197" tooltip="C.V.: _x000a_23.39 %"/>
    <hyperlink ref="AU197" tooltip="C.V.: _x000a_26.71 %"/>
    <hyperlink ref="AO198" tooltip="C.V.: _x000a_49.19 %"/>
    <hyperlink ref="AU198" tooltip="C.V.: _x000a_47.71 %"/>
    <hyperlink ref="AO199" tooltip="C.V.: _x000a_16.63 %"/>
    <hyperlink ref="AU199" tooltip="C.V.: _x000a_15.35 %"/>
    <hyperlink ref="AO200" tooltip="C.V.: _x000a_51.81 %"/>
    <hyperlink ref="AU200" tooltip="C.V.: _x000a_42.17 %"/>
    <hyperlink ref="AO203" tooltip="C.V.: _x000a_7.86 %"/>
    <hyperlink ref="AU203" tooltip="C.V.: _x000a_8.49 %"/>
    <hyperlink ref="AO205" tooltip="C.V.: _x000a_7.86 %"/>
    <hyperlink ref="AU205" tooltip="C.V.: _x000a_8.49 %"/>
    <hyperlink ref="AO206" tooltip="C.V.: _x000a_12.69 %"/>
    <hyperlink ref="AU206" tooltip="C.V.: _x000a_12.34 %"/>
    <hyperlink ref="AO207" tooltip="C.V.: _x000a_11.99 %"/>
    <hyperlink ref="AU207" tooltip="C.V.: _x000a_12.70 %"/>
    <hyperlink ref="AO208" tooltip="C.V.: _x000a_17.42 %"/>
    <hyperlink ref="AU208" tooltip="C.V.: _x000a_21.41 %"/>
    <hyperlink ref="AO209" tooltip="C.V.: _x000a_47.59 %"/>
    <hyperlink ref="AU209" tooltip="C.V.: _x000a_32.30 %"/>
    <hyperlink ref="AO212" tooltip="C.V.: _x000a_7.86 %"/>
    <hyperlink ref="AU212" tooltip="C.V.: _x000a_8.49 %"/>
    <hyperlink ref="AO213" tooltip="C.V.: _x000a_21.12 %"/>
    <hyperlink ref="AU213" tooltip="C.V.: _x000a_21.63 %"/>
    <hyperlink ref="AO214" tooltip="C.V.: _x000a_15.15 %"/>
    <hyperlink ref="AU214" tooltip="C.V.: _x000a_17.88 %"/>
    <hyperlink ref="AO215" tooltip="C.V.: _x000a_12.30 %"/>
    <hyperlink ref="AU215" tooltip="C.V.: _x000a_12.41 %"/>
    <hyperlink ref="AO216" tooltip="C.V.: _x000a_15.50 %"/>
    <hyperlink ref="AU216" tooltip="C.V.: _x000a_16.13 %"/>
    <hyperlink ref="AO219" tooltip="C.V.: _x000a_7.86 %"/>
    <hyperlink ref="AU219" tooltip="C.V.: _x000a_8.49 %"/>
    <hyperlink ref="AO220" tooltip="C.V.: _x000a_8.17 %"/>
    <hyperlink ref="AU220" tooltip="C.V.: _x000a_8.62 %"/>
    <hyperlink ref="AO221" tooltip="C.V.: _x000a_10.36 %"/>
    <hyperlink ref="AU221" tooltip="C.V.: _x000a_10.54 %"/>
    <hyperlink ref="AO222" tooltip="C.V.: _x000a_13.02 %"/>
    <hyperlink ref="AU222" tooltip="C.V.: _x000a_17.60 %"/>
    <hyperlink ref="AO223" tooltip="C.V.: _x000a_48.21 %"/>
    <hyperlink ref="AU223" tooltip="C.V.: _x000a_100.00 %"/>
    <hyperlink ref="AO224" tooltip="C.V.: _x000a_32.72 %"/>
    <hyperlink ref="AU224" tooltip="C.V.: _x000a_31.83 %"/>
    <hyperlink ref="AO225" tooltip="C.V.: _x000a_27.19 %"/>
    <hyperlink ref="AU225" tooltip="C.V.: _x000a_39.47 %"/>
    <hyperlink ref="AO227" tooltip="C.V.: _x000a_7.86 %"/>
    <hyperlink ref="AU227" tooltip="C.V.: _x000a_8.49 %"/>
    <hyperlink ref="AO228" tooltip="C.V.: _x000a_9.74 %"/>
    <hyperlink ref="AU228" tooltip="C.V.: _x000a_10.46 %"/>
    <hyperlink ref="AO229" tooltip="C.V.: _x000a_13.46 %"/>
    <hyperlink ref="AU229" tooltip="C.V.: _x000a_14.50 %"/>
    <hyperlink ref="AO230" tooltip="C.V.: _x000a_49.14 %"/>
    <hyperlink ref="AU230" tooltip="C.V.: _x000a_32.54 %"/>
    <hyperlink ref="AO231" tooltip="C.V.: _x000a_55.17 %"/>
    <hyperlink ref="AU231" tooltip="C.V.: _x000a_69.21 %"/>
    <hyperlink ref="AO232" tooltip="C.V.: _x000a_53.56 %"/>
    <hyperlink ref="AU232" tooltip="C.V.: _x000a_100.00 %"/>
    <hyperlink ref="AO235" tooltip="C.V.: _x000a_2.64 %"/>
    <hyperlink ref="AU235" tooltip="C.V.: _x000a_2.54 %"/>
    <hyperlink ref="AO236" tooltip="C.V.: _x000a_5.24 %"/>
    <hyperlink ref="AU236" tooltip="C.V.: _x000a_5.07 %"/>
    <hyperlink ref="AO237" tooltip="C.V.: _x000a_40.42 %"/>
    <hyperlink ref="AU237" tooltip="C.V.: _x000a_45.64 %"/>
    <hyperlink ref="AO238" tooltip="C.V.: _x000a_5.31 %"/>
    <hyperlink ref="AU238" tooltip="C.V.: _x000a_5.14 %"/>
    <hyperlink ref="AO239" tooltip="C.V.: _x000a_3.10 %"/>
    <hyperlink ref="AU239" tooltip="C.V.: _x000a_2.99 %"/>
    <hyperlink ref="AO240" tooltip="C.V.: _x000a_10.80 %"/>
    <hyperlink ref="AU240" tooltip="C.V.: _x000a_11.75 %"/>
    <hyperlink ref="AO241" tooltip="C.V.: _x000a_4.78 %"/>
    <hyperlink ref="AU241" tooltip="C.V.: _x000a_3.97 %"/>
    <hyperlink ref="AO242" tooltip="C.V.: _x000a_10.32 %"/>
    <hyperlink ref="AU242" tooltip="C.V.: _x000a_9.79 %"/>
    <hyperlink ref="AO243" tooltip="C.V.: _x000a_4.93 %"/>
    <hyperlink ref="AU243" tooltip="C.V.: _x000a_4.89 %"/>
    <hyperlink ref="AO247" tooltip="C.V.: _x000a_0.49 %"/>
    <hyperlink ref="AU247" tooltip="C.V.: _x000a_0.48 %"/>
    <hyperlink ref="AO248" tooltip="C.V.: _x000a_0.80 %"/>
    <hyperlink ref="AU248" tooltip="C.V.: _x000a_0.80 %"/>
    <hyperlink ref="AO250" tooltip="C.V.: _x000a_0.86 %"/>
    <hyperlink ref="AU250" tooltip="C.V.: _x000a_0.90 %"/>
    <hyperlink ref="AO251" tooltip="C.V.: _x000a_3.80 %"/>
    <hyperlink ref="AU251" tooltip="C.V.: _x000a_5.07 %"/>
    <hyperlink ref="AO253" tooltip="C.V.: _x000a_0.60 %"/>
    <hyperlink ref="AU253" tooltip="C.V.: _x000a_0.61 %"/>
    <hyperlink ref="AU254" tooltip="C.V.: _x000a_0.68 %"/>
    <hyperlink ref="AO256" tooltip="C.V.: _x000a_1.46 %"/>
    <hyperlink ref="AU256" tooltip="C.V.: _x000a_1.98 %"/>
    <hyperlink ref="AO257" tooltip="C.V.: _x000a_1.10 %"/>
    <hyperlink ref="AU257" tooltip="C.V.: _x000a_1.22 %"/>
    <hyperlink ref="AO259" tooltip="C.V.: _x000a_6.49 %"/>
    <hyperlink ref="AU259" tooltip="C.V.: _x000a_9.55 %"/>
    <hyperlink ref="AO260" tooltip="C.V.: _x000a_6.20 %"/>
    <hyperlink ref="AU260" tooltip="C.V.: _x000a_5.38 %"/>
    <hyperlink ref="AO262" tooltip="C.V.: _x000a_4.06 %"/>
    <hyperlink ref="AU262" tooltip="C.V.: _x000a_5.80 %"/>
    <hyperlink ref="AO263" tooltip="C.V.: _x000a_8.86 %"/>
    <hyperlink ref="AU263" tooltip="C.V.: _x000a_7.73 %"/>
    <hyperlink ref="AO265" tooltip="C.V.: _x000a_3.85 %"/>
    <hyperlink ref="AU265" tooltip="C.V.: _x000a_6.08 %"/>
    <hyperlink ref="AO266" tooltip="C.V.: _x000a_8.40 %"/>
    <hyperlink ref="AU266" tooltip="C.V.: _x000a_6.95 %"/>
    <hyperlink ref="AO268" tooltip="C.V.: _x000a_1.16 %"/>
    <hyperlink ref="AU268" tooltip="C.V.: _x000a_1.24 %"/>
    <hyperlink ref="AO269" tooltip="C.V.: _x000a_1.51 %"/>
    <hyperlink ref="AU269" tooltip="C.V.: _x000a_0.88 %"/>
    <hyperlink ref="AO271" tooltip="C.V.: _x000a_8.27 %"/>
    <hyperlink ref="AU271" tooltip="C.V.: _x000a_5.67 %"/>
    <hyperlink ref="AO272" tooltip="C.V.: _x000a_6.79 %"/>
    <hyperlink ref="AU272" tooltip="C.V.: _x000a_6.97 %"/>
    <hyperlink ref="AO276" tooltip="C.V.: _x000a_0.53 %"/>
    <hyperlink ref="AU276" tooltip="C.V.: _x000a_0.52 %"/>
    <hyperlink ref="AO278" tooltip="C.V.: _x000a_7.84 %"/>
    <hyperlink ref="AU278" tooltip="C.V.: _x000a_8.42 %"/>
    <hyperlink ref="AO279" tooltip="C.V.: _x000a_4.53 %"/>
    <hyperlink ref="AU279" tooltip="C.V.: _x000a_4.70 %"/>
    <hyperlink ref="AO280" tooltip="C.V.: _x000a_5.40 %"/>
    <hyperlink ref="AU280" tooltip="C.V.: _x000a_6.64 %"/>
    <hyperlink ref="AO282" tooltip="C.V.: _x000a_1.73 %"/>
    <hyperlink ref="AU282" tooltip="C.V.: _x000a_1.83 %"/>
    <hyperlink ref="AO283" tooltip="C.V.: _x000a_4.90 %"/>
    <hyperlink ref="AU283" tooltip="C.V.: _x000a_5.20 %"/>
    <hyperlink ref="AO284" tooltip="C.V.: _x000a_2.64 %"/>
    <hyperlink ref="AU284" tooltip="C.V.: _x000a_2.96 %"/>
    <hyperlink ref="AO285" tooltip="C.V.: _x000a_3.27 %"/>
    <hyperlink ref="AU285" tooltip="C.V.: _x000a_3.53 %"/>
    <hyperlink ref="AO286" tooltip="C.V.: _x000a_0.88 %"/>
    <hyperlink ref="AU286" tooltip="C.V.: _x000a_0.70 %"/>
    <hyperlink ref="AO288" tooltip="C.V.: _x000a_2.38 %"/>
    <hyperlink ref="AU288" tooltip="C.V.: _x000a_2.40 %"/>
    <hyperlink ref="AO289" tooltip="C.V.: _x000a_1.84 %"/>
    <hyperlink ref="AU289" tooltip="C.V.: _x000a_1.49 %"/>
  </hyperlinks>
  <printOptions horizontalCentered="1"/>
  <pageMargins left="0.68" right="0.68" top="0.6" bottom="0.6" header="0.52" footer="0.52"/>
  <pageSetup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10"/>
  <sheetViews>
    <sheetView showGridLines="0" zoomScaleNormal="100" workbookViewId="0"/>
  </sheetViews>
  <sheetFormatPr baseColWidth="10" defaultRowHeight="12.75" x14ac:dyDescent="0.2"/>
  <cols>
    <col min="1" max="2" width="1.7109375" style="2" customWidth="1"/>
    <col min="3" max="3" width="1.7109375" style="1" customWidth="1"/>
    <col min="4" max="4" width="46.42578125" style="1" customWidth="1"/>
    <col min="5" max="22" width="10.28515625" customWidth="1"/>
    <col min="23" max="34" width="9.7109375" customWidth="1"/>
    <col min="35" max="35" width="0.85546875" customWidth="1"/>
    <col min="36" max="59" width="10.28515625" customWidth="1"/>
  </cols>
  <sheetData>
    <row r="1" spans="1:59" x14ac:dyDescent="0.2">
      <c r="A1" s="242" t="s">
        <v>199</v>
      </c>
      <c r="E1" s="1"/>
      <c r="F1" s="1"/>
      <c r="G1" s="2"/>
      <c r="H1" s="1"/>
      <c r="I1" s="1"/>
      <c r="K1" s="1"/>
      <c r="L1" s="1"/>
    </row>
    <row r="2" spans="1:59" x14ac:dyDescent="0.2">
      <c r="E2" s="1"/>
      <c r="F2" s="1"/>
      <c r="G2" s="2"/>
      <c r="H2" s="1"/>
      <c r="I2" s="1"/>
      <c r="K2" s="1"/>
      <c r="L2" s="1"/>
    </row>
    <row r="3" spans="1:59" ht="15" customHeight="1" x14ac:dyDescent="0.2">
      <c r="A3" s="11" t="s">
        <v>179</v>
      </c>
      <c r="B3" s="4"/>
      <c r="C3" s="3"/>
      <c r="D3" s="3"/>
      <c r="E3" s="100"/>
      <c r="K3" s="100"/>
      <c r="Q3" s="100"/>
      <c r="W3" s="100"/>
      <c r="X3" s="100"/>
      <c r="AI3" s="101"/>
      <c r="AJ3" s="101"/>
      <c r="AP3" s="101"/>
      <c r="AV3" s="265" t="s">
        <v>192</v>
      </c>
      <c r="AW3" s="265"/>
      <c r="AX3" s="265"/>
      <c r="AY3" s="265"/>
      <c r="AZ3" s="265"/>
      <c r="BA3" s="265"/>
      <c r="BB3" s="265"/>
      <c r="BC3" s="265"/>
      <c r="BD3" s="265"/>
      <c r="BE3" s="265"/>
      <c r="BF3" s="265"/>
      <c r="BG3" s="265"/>
    </row>
    <row r="4" spans="1:59" ht="15" customHeight="1" x14ac:dyDescent="0.2">
      <c r="A4" s="11"/>
      <c r="B4" s="4"/>
      <c r="C4" s="3"/>
      <c r="D4" s="3"/>
      <c r="E4" s="102"/>
      <c r="K4" s="102"/>
      <c r="Q4" s="102"/>
      <c r="W4" s="102"/>
      <c r="X4" s="102"/>
      <c r="AI4" s="103"/>
      <c r="AJ4" s="103"/>
      <c r="AP4" s="103"/>
      <c r="AV4" s="265"/>
      <c r="AW4" s="265"/>
      <c r="AX4" s="265"/>
      <c r="AY4" s="265"/>
      <c r="AZ4" s="265"/>
      <c r="BA4" s="265"/>
      <c r="BB4" s="265"/>
      <c r="BC4" s="265"/>
      <c r="BD4" s="265"/>
      <c r="BE4" s="265"/>
      <c r="BF4" s="265"/>
      <c r="BG4" s="265"/>
    </row>
    <row r="5" spans="1:59" ht="12" customHeight="1" thickBot="1" x14ac:dyDescent="0.25">
      <c r="A5" s="11" t="s">
        <v>183</v>
      </c>
      <c r="B5" s="4"/>
      <c r="C5" s="3"/>
      <c r="D5" s="3"/>
      <c r="E5" s="104"/>
      <c r="K5" s="105"/>
      <c r="Q5" s="105"/>
      <c r="W5" s="105"/>
      <c r="X5" s="105"/>
      <c r="AI5" s="103"/>
      <c r="AJ5" s="103"/>
      <c r="AP5" s="103"/>
      <c r="AV5" s="103"/>
      <c r="BB5" s="103"/>
    </row>
    <row r="6" spans="1:59" ht="24" customHeight="1" x14ac:dyDescent="0.2">
      <c r="A6" s="12"/>
      <c r="B6" s="13"/>
      <c r="C6" s="14"/>
      <c r="D6" s="268" t="s">
        <v>145</v>
      </c>
      <c r="E6" s="262" t="s">
        <v>184</v>
      </c>
      <c r="F6" s="263"/>
      <c r="G6" s="263"/>
      <c r="H6" s="263"/>
      <c r="I6" s="263"/>
      <c r="J6" s="264"/>
      <c r="K6" s="262" t="s">
        <v>185</v>
      </c>
      <c r="L6" s="263"/>
      <c r="M6" s="263"/>
      <c r="N6" s="263"/>
      <c r="O6" s="263"/>
      <c r="P6" s="264"/>
      <c r="Q6" s="262" t="s">
        <v>186</v>
      </c>
      <c r="R6" s="263"/>
      <c r="S6" s="263"/>
      <c r="T6" s="263"/>
      <c r="U6" s="263"/>
      <c r="V6" s="264"/>
      <c r="W6" s="262" t="s">
        <v>187</v>
      </c>
      <c r="X6" s="263"/>
      <c r="Y6" s="263"/>
      <c r="Z6" s="263"/>
      <c r="AA6" s="263"/>
      <c r="AB6" s="263"/>
      <c r="AC6" s="263"/>
      <c r="AD6" s="263"/>
      <c r="AE6" s="263"/>
      <c r="AF6" s="263"/>
      <c r="AG6" s="263"/>
      <c r="AH6" s="274"/>
      <c r="AI6" s="254"/>
      <c r="AJ6" s="262" t="s">
        <v>188</v>
      </c>
      <c r="AK6" s="263"/>
      <c r="AL6" s="263"/>
      <c r="AM6" s="263"/>
      <c r="AN6" s="263"/>
      <c r="AO6" s="264"/>
      <c r="AP6" s="262" t="s">
        <v>189</v>
      </c>
      <c r="AQ6" s="263"/>
      <c r="AR6" s="263"/>
      <c r="AS6" s="263"/>
      <c r="AT6" s="263"/>
      <c r="AU6" s="264"/>
      <c r="AV6" s="275" t="s">
        <v>190</v>
      </c>
      <c r="AW6" s="276"/>
      <c r="AX6" s="276"/>
      <c r="AY6" s="276"/>
      <c r="AZ6" s="276"/>
      <c r="BA6" s="277"/>
      <c r="BB6" s="262" t="s">
        <v>191</v>
      </c>
      <c r="BC6" s="263"/>
      <c r="BD6" s="263"/>
      <c r="BE6" s="263"/>
      <c r="BF6" s="263"/>
      <c r="BG6" s="264"/>
    </row>
    <row r="7" spans="1:59" ht="24" customHeight="1" x14ac:dyDescent="0.2">
      <c r="A7" s="24"/>
      <c r="B7" s="25"/>
      <c r="C7" s="26"/>
      <c r="D7" s="269"/>
      <c r="E7" s="259" t="s">
        <v>148</v>
      </c>
      <c r="F7" s="251" t="s">
        <v>193</v>
      </c>
      <c r="G7" s="251" t="s">
        <v>194</v>
      </c>
      <c r="H7" s="251"/>
      <c r="I7" s="251"/>
      <c r="J7" s="260"/>
      <c r="K7" s="259" t="s">
        <v>148</v>
      </c>
      <c r="L7" s="251" t="s">
        <v>193</v>
      </c>
      <c r="M7" s="251" t="s">
        <v>194</v>
      </c>
      <c r="N7" s="251"/>
      <c r="O7" s="251"/>
      <c r="P7" s="260"/>
      <c r="Q7" s="259" t="s">
        <v>148</v>
      </c>
      <c r="R7" s="251" t="s">
        <v>193</v>
      </c>
      <c r="S7" s="251" t="s">
        <v>194</v>
      </c>
      <c r="T7" s="251"/>
      <c r="U7" s="251"/>
      <c r="V7" s="260"/>
      <c r="W7" s="259" t="s">
        <v>148</v>
      </c>
      <c r="X7" s="251"/>
      <c r="Y7" s="251" t="s">
        <v>193</v>
      </c>
      <c r="Z7" s="251"/>
      <c r="AA7" s="251" t="s">
        <v>194</v>
      </c>
      <c r="AB7" s="251"/>
      <c r="AC7" s="251"/>
      <c r="AD7" s="251"/>
      <c r="AE7" s="251"/>
      <c r="AF7" s="251"/>
      <c r="AG7" s="251"/>
      <c r="AH7" s="252"/>
      <c r="AI7" s="255"/>
      <c r="AJ7" s="259" t="s">
        <v>148</v>
      </c>
      <c r="AK7" s="251" t="s">
        <v>193</v>
      </c>
      <c r="AL7" s="251" t="s">
        <v>194</v>
      </c>
      <c r="AM7" s="251"/>
      <c r="AN7" s="251"/>
      <c r="AO7" s="260"/>
      <c r="AP7" s="259" t="s">
        <v>148</v>
      </c>
      <c r="AQ7" s="251" t="s">
        <v>193</v>
      </c>
      <c r="AR7" s="251" t="s">
        <v>194</v>
      </c>
      <c r="AS7" s="251"/>
      <c r="AT7" s="251"/>
      <c r="AU7" s="260"/>
      <c r="AV7" s="278" t="s">
        <v>148</v>
      </c>
      <c r="AW7" s="257" t="s">
        <v>193</v>
      </c>
      <c r="AX7" s="257" t="s">
        <v>194</v>
      </c>
      <c r="AY7" s="257"/>
      <c r="AZ7" s="257"/>
      <c r="BA7" s="258"/>
      <c r="BB7" s="259" t="s">
        <v>148</v>
      </c>
      <c r="BC7" s="251" t="s">
        <v>193</v>
      </c>
      <c r="BD7" s="251" t="s">
        <v>194</v>
      </c>
      <c r="BE7" s="251"/>
      <c r="BF7" s="251"/>
      <c r="BG7" s="260"/>
    </row>
    <row r="8" spans="1:59" ht="12" customHeight="1" x14ac:dyDescent="0.2">
      <c r="A8" s="24"/>
      <c r="B8" s="25"/>
      <c r="C8" s="26"/>
      <c r="D8" s="269"/>
      <c r="E8" s="259"/>
      <c r="F8" s="251"/>
      <c r="G8" s="253" t="s">
        <v>148</v>
      </c>
      <c r="H8" s="253" t="s">
        <v>195</v>
      </c>
      <c r="I8" s="253" t="s">
        <v>196</v>
      </c>
      <c r="J8" s="261" t="s">
        <v>197</v>
      </c>
      <c r="K8" s="259"/>
      <c r="L8" s="251"/>
      <c r="M8" s="253" t="s">
        <v>148</v>
      </c>
      <c r="N8" s="253" t="s">
        <v>195</v>
      </c>
      <c r="O8" s="253" t="s">
        <v>196</v>
      </c>
      <c r="P8" s="261" t="s">
        <v>197</v>
      </c>
      <c r="Q8" s="259"/>
      <c r="R8" s="251"/>
      <c r="S8" s="253" t="s">
        <v>148</v>
      </c>
      <c r="T8" s="253" t="s">
        <v>195</v>
      </c>
      <c r="U8" s="253" t="s">
        <v>196</v>
      </c>
      <c r="V8" s="261" t="s">
        <v>197</v>
      </c>
      <c r="W8" s="259"/>
      <c r="X8" s="251"/>
      <c r="Y8" s="251"/>
      <c r="Z8" s="251"/>
      <c r="AA8" s="251" t="s">
        <v>148</v>
      </c>
      <c r="AB8" s="251"/>
      <c r="AC8" s="251" t="s">
        <v>195</v>
      </c>
      <c r="AD8" s="251"/>
      <c r="AE8" s="251" t="s">
        <v>196</v>
      </c>
      <c r="AF8" s="251"/>
      <c r="AG8" s="251" t="s">
        <v>197</v>
      </c>
      <c r="AH8" s="252"/>
      <c r="AI8" s="255"/>
      <c r="AJ8" s="259"/>
      <c r="AK8" s="251"/>
      <c r="AL8" s="253" t="s">
        <v>148</v>
      </c>
      <c r="AM8" s="253" t="s">
        <v>195</v>
      </c>
      <c r="AN8" s="253" t="s">
        <v>196</v>
      </c>
      <c r="AO8" s="261" t="s">
        <v>197</v>
      </c>
      <c r="AP8" s="259"/>
      <c r="AQ8" s="251"/>
      <c r="AR8" s="253" t="s">
        <v>148</v>
      </c>
      <c r="AS8" s="253" t="s">
        <v>195</v>
      </c>
      <c r="AT8" s="253" t="s">
        <v>196</v>
      </c>
      <c r="AU8" s="261" t="s">
        <v>197</v>
      </c>
      <c r="AV8" s="278"/>
      <c r="AW8" s="257"/>
      <c r="AX8" s="257" t="s">
        <v>148</v>
      </c>
      <c r="AY8" s="257" t="s">
        <v>195</v>
      </c>
      <c r="AZ8" s="257" t="s">
        <v>196</v>
      </c>
      <c r="BA8" s="258" t="s">
        <v>197</v>
      </c>
      <c r="BB8" s="259"/>
      <c r="BC8" s="251"/>
      <c r="BD8" s="253" t="s">
        <v>148</v>
      </c>
      <c r="BE8" s="253" t="s">
        <v>195</v>
      </c>
      <c r="BF8" s="253" t="s">
        <v>196</v>
      </c>
      <c r="BG8" s="261" t="s">
        <v>197</v>
      </c>
    </row>
    <row r="9" spans="1:59" ht="12" customHeight="1" x14ac:dyDescent="0.2">
      <c r="A9" s="15"/>
      <c r="B9" s="16"/>
      <c r="C9" s="17"/>
      <c r="D9" s="270"/>
      <c r="E9" s="259"/>
      <c r="F9" s="251"/>
      <c r="G9" s="253"/>
      <c r="H9" s="253"/>
      <c r="I9" s="253"/>
      <c r="J9" s="261"/>
      <c r="K9" s="259"/>
      <c r="L9" s="251"/>
      <c r="M9" s="253"/>
      <c r="N9" s="253"/>
      <c r="O9" s="253"/>
      <c r="P9" s="261"/>
      <c r="Q9" s="259"/>
      <c r="R9" s="251"/>
      <c r="S9" s="253"/>
      <c r="T9" s="253"/>
      <c r="U9" s="253"/>
      <c r="V9" s="261"/>
      <c r="W9" s="113" t="s">
        <v>146</v>
      </c>
      <c r="X9" s="112" t="s">
        <v>147</v>
      </c>
      <c r="Y9" s="112" t="s">
        <v>146</v>
      </c>
      <c r="Z9" s="112" t="s">
        <v>147</v>
      </c>
      <c r="AA9" s="112" t="s">
        <v>146</v>
      </c>
      <c r="AB9" s="112" t="s">
        <v>147</v>
      </c>
      <c r="AC9" s="112" t="s">
        <v>146</v>
      </c>
      <c r="AD9" s="112" t="s">
        <v>147</v>
      </c>
      <c r="AE9" s="112" t="s">
        <v>146</v>
      </c>
      <c r="AF9" s="112" t="s">
        <v>147</v>
      </c>
      <c r="AG9" s="112" t="s">
        <v>146</v>
      </c>
      <c r="AH9" s="172" t="s">
        <v>147</v>
      </c>
      <c r="AI9" s="255"/>
      <c r="AJ9" s="259"/>
      <c r="AK9" s="251"/>
      <c r="AL9" s="253"/>
      <c r="AM9" s="253"/>
      <c r="AN9" s="253"/>
      <c r="AO9" s="261"/>
      <c r="AP9" s="259"/>
      <c r="AQ9" s="251"/>
      <c r="AR9" s="253"/>
      <c r="AS9" s="253"/>
      <c r="AT9" s="253"/>
      <c r="AU9" s="261"/>
      <c r="AV9" s="278"/>
      <c r="AW9" s="257"/>
      <c r="AX9" s="257"/>
      <c r="AY9" s="257"/>
      <c r="AZ9" s="257"/>
      <c r="BA9" s="258"/>
      <c r="BB9" s="259"/>
      <c r="BC9" s="251"/>
      <c r="BD9" s="253"/>
      <c r="BE9" s="253"/>
      <c r="BF9" s="253"/>
      <c r="BG9" s="261"/>
    </row>
    <row r="10" spans="1:59" ht="12" customHeight="1" x14ac:dyDescent="0.2">
      <c r="A10" s="38" t="s">
        <v>181</v>
      </c>
      <c r="B10" s="39"/>
      <c r="C10" s="40"/>
      <c r="D10" s="40"/>
      <c r="E10" s="114">
        <v>64613209</v>
      </c>
      <c r="F10" s="71">
        <v>30898500</v>
      </c>
      <c r="G10" s="71">
        <v>33714709</v>
      </c>
      <c r="H10" s="71">
        <v>9544106</v>
      </c>
      <c r="I10" s="71">
        <v>9345658</v>
      </c>
      <c r="J10" s="130">
        <v>14824945</v>
      </c>
      <c r="K10" s="147"/>
      <c r="L10" s="54"/>
      <c r="M10" s="54"/>
      <c r="N10" s="54"/>
      <c r="O10" s="54"/>
      <c r="P10" s="155"/>
      <c r="Q10" s="114"/>
      <c r="R10" s="71"/>
      <c r="S10" s="71"/>
      <c r="T10" s="71"/>
      <c r="U10" s="71"/>
      <c r="V10" s="130"/>
      <c r="W10" s="164"/>
      <c r="X10" s="79"/>
      <c r="Y10" s="162"/>
      <c r="Z10" s="163"/>
      <c r="AA10" s="79"/>
      <c r="AB10" s="79"/>
      <c r="AC10" s="162"/>
      <c r="AD10" s="163"/>
      <c r="AE10" s="79"/>
      <c r="AF10" s="79"/>
      <c r="AG10" s="162"/>
      <c r="AH10" s="173"/>
      <c r="AI10" s="255"/>
      <c r="AJ10" s="185">
        <v>64538801</v>
      </c>
      <c r="AK10" s="88">
        <v>30877894</v>
      </c>
      <c r="AL10" s="88">
        <v>33660907</v>
      </c>
      <c r="AM10" s="88">
        <v>9526238</v>
      </c>
      <c r="AN10" s="88">
        <v>9351031</v>
      </c>
      <c r="AO10" s="193">
        <v>14783638</v>
      </c>
      <c r="AP10" s="185">
        <v>63975060</v>
      </c>
      <c r="AQ10" s="88">
        <v>30875681</v>
      </c>
      <c r="AR10" s="88">
        <v>33099379</v>
      </c>
      <c r="AS10" s="88">
        <v>9349363</v>
      </c>
      <c r="AT10" s="88">
        <v>9238322</v>
      </c>
      <c r="AU10" s="193">
        <v>14511694</v>
      </c>
      <c r="AV10" s="114">
        <v>563741</v>
      </c>
      <c r="AW10" s="71">
        <v>2213</v>
      </c>
      <c r="AX10" s="71">
        <v>561528</v>
      </c>
      <c r="AY10" s="71">
        <v>176875</v>
      </c>
      <c r="AZ10" s="71">
        <v>112709</v>
      </c>
      <c r="BA10" s="130">
        <v>271944</v>
      </c>
      <c r="BB10" s="222"/>
      <c r="BC10" s="62"/>
      <c r="BD10" s="62"/>
      <c r="BE10" s="62"/>
      <c r="BF10" s="62"/>
      <c r="BG10" s="229"/>
    </row>
    <row r="11" spans="1:59" ht="9.75" customHeight="1" x14ac:dyDescent="0.2">
      <c r="A11" s="5"/>
      <c r="B11" s="6"/>
      <c r="C11" s="7"/>
      <c r="D11" s="7"/>
      <c r="E11" s="115"/>
      <c r="F11" s="70"/>
      <c r="G11" s="70"/>
      <c r="H11" s="70"/>
      <c r="I11" s="70"/>
      <c r="J11" s="131"/>
      <c r="K11" s="124"/>
      <c r="L11" s="45"/>
      <c r="M11" s="45"/>
      <c r="N11" s="45"/>
      <c r="O11" s="45"/>
      <c r="P11" s="142"/>
      <c r="Q11" s="115"/>
      <c r="R11" s="70"/>
      <c r="S11" s="70"/>
      <c r="T11" s="70"/>
      <c r="U11" s="70"/>
      <c r="V11" s="131"/>
      <c r="W11" s="115"/>
      <c r="X11" s="70"/>
      <c r="Y11" s="77"/>
      <c r="Z11" s="78"/>
      <c r="AA11" s="70"/>
      <c r="AB11" s="70"/>
      <c r="AC11" s="77"/>
      <c r="AD11" s="78"/>
      <c r="AE11" s="70"/>
      <c r="AF11" s="70"/>
      <c r="AG11" s="77"/>
      <c r="AH11" s="174"/>
      <c r="AI11" s="255"/>
      <c r="AJ11" s="115"/>
      <c r="AK11" s="70"/>
      <c r="AL11" s="70"/>
      <c r="AM11" s="70"/>
      <c r="AN11" s="70"/>
      <c r="AO11" s="131"/>
      <c r="AP11" s="115"/>
      <c r="AQ11" s="70"/>
      <c r="AR11" s="70"/>
      <c r="AS11" s="70"/>
      <c r="AT11" s="70"/>
      <c r="AU11" s="131"/>
      <c r="AV11" s="115"/>
      <c r="AW11" s="70"/>
      <c r="AX11" s="70"/>
      <c r="AY11" s="70"/>
      <c r="AZ11" s="70"/>
      <c r="BA11" s="131"/>
      <c r="BB11" s="223"/>
      <c r="BC11" s="61"/>
      <c r="BD11" s="61"/>
      <c r="BE11" s="61"/>
      <c r="BF11" s="61"/>
      <c r="BG11" s="230"/>
    </row>
    <row r="12" spans="1:59" ht="12" customHeight="1" x14ac:dyDescent="0.2">
      <c r="A12" s="38" t="s">
        <v>0</v>
      </c>
      <c r="B12" s="39"/>
      <c r="C12" s="40"/>
      <c r="D12" s="40"/>
      <c r="E12" s="114">
        <v>49104611</v>
      </c>
      <c r="F12" s="71">
        <v>24469617</v>
      </c>
      <c r="G12" s="71">
        <v>24634994</v>
      </c>
      <c r="H12" s="71">
        <v>7215056</v>
      </c>
      <c r="I12" s="71">
        <v>6893042</v>
      </c>
      <c r="J12" s="130">
        <v>10526896</v>
      </c>
      <c r="K12" s="147">
        <v>0.388465</v>
      </c>
      <c r="L12" s="54">
        <v>0.509382</v>
      </c>
      <c r="M12" s="54">
        <v>0.58615600000000001</v>
      </c>
      <c r="N12" s="54">
        <v>1.0151570000000001</v>
      </c>
      <c r="O12" s="54">
        <v>1.127407</v>
      </c>
      <c r="P12" s="155">
        <v>0.923319</v>
      </c>
      <c r="Q12" s="114">
        <v>190754</v>
      </c>
      <c r="R12" s="71">
        <v>124643</v>
      </c>
      <c r="S12" s="71">
        <v>144399</v>
      </c>
      <c r="T12" s="71">
        <v>73244</v>
      </c>
      <c r="U12" s="71">
        <v>77712</v>
      </c>
      <c r="V12" s="130">
        <v>97196</v>
      </c>
      <c r="W12" s="164">
        <v>48790819.908</v>
      </c>
      <c r="X12" s="79">
        <v>49418402.092</v>
      </c>
      <c r="Y12" s="80">
        <v>24264577.914999999</v>
      </c>
      <c r="Z12" s="81">
        <v>24674656.085000001</v>
      </c>
      <c r="AA12" s="79">
        <v>24397457.008000001</v>
      </c>
      <c r="AB12" s="79">
        <v>24872530.991999999</v>
      </c>
      <c r="AC12" s="80">
        <v>7094569.3849999998</v>
      </c>
      <c r="AD12" s="81">
        <v>7335542.6150000002</v>
      </c>
      <c r="AE12" s="79">
        <v>6765204.7599999998</v>
      </c>
      <c r="AF12" s="79">
        <v>7020879.2400000002</v>
      </c>
      <c r="AG12" s="80">
        <v>10367007.169</v>
      </c>
      <c r="AH12" s="175">
        <v>10686784.831</v>
      </c>
      <c r="AI12" s="255"/>
      <c r="AJ12" s="185">
        <v>48989142</v>
      </c>
      <c r="AK12" s="88">
        <v>24421371</v>
      </c>
      <c r="AL12" s="88">
        <v>24567771</v>
      </c>
      <c r="AM12" s="88">
        <v>7202513</v>
      </c>
      <c r="AN12" s="88">
        <v>6904844</v>
      </c>
      <c r="AO12" s="193">
        <v>10460414</v>
      </c>
      <c r="AP12" s="185">
        <v>48194892</v>
      </c>
      <c r="AQ12" s="88">
        <v>24156462</v>
      </c>
      <c r="AR12" s="88">
        <v>24038430</v>
      </c>
      <c r="AS12" s="88">
        <v>6999779</v>
      </c>
      <c r="AT12" s="88">
        <v>6759742</v>
      </c>
      <c r="AU12" s="193">
        <v>10278909</v>
      </c>
      <c r="AV12" s="114">
        <v>794250</v>
      </c>
      <c r="AW12" s="71">
        <v>264909</v>
      </c>
      <c r="AX12" s="71">
        <v>529341</v>
      </c>
      <c r="AY12" s="71">
        <v>202734</v>
      </c>
      <c r="AZ12" s="71">
        <v>145102</v>
      </c>
      <c r="BA12" s="130">
        <v>181505</v>
      </c>
      <c r="BB12" s="222" t="str">
        <f>CHAR(173)</f>
        <v>­</v>
      </c>
      <c r="BC12" s="62" t="str">
        <f>CHAR(171)</f>
        <v>«</v>
      </c>
      <c r="BD12" s="62" t="str">
        <f>CHAR(173)</f>
        <v>­</v>
      </c>
      <c r="BE12" s="62" t="str">
        <f t="shared" ref="BE12:BG18" si="0">CHAR(171)</f>
        <v>«</v>
      </c>
      <c r="BF12" s="62" t="str">
        <f t="shared" si="0"/>
        <v>«</v>
      </c>
      <c r="BG12" s="229" t="str">
        <f t="shared" si="0"/>
        <v>«</v>
      </c>
    </row>
    <row r="13" spans="1:59" ht="12" customHeight="1" x14ac:dyDescent="0.2">
      <c r="A13" s="5"/>
      <c r="B13" s="6" t="s">
        <v>1</v>
      </c>
      <c r="C13" s="7"/>
      <c r="D13" s="7"/>
      <c r="E13" s="116">
        <v>21411069</v>
      </c>
      <c r="F13" s="72">
        <v>11930585</v>
      </c>
      <c r="G13" s="72">
        <v>9480484</v>
      </c>
      <c r="H13" s="72">
        <v>3299300</v>
      </c>
      <c r="I13" s="72">
        <v>2887574</v>
      </c>
      <c r="J13" s="132">
        <v>3293610</v>
      </c>
      <c r="K13" s="123">
        <v>0.646011</v>
      </c>
      <c r="L13" s="56">
        <v>0.784192</v>
      </c>
      <c r="M13" s="56">
        <v>1.074579</v>
      </c>
      <c r="N13" s="56">
        <v>1.5027410000000001</v>
      </c>
      <c r="O13" s="56">
        <v>2.0155970000000001</v>
      </c>
      <c r="P13" s="141">
        <v>2.0441760000000002</v>
      </c>
      <c r="Q13" s="116">
        <v>138317</v>
      </c>
      <c r="R13" s="72">
        <v>93558</v>
      </c>
      <c r="S13" s="72">
        <v>101875</v>
      </c>
      <c r="T13" s="72">
        <v>49579</v>
      </c>
      <c r="U13" s="72">
        <v>58201</v>
      </c>
      <c r="V13" s="132">
        <v>67327</v>
      </c>
      <c r="W13" s="115">
        <v>21183536.232999999</v>
      </c>
      <c r="X13" s="70">
        <v>21638601.767000001</v>
      </c>
      <c r="Y13" s="77">
        <v>11776680.893999999</v>
      </c>
      <c r="Z13" s="78">
        <v>12084489.106000001</v>
      </c>
      <c r="AA13" s="70">
        <v>9312899.1370000001</v>
      </c>
      <c r="AB13" s="70">
        <v>9648068.8629999999</v>
      </c>
      <c r="AC13" s="77">
        <v>3217741.0010000002</v>
      </c>
      <c r="AD13" s="78">
        <v>3380858.9989999998</v>
      </c>
      <c r="AE13" s="70">
        <v>2791831.9279999998</v>
      </c>
      <c r="AF13" s="70">
        <v>2983316.0720000002</v>
      </c>
      <c r="AG13" s="77">
        <v>3182856.798</v>
      </c>
      <c r="AH13" s="174">
        <v>3404363.202</v>
      </c>
      <c r="AI13" s="255"/>
      <c r="AJ13" s="186">
        <v>21400494</v>
      </c>
      <c r="AK13" s="89">
        <v>11910175</v>
      </c>
      <c r="AL13" s="89">
        <v>9490319</v>
      </c>
      <c r="AM13" s="89">
        <v>3302792</v>
      </c>
      <c r="AN13" s="89">
        <v>2916177</v>
      </c>
      <c r="AO13" s="194">
        <v>3271350</v>
      </c>
      <c r="AP13" s="186">
        <v>20551971</v>
      </c>
      <c r="AQ13" s="89">
        <v>11442383</v>
      </c>
      <c r="AR13" s="89">
        <v>9109588</v>
      </c>
      <c r="AS13" s="89">
        <v>3191087</v>
      </c>
      <c r="AT13" s="89">
        <v>2782176</v>
      </c>
      <c r="AU13" s="194">
        <v>3136325</v>
      </c>
      <c r="AV13" s="116">
        <v>848523</v>
      </c>
      <c r="AW13" s="72">
        <v>467792</v>
      </c>
      <c r="AX13" s="72">
        <v>380731</v>
      </c>
      <c r="AY13" s="72">
        <v>111705</v>
      </c>
      <c r="AZ13" s="72">
        <v>134001</v>
      </c>
      <c r="BA13" s="132">
        <v>135025</v>
      </c>
      <c r="BB13" s="224" t="str">
        <f>CHAR(173)</f>
        <v>­</v>
      </c>
      <c r="BC13" s="64" t="str">
        <f>CHAR(173)</f>
        <v>­</v>
      </c>
      <c r="BD13" s="64" t="str">
        <f>CHAR(173)</f>
        <v>­</v>
      </c>
      <c r="BE13" s="64" t="str">
        <f t="shared" si="0"/>
        <v>«</v>
      </c>
      <c r="BF13" s="64" t="str">
        <f t="shared" si="0"/>
        <v>«</v>
      </c>
      <c r="BG13" s="231" t="str">
        <f t="shared" si="0"/>
        <v>«</v>
      </c>
    </row>
    <row r="14" spans="1:59" ht="12" customHeight="1" x14ac:dyDescent="0.2">
      <c r="A14" s="5"/>
      <c r="B14" s="6"/>
      <c r="C14" s="7" t="s">
        <v>2</v>
      </c>
      <c r="D14" s="7"/>
      <c r="E14" s="116">
        <v>20599736</v>
      </c>
      <c r="F14" s="72">
        <v>11420357</v>
      </c>
      <c r="G14" s="72">
        <v>9179379</v>
      </c>
      <c r="H14" s="72">
        <v>3179713</v>
      </c>
      <c r="I14" s="72">
        <v>2788450</v>
      </c>
      <c r="J14" s="132">
        <v>3211216</v>
      </c>
      <c r="K14" s="123">
        <v>0.656358</v>
      </c>
      <c r="L14" s="56">
        <v>0.79436799999999996</v>
      </c>
      <c r="M14" s="56">
        <v>1.0921829999999999</v>
      </c>
      <c r="N14" s="56">
        <v>1.5586370000000001</v>
      </c>
      <c r="O14" s="56">
        <v>2.034573</v>
      </c>
      <c r="P14" s="141">
        <v>2.0600869999999998</v>
      </c>
      <c r="Q14" s="116">
        <v>135208</v>
      </c>
      <c r="R14" s="72">
        <v>90719</v>
      </c>
      <c r="S14" s="72">
        <v>100255</v>
      </c>
      <c r="T14" s="72">
        <v>49560</v>
      </c>
      <c r="U14" s="72">
        <v>56733</v>
      </c>
      <c r="V14" s="132">
        <v>66153</v>
      </c>
      <c r="W14" s="115">
        <v>20377318.657000002</v>
      </c>
      <c r="X14" s="70">
        <v>20822153.342999998</v>
      </c>
      <c r="Y14" s="77">
        <v>11271123.215</v>
      </c>
      <c r="Z14" s="78">
        <v>11569590.785</v>
      </c>
      <c r="AA14" s="70">
        <v>9014458.5590000004</v>
      </c>
      <c r="AB14" s="70">
        <v>9344299.4409999996</v>
      </c>
      <c r="AC14" s="77">
        <v>3098186.4759999998</v>
      </c>
      <c r="AD14" s="78">
        <v>3261239.5240000002</v>
      </c>
      <c r="AE14" s="70">
        <v>2695124.1359999999</v>
      </c>
      <c r="AF14" s="70">
        <v>2881775.8640000001</v>
      </c>
      <c r="AG14" s="77">
        <v>3102392.929</v>
      </c>
      <c r="AH14" s="174">
        <v>3320039.071</v>
      </c>
      <c r="AI14" s="255"/>
      <c r="AJ14" s="186">
        <v>20596161</v>
      </c>
      <c r="AK14" s="89">
        <v>11402759</v>
      </c>
      <c r="AL14" s="89">
        <v>9193402</v>
      </c>
      <c r="AM14" s="89">
        <v>3183344</v>
      </c>
      <c r="AN14" s="89">
        <v>2816755</v>
      </c>
      <c r="AO14" s="194">
        <v>3193303</v>
      </c>
      <c r="AP14" s="186">
        <v>19794565</v>
      </c>
      <c r="AQ14" s="89">
        <v>10976901</v>
      </c>
      <c r="AR14" s="89">
        <v>8817664</v>
      </c>
      <c r="AS14" s="89">
        <v>3066971</v>
      </c>
      <c r="AT14" s="89">
        <v>2697716</v>
      </c>
      <c r="AU14" s="194">
        <v>3052977</v>
      </c>
      <c r="AV14" s="116">
        <v>801596</v>
      </c>
      <c r="AW14" s="72">
        <v>425858</v>
      </c>
      <c r="AX14" s="72">
        <v>375738</v>
      </c>
      <c r="AY14" s="72">
        <v>116373</v>
      </c>
      <c r="AZ14" s="72">
        <v>119039</v>
      </c>
      <c r="BA14" s="132">
        <v>140326</v>
      </c>
      <c r="BB14" s="224" t="str">
        <f>CHAR(173)</f>
        <v>­</v>
      </c>
      <c r="BC14" s="64" t="str">
        <f>CHAR(173)</f>
        <v>­</v>
      </c>
      <c r="BD14" s="64" t="str">
        <f>CHAR(173)</f>
        <v>­</v>
      </c>
      <c r="BE14" s="64" t="str">
        <f t="shared" si="0"/>
        <v>«</v>
      </c>
      <c r="BF14" s="64" t="str">
        <f t="shared" si="0"/>
        <v>«</v>
      </c>
      <c r="BG14" s="231" t="str">
        <f t="shared" si="0"/>
        <v>«</v>
      </c>
    </row>
    <row r="15" spans="1:59" ht="12" customHeight="1" x14ac:dyDescent="0.2">
      <c r="A15" s="5"/>
      <c r="B15" s="6"/>
      <c r="C15" s="7" t="s">
        <v>3</v>
      </c>
      <c r="D15" s="7"/>
      <c r="E15" s="116">
        <v>811333</v>
      </c>
      <c r="F15" s="72">
        <v>510228</v>
      </c>
      <c r="G15" s="72">
        <v>301105</v>
      </c>
      <c r="H15" s="72">
        <v>119587</v>
      </c>
      <c r="I15" s="72">
        <v>99124</v>
      </c>
      <c r="J15" s="132">
        <v>82394</v>
      </c>
      <c r="K15" s="123">
        <v>3.3930280000000002</v>
      </c>
      <c r="L15" s="56">
        <v>4.4419740000000001</v>
      </c>
      <c r="M15" s="56">
        <v>5.1894970000000002</v>
      </c>
      <c r="N15" s="56">
        <v>8.0483949999999993</v>
      </c>
      <c r="O15" s="56">
        <v>9.7273069999999997</v>
      </c>
      <c r="P15" s="141">
        <v>9.2875709999999998</v>
      </c>
      <c r="Q15" s="116">
        <v>27528</v>
      </c>
      <c r="R15" s="72">
        <v>22664</v>
      </c>
      <c r="S15" s="72">
        <v>15625</v>
      </c>
      <c r="T15" s="72">
        <v>9624</v>
      </c>
      <c r="U15" s="72">
        <v>9642</v>
      </c>
      <c r="V15" s="132">
        <v>7652</v>
      </c>
      <c r="W15" s="115">
        <v>766048.196</v>
      </c>
      <c r="X15" s="70">
        <v>856617.804</v>
      </c>
      <c r="Y15" s="77">
        <v>472945.39899999998</v>
      </c>
      <c r="Z15" s="78">
        <v>547510.60100000002</v>
      </c>
      <c r="AA15" s="70">
        <v>275400.50300000003</v>
      </c>
      <c r="AB15" s="70">
        <v>326809.49699999997</v>
      </c>
      <c r="AC15" s="77">
        <v>103754.148</v>
      </c>
      <c r="AD15" s="78">
        <v>135419.85200000001</v>
      </c>
      <c r="AE15" s="70">
        <v>83262.751999999993</v>
      </c>
      <c r="AF15" s="70">
        <v>114985.24800000001</v>
      </c>
      <c r="AG15" s="77">
        <v>69805.8</v>
      </c>
      <c r="AH15" s="174">
        <v>94982.2</v>
      </c>
      <c r="AI15" s="255"/>
      <c r="AJ15" s="186">
        <v>804333</v>
      </c>
      <c r="AK15" s="89">
        <v>507416</v>
      </c>
      <c r="AL15" s="89">
        <v>296917</v>
      </c>
      <c r="AM15" s="89">
        <v>119448</v>
      </c>
      <c r="AN15" s="89">
        <v>99422</v>
      </c>
      <c r="AO15" s="194">
        <v>78047</v>
      </c>
      <c r="AP15" s="186">
        <v>757406</v>
      </c>
      <c r="AQ15" s="89">
        <v>465482</v>
      </c>
      <c r="AR15" s="89">
        <v>291924</v>
      </c>
      <c r="AS15" s="89">
        <v>124116</v>
      </c>
      <c r="AT15" s="89">
        <v>84460</v>
      </c>
      <c r="AU15" s="194">
        <v>83348</v>
      </c>
      <c r="AV15" s="116">
        <v>46927</v>
      </c>
      <c r="AW15" s="72">
        <v>41934</v>
      </c>
      <c r="AX15" s="72">
        <v>4993</v>
      </c>
      <c r="AY15" s="72">
        <v>-4668</v>
      </c>
      <c r="AZ15" s="72">
        <v>14962</v>
      </c>
      <c r="BA15" s="132">
        <v>-5301</v>
      </c>
      <c r="BB15" s="224" t="str">
        <f t="shared" ref="BB15:BD18" si="1">CHAR(171)</f>
        <v>«</v>
      </c>
      <c r="BC15" s="64" t="str">
        <f t="shared" si="1"/>
        <v>«</v>
      </c>
      <c r="BD15" s="64" t="str">
        <f t="shared" si="1"/>
        <v>«</v>
      </c>
      <c r="BE15" s="64" t="str">
        <f t="shared" si="0"/>
        <v>«</v>
      </c>
      <c r="BF15" s="64" t="str">
        <f t="shared" si="0"/>
        <v>«</v>
      </c>
      <c r="BG15" s="231" t="str">
        <f t="shared" si="0"/>
        <v>«</v>
      </c>
    </row>
    <row r="16" spans="1:59" ht="12" customHeight="1" x14ac:dyDescent="0.2">
      <c r="A16" s="5"/>
      <c r="B16" s="6" t="s">
        <v>4</v>
      </c>
      <c r="C16" s="7"/>
      <c r="D16" s="7"/>
      <c r="E16" s="116">
        <v>27693542</v>
      </c>
      <c r="F16" s="72">
        <v>12539032</v>
      </c>
      <c r="G16" s="72">
        <v>15154510</v>
      </c>
      <c r="H16" s="72">
        <v>3915756</v>
      </c>
      <c r="I16" s="72">
        <v>4005468</v>
      </c>
      <c r="J16" s="132">
        <v>7233286</v>
      </c>
      <c r="K16" s="123">
        <v>0.54770600000000003</v>
      </c>
      <c r="L16" s="56">
        <v>0.77224000000000004</v>
      </c>
      <c r="M16" s="56">
        <v>0.77039000000000002</v>
      </c>
      <c r="N16" s="56">
        <v>1.407967</v>
      </c>
      <c r="O16" s="56">
        <v>1.474146</v>
      </c>
      <c r="P16" s="141">
        <v>1.1652579999999999</v>
      </c>
      <c r="Q16" s="116">
        <v>151679</v>
      </c>
      <c r="R16" s="72">
        <v>96831</v>
      </c>
      <c r="S16" s="72">
        <v>116748</v>
      </c>
      <c r="T16" s="72">
        <v>55132</v>
      </c>
      <c r="U16" s="72">
        <v>59046</v>
      </c>
      <c r="V16" s="132">
        <v>84286</v>
      </c>
      <c r="W16" s="115">
        <v>27444029.534000002</v>
      </c>
      <c r="X16" s="70">
        <v>27943054.465999998</v>
      </c>
      <c r="Y16" s="77">
        <v>12379744.259</v>
      </c>
      <c r="Z16" s="78">
        <v>12698319.741</v>
      </c>
      <c r="AA16" s="70">
        <v>14962458.220000001</v>
      </c>
      <c r="AB16" s="70">
        <v>15346561.779999999</v>
      </c>
      <c r="AC16" s="77">
        <v>3825062.946</v>
      </c>
      <c r="AD16" s="78">
        <v>4006449.054</v>
      </c>
      <c r="AE16" s="70">
        <v>3908336.594</v>
      </c>
      <c r="AF16" s="70">
        <v>4102599.406</v>
      </c>
      <c r="AG16" s="77">
        <v>7094634.8329999996</v>
      </c>
      <c r="AH16" s="174">
        <v>7371937.1670000004</v>
      </c>
      <c r="AI16" s="255"/>
      <c r="AJ16" s="186">
        <v>27588648</v>
      </c>
      <c r="AK16" s="89">
        <v>12511196</v>
      </c>
      <c r="AL16" s="89">
        <v>15077452</v>
      </c>
      <c r="AM16" s="89">
        <v>3899721</v>
      </c>
      <c r="AN16" s="89">
        <v>3988667</v>
      </c>
      <c r="AO16" s="194">
        <v>7189064</v>
      </c>
      <c r="AP16" s="186">
        <v>27642921</v>
      </c>
      <c r="AQ16" s="89">
        <v>12714079</v>
      </c>
      <c r="AR16" s="89">
        <v>14928842</v>
      </c>
      <c r="AS16" s="89">
        <v>3808692</v>
      </c>
      <c r="AT16" s="89">
        <v>3977566</v>
      </c>
      <c r="AU16" s="194">
        <v>7142584</v>
      </c>
      <c r="AV16" s="116">
        <v>-54273</v>
      </c>
      <c r="AW16" s="72">
        <v>-202883</v>
      </c>
      <c r="AX16" s="72">
        <v>148610</v>
      </c>
      <c r="AY16" s="72">
        <v>91029</v>
      </c>
      <c r="AZ16" s="72">
        <v>11101</v>
      </c>
      <c r="BA16" s="132">
        <v>46480</v>
      </c>
      <c r="BB16" s="224" t="str">
        <f t="shared" si="1"/>
        <v>«</v>
      </c>
      <c r="BC16" s="64" t="str">
        <f t="shared" si="1"/>
        <v>«</v>
      </c>
      <c r="BD16" s="64" t="str">
        <f t="shared" si="1"/>
        <v>«</v>
      </c>
      <c r="BE16" s="64" t="str">
        <f t="shared" si="0"/>
        <v>«</v>
      </c>
      <c r="BF16" s="64" t="str">
        <f t="shared" si="0"/>
        <v>«</v>
      </c>
      <c r="BG16" s="231" t="str">
        <f t="shared" si="0"/>
        <v>«</v>
      </c>
    </row>
    <row r="17" spans="1:59" ht="12" customHeight="1" x14ac:dyDescent="0.2">
      <c r="A17" s="5"/>
      <c r="B17" s="6"/>
      <c r="C17" s="7" t="s">
        <v>5</v>
      </c>
      <c r="D17" s="7"/>
      <c r="E17" s="116">
        <v>3817331</v>
      </c>
      <c r="F17" s="72">
        <v>1548874</v>
      </c>
      <c r="G17" s="72">
        <v>2268457</v>
      </c>
      <c r="H17" s="72">
        <v>506285</v>
      </c>
      <c r="I17" s="72">
        <v>584897</v>
      </c>
      <c r="J17" s="132">
        <v>1177275</v>
      </c>
      <c r="K17" s="123">
        <v>1.859596</v>
      </c>
      <c r="L17" s="56">
        <v>2.7044079999999999</v>
      </c>
      <c r="M17" s="56">
        <v>2.5264310000000001</v>
      </c>
      <c r="N17" s="56">
        <v>5.3352620000000002</v>
      </c>
      <c r="O17" s="56">
        <v>4.4519000000000002</v>
      </c>
      <c r="P17" s="141">
        <v>3.6799490000000001</v>
      </c>
      <c r="Q17" s="116">
        <v>70986</v>
      </c>
      <c r="R17" s="72">
        <v>41887</v>
      </c>
      <c r="S17" s="72">
        <v>57311</v>
      </c>
      <c r="T17" s="72">
        <v>27011</v>
      </c>
      <c r="U17" s="72">
        <v>26039</v>
      </c>
      <c r="V17" s="132">
        <v>43323</v>
      </c>
      <c r="W17" s="115">
        <v>3700557.49</v>
      </c>
      <c r="X17" s="70">
        <v>3934104.51</v>
      </c>
      <c r="Y17" s="77">
        <v>1479968.453</v>
      </c>
      <c r="Z17" s="78">
        <v>1617779.547</v>
      </c>
      <c r="AA17" s="70">
        <v>2174180.395</v>
      </c>
      <c r="AB17" s="70">
        <v>2362733.605</v>
      </c>
      <c r="AC17" s="77">
        <v>461850.86800000002</v>
      </c>
      <c r="AD17" s="78">
        <v>550719.13199999998</v>
      </c>
      <c r="AE17" s="70">
        <v>542062.79799999995</v>
      </c>
      <c r="AF17" s="70">
        <v>627731.20200000005</v>
      </c>
      <c r="AG17" s="77">
        <v>1106008.477</v>
      </c>
      <c r="AH17" s="174">
        <v>1248541.523</v>
      </c>
      <c r="AI17" s="255"/>
      <c r="AJ17" s="186">
        <v>3751033</v>
      </c>
      <c r="AK17" s="89">
        <v>1532520</v>
      </c>
      <c r="AL17" s="89">
        <v>2218513</v>
      </c>
      <c r="AM17" s="89">
        <v>475805</v>
      </c>
      <c r="AN17" s="89">
        <v>592633</v>
      </c>
      <c r="AO17" s="194">
        <v>1150075</v>
      </c>
      <c r="AP17" s="186">
        <v>3774658</v>
      </c>
      <c r="AQ17" s="89">
        <v>1604677</v>
      </c>
      <c r="AR17" s="89">
        <v>2169981</v>
      </c>
      <c r="AS17" s="89">
        <v>538149</v>
      </c>
      <c r="AT17" s="89">
        <v>528036</v>
      </c>
      <c r="AU17" s="194">
        <v>1103796</v>
      </c>
      <c r="AV17" s="116">
        <v>-23625</v>
      </c>
      <c r="AW17" s="72">
        <v>-72157</v>
      </c>
      <c r="AX17" s="72">
        <v>48532</v>
      </c>
      <c r="AY17" s="72">
        <v>-62344</v>
      </c>
      <c r="AZ17" s="72">
        <v>64597</v>
      </c>
      <c r="BA17" s="132">
        <v>46279</v>
      </c>
      <c r="BB17" s="224" t="str">
        <f t="shared" si="1"/>
        <v>«</v>
      </c>
      <c r="BC17" s="64" t="str">
        <f t="shared" si="1"/>
        <v>«</v>
      </c>
      <c r="BD17" s="64" t="str">
        <f t="shared" si="1"/>
        <v>«</v>
      </c>
      <c r="BE17" s="64" t="str">
        <f t="shared" si="0"/>
        <v>«</v>
      </c>
      <c r="BF17" s="64" t="str">
        <f t="shared" si="0"/>
        <v>«</v>
      </c>
      <c r="BG17" s="231" t="str">
        <f t="shared" si="0"/>
        <v>«</v>
      </c>
    </row>
    <row r="18" spans="1:59" ht="12" customHeight="1" x14ac:dyDescent="0.2">
      <c r="A18" s="5"/>
      <c r="B18" s="6"/>
      <c r="C18" s="7" t="s">
        <v>6</v>
      </c>
      <c r="D18" s="7"/>
      <c r="E18" s="116">
        <v>23876211</v>
      </c>
      <c r="F18" s="72">
        <v>10990158</v>
      </c>
      <c r="G18" s="72">
        <v>12886053</v>
      </c>
      <c r="H18" s="72">
        <v>3409471</v>
      </c>
      <c r="I18" s="72">
        <v>3420571</v>
      </c>
      <c r="J18" s="132">
        <v>6056011</v>
      </c>
      <c r="K18" s="123">
        <v>0.61182000000000003</v>
      </c>
      <c r="L18" s="56">
        <v>0.84148999999999996</v>
      </c>
      <c r="M18" s="56">
        <v>0.87751500000000004</v>
      </c>
      <c r="N18" s="56">
        <v>1.522632</v>
      </c>
      <c r="O18" s="56">
        <v>1.627947</v>
      </c>
      <c r="P18" s="141">
        <v>1.3806050000000001</v>
      </c>
      <c r="Q18" s="116">
        <v>146079</v>
      </c>
      <c r="R18" s="72">
        <v>92481</v>
      </c>
      <c r="S18" s="72">
        <v>113077</v>
      </c>
      <c r="T18" s="72">
        <v>51913</v>
      </c>
      <c r="U18" s="72">
        <v>55685</v>
      </c>
      <c r="V18" s="132">
        <v>83609</v>
      </c>
      <c r="W18" s="115">
        <v>23635910.502999999</v>
      </c>
      <c r="X18" s="70">
        <v>24116511.497000001</v>
      </c>
      <c r="Y18" s="77">
        <v>10838026.619000001</v>
      </c>
      <c r="Z18" s="78">
        <v>11142289.380999999</v>
      </c>
      <c r="AA18" s="70">
        <v>12700041.248</v>
      </c>
      <c r="AB18" s="70">
        <v>13072064.752</v>
      </c>
      <c r="AC18" s="77">
        <v>3324072.9780000001</v>
      </c>
      <c r="AD18" s="78">
        <v>3494869.0219999999</v>
      </c>
      <c r="AE18" s="70">
        <v>3328969.0350000001</v>
      </c>
      <c r="AF18" s="70">
        <v>3512172.9649999999</v>
      </c>
      <c r="AG18" s="77">
        <v>5918473.2609999999</v>
      </c>
      <c r="AH18" s="174">
        <v>6193548.7390000001</v>
      </c>
      <c r="AI18" s="255"/>
      <c r="AJ18" s="186">
        <v>23837615</v>
      </c>
      <c r="AK18" s="89">
        <v>10978676</v>
      </c>
      <c r="AL18" s="89">
        <v>12858939</v>
      </c>
      <c r="AM18" s="89">
        <v>3423916</v>
      </c>
      <c r="AN18" s="89">
        <v>3396034</v>
      </c>
      <c r="AO18" s="194">
        <v>6038989</v>
      </c>
      <c r="AP18" s="186">
        <v>23868263</v>
      </c>
      <c r="AQ18" s="89">
        <v>11109402</v>
      </c>
      <c r="AR18" s="89">
        <v>12758861</v>
      </c>
      <c r="AS18" s="89">
        <v>3270543</v>
      </c>
      <c r="AT18" s="89">
        <v>3449530</v>
      </c>
      <c r="AU18" s="194">
        <v>6038788</v>
      </c>
      <c r="AV18" s="116">
        <v>-30648</v>
      </c>
      <c r="AW18" s="72">
        <v>-130726</v>
      </c>
      <c r="AX18" s="72">
        <v>100078</v>
      </c>
      <c r="AY18" s="72">
        <v>153373</v>
      </c>
      <c r="AZ18" s="72">
        <v>-53496</v>
      </c>
      <c r="BA18" s="132">
        <v>201</v>
      </c>
      <c r="BB18" s="224" t="str">
        <f t="shared" si="1"/>
        <v>«</v>
      </c>
      <c r="BC18" s="64" t="str">
        <f t="shared" si="1"/>
        <v>«</v>
      </c>
      <c r="BD18" s="64" t="str">
        <f t="shared" si="1"/>
        <v>«</v>
      </c>
      <c r="BE18" s="64" t="str">
        <f t="shared" si="0"/>
        <v>«</v>
      </c>
      <c r="BF18" s="64" t="str">
        <f t="shared" si="0"/>
        <v>«</v>
      </c>
      <c r="BG18" s="231" t="str">
        <f t="shared" si="0"/>
        <v>«</v>
      </c>
    </row>
    <row r="19" spans="1:59" ht="9.75" customHeight="1" x14ac:dyDescent="0.2">
      <c r="A19" s="5"/>
      <c r="B19" s="6"/>
      <c r="C19" s="7"/>
      <c r="D19" s="7"/>
      <c r="E19" s="115"/>
      <c r="F19" s="70"/>
      <c r="G19" s="70"/>
      <c r="H19" s="70"/>
      <c r="I19" s="70"/>
      <c r="J19" s="131"/>
      <c r="K19" s="124"/>
      <c r="L19" s="45"/>
      <c r="M19" s="45"/>
      <c r="N19" s="45"/>
      <c r="O19" s="45"/>
      <c r="P19" s="142"/>
      <c r="Q19" s="115"/>
      <c r="R19" s="70"/>
      <c r="S19" s="70"/>
      <c r="T19" s="70"/>
      <c r="U19" s="70"/>
      <c r="V19" s="131"/>
      <c r="W19" s="115"/>
      <c r="X19" s="70"/>
      <c r="Y19" s="77"/>
      <c r="Z19" s="78"/>
      <c r="AA19" s="70"/>
      <c r="AB19" s="70"/>
      <c r="AC19" s="77"/>
      <c r="AD19" s="78"/>
      <c r="AE19" s="70"/>
      <c r="AF19" s="70"/>
      <c r="AG19" s="77"/>
      <c r="AH19" s="174"/>
      <c r="AI19" s="255"/>
      <c r="AJ19" s="115"/>
      <c r="AK19" s="70"/>
      <c r="AL19" s="70"/>
      <c r="AM19" s="70"/>
      <c r="AN19" s="70"/>
      <c r="AO19" s="131"/>
      <c r="AP19" s="115"/>
      <c r="AQ19" s="70"/>
      <c r="AR19" s="70"/>
      <c r="AS19" s="70"/>
      <c r="AT19" s="70"/>
      <c r="AU19" s="131"/>
      <c r="AV19" s="115"/>
      <c r="AW19" s="70"/>
      <c r="AX19" s="70"/>
      <c r="AY19" s="70"/>
      <c r="AZ19" s="70"/>
      <c r="BA19" s="131"/>
      <c r="BB19" s="223"/>
      <c r="BC19" s="61"/>
      <c r="BD19" s="61"/>
      <c r="BE19" s="61"/>
      <c r="BF19" s="61"/>
      <c r="BG19" s="230"/>
    </row>
    <row r="20" spans="1:59" ht="12" customHeight="1" x14ac:dyDescent="0.2">
      <c r="A20" s="38" t="s">
        <v>7</v>
      </c>
      <c r="B20" s="39"/>
      <c r="C20" s="40"/>
      <c r="D20" s="40"/>
      <c r="E20" s="114">
        <v>20599736</v>
      </c>
      <c r="F20" s="71">
        <v>11420357</v>
      </c>
      <c r="G20" s="71">
        <v>9179379</v>
      </c>
      <c r="H20" s="71">
        <v>3179713</v>
      </c>
      <c r="I20" s="71">
        <v>2788450</v>
      </c>
      <c r="J20" s="130">
        <v>3211216</v>
      </c>
      <c r="K20" s="147">
        <v>0.656358</v>
      </c>
      <c r="L20" s="54">
        <v>0.79436799999999996</v>
      </c>
      <c r="M20" s="54">
        <v>1.0921829999999999</v>
      </c>
      <c r="N20" s="54">
        <v>1.5586370000000001</v>
      </c>
      <c r="O20" s="54">
        <v>2.034573</v>
      </c>
      <c r="P20" s="155">
        <v>2.0600869999999998</v>
      </c>
      <c r="Q20" s="114">
        <v>135208</v>
      </c>
      <c r="R20" s="71">
        <v>90719</v>
      </c>
      <c r="S20" s="71">
        <v>100255</v>
      </c>
      <c r="T20" s="71">
        <v>49560</v>
      </c>
      <c r="U20" s="71">
        <v>56733</v>
      </c>
      <c r="V20" s="130">
        <v>66153</v>
      </c>
      <c r="W20" s="164">
        <v>20377318.657000002</v>
      </c>
      <c r="X20" s="79">
        <v>20822153.342999998</v>
      </c>
      <c r="Y20" s="80">
        <v>11271123.215</v>
      </c>
      <c r="Z20" s="81">
        <v>11569590.785</v>
      </c>
      <c r="AA20" s="79">
        <v>9014458.5590000004</v>
      </c>
      <c r="AB20" s="79">
        <v>9344299.4409999996</v>
      </c>
      <c r="AC20" s="80">
        <v>3098186.4759999998</v>
      </c>
      <c r="AD20" s="81">
        <v>3261239.5240000002</v>
      </c>
      <c r="AE20" s="79">
        <v>2695124.1359999999</v>
      </c>
      <c r="AF20" s="79">
        <v>2881775.8640000001</v>
      </c>
      <c r="AG20" s="80">
        <v>3102392.929</v>
      </c>
      <c r="AH20" s="175">
        <v>3320039.071</v>
      </c>
      <c r="AI20" s="255"/>
      <c r="AJ20" s="185">
        <v>20596161</v>
      </c>
      <c r="AK20" s="88">
        <v>11402759</v>
      </c>
      <c r="AL20" s="88">
        <v>9193402</v>
      </c>
      <c r="AM20" s="88">
        <v>3183344</v>
      </c>
      <c r="AN20" s="88">
        <v>2816755</v>
      </c>
      <c r="AO20" s="193">
        <v>3193303</v>
      </c>
      <c r="AP20" s="185">
        <v>19794565</v>
      </c>
      <c r="AQ20" s="88">
        <v>10976901</v>
      </c>
      <c r="AR20" s="88">
        <v>8817664</v>
      </c>
      <c r="AS20" s="88">
        <v>3066971</v>
      </c>
      <c r="AT20" s="88">
        <v>2697716</v>
      </c>
      <c r="AU20" s="193">
        <v>3052977</v>
      </c>
      <c r="AV20" s="114">
        <v>801596</v>
      </c>
      <c r="AW20" s="71">
        <v>425858</v>
      </c>
      <c r="AX20" s="71">
        <v>375738</v>
      </c>
      <c r="AY20" s="71">
        <v>116373</v>
      </c>
      <c r="AZ20" s="71">
        <v>119039</v>
      </c>
      <c r="BA20" s="130">
        <v>140326</v>
      </c>
      <c r="BB20" s="222" t="str">
        <f>CHAR(173)</f>
        <v>­</v>
      </c>
      <c r="BC20" s="62" t="str">
        <f>CHAR(173)</f>
        <v>­</v>
      </c>
      <c r="BD20" s="62" t="str">
        <f>CHAR(173)</f>
        <v>­</v>
      </c>
      <c r="BE20" s="62" t="str">
        <f>CHAR(171)</f>
        <v>«</v>
      </c>
      <c r="BF20" s="62" t="str">
        <f>CHAR(171)</f>
        <v>«</v>
      </c>
      <c r="BG20" s="229" t="str">
        <f>CHAR(171)</f>
        <v>«</v>
      </c>
    </row>
    <row r="21" spans="1:59" ht="9.75" customHeight="1" x14ac:dyDescent="0.2">
      <c r="A21" s="5"/>
      <c r="B21" s="6"/>
      <c r="C21" s="7"/>
      <c r="D21" s="7"/>
      <c r="E21" s="115"/>
      <c r="F21" s="70"/>
      <c r="G21" s="70"/>
      <c r="H21" s="70"/>
      <c r="I21" s="70"/>
      <c r="J21" s="131"/>
      <c r="K21" s="124"/>
      <c r="L21" s="45"/>
      <c r="M21" s="45"/>
      <c r="N21" s="45"/>
      <c r="O21" s="45"/>
      <c r="P21" s="142"/>
      <c r="Q21" s="115"/>
      <c r="R21" s="70"/>
      <c r="S21" s="70"/>
      <c r="T21" s="70"/>
      <c r="U21" s="70"/>
      <c r="V21" s="131"/>
      <c r="W21" s="115"/>
      <c r="X21" s="70"/>
      <c r="Y21" s="77"/>
      <c r="Z21" s="78"/>
      <c r="AA21" s="70"/>
      <c r="AB21" s="70"/>
      <c r="AC21" s="77"/>
      <c r="AD21" s="78"/>
      <c r="AE21" s="70"/>
      <c r="AF21" s="70"/>
      <c r="AG21" s="77"/>
      <c r="AH21" s="174"/>
      <c r="AI21" s="255"/>
      <c r="AJ21" s="115"/>
      <c r="AK21" s="70"/>
      <c r="AL21" s="70"/>
      <c r="AM21" s="70"/>
      <c r="AN21" s="70"/>
      <c r="AO21" s="131"/>
      <c r="AP21" s="115"/>
      <c r="AQ21" s="70"/>
      <c r="AR21" s="70"/>
      <c r="AS21" s="70"/>
      <c r="AT21" s="70"/>
      <c r="AU21" s="131"/>
      <c r="AV21" s="115"/>
      <c r="AW21" s="70"/>
      <c r="AX21" s="70"/>
      <c r="AY21" s="70"/>
      <c r="AZ21" s="70"/>
      <c r="BA21" s="131"/>
      <c r="BB21" s="223"/>
      <c r="BC21" s="61"/>
      <c r="BD21" s="61"/>
      <c r="BE21" s="61"/>
      <c r="BF21" s="61"/>
      <c r="BG21" s="230"/>
    </row>
    <row r="22" spans="1:59" ht="12" customHeight="1" x14ac:dyDescent="0.2">
      <c r="A22" s="35"/>
      <c r="B22" s="36" t="s">
        <v>8</v>
      </c>
      <c r="C22" s="37"/>
      <c r="D22" s="37"/>
      <c r="E22" s="117">
        <v>20599736</v>
      </c>
      <c r="F22" s="73">
        <v>11420357</v>
      </c>
      <c r="G22" s="73">
        <v>9179379</v>
      </c>
      <c r="H22" s="73">
        <v>3179713</v>
      </c>
      <c r="I22" s="73">
        <v>2788450</v>
      </c>
      <c r="J22" s="133">
        <v>3211216</v>
      </c>
      <c r="K22" s="148">
        <v>0.656358</v>
      </c>
      <c r="L22" s="57">
        <v>0.79436799999999996</v>
      </c>
      <c r="M22" s="57">
        <v>1.0921829999999999</v>
      </c>
      <c r="N22" s="57">
        <v>1.5586370000000001</v>
      </c>
      <c r="O22" s="57">
        <v>2.034573</v>
      </c>
      <c r="P22" s="156">
        <v>2.0600869999999998</v>
      </c>
      <c r="Q22" s="117">
        <v>135208</v>
      </c>
      <c r="R22" s="73">
        <v>90719</v>
      </c>
      <c r="S22" s="73">
        <v>100255</v>
      </c>
      <c r="T22" s="73">
        <v>49560</v>
      </c>
      <c r="U22" s="73">
        <v>56733</v>
      </c>
      <c r="V22" s="133">
        <v>66153</v>
      </c>
      <c r="W22" s="165">
        <v>20377318.657000002</v>
      </c>
      <c r="X22" s="82">
        <v>20822153.342999998</v>
      </c>
      <c r="Y22" s="83">
        <v>11271123.215</v>
      </c>
      <c r="Z22" s="84">
        <v>11569590.785</v>
      </c>
      <c r="AA22" s="82">
        <v>9014458.5590000004</v>
      </c>
      <c r="AB22" s="82">
        <v>9344299.4409999996</v>
      </c>
      <c r="AC22" s="83">
        <v>3098186.4759999998</v>
      </c>
      <c r="AD22" s="84">
        <v>3261239.5240000002</v>
      </c>
      <c r="AE22" s="82">
        <v>2695124.1359999999</v>
      </c>
      <c r="AF22" s="82">
        <v>2881775.8640000001</v>
      </c>
      <c r="AG22" s="83">
        <v>3102392.929</v>
      </c>
      <c r="AH22" s="176">
        <v>3320039.071</v>
      </c>
      <c r="AI22" s="255"/>
      <c r="AJ22" s="187">
        <v>20596161</v>
      </c>
      <c r="AK22" s="90">
        <v>11402759</v>
      </c>
      <c r="AL22" s="90">
        <v>9193402</v>
      </c>
      <c r="AM22" s="90">
        <v>3183344</v>
      </c>
      <c r="AN22" s="90">
        <v>2816755</v>
      </c>
      <c r="AO22" s="195">
        <v>3193303</v>
      </c>
      <c r="AP22" s="187">
        <v>19794565</v>
      </c>
      <c r="AQ22" s="90">
        <v>10976901</v>
      </c>
      <c r="AR22" s="90">
        <v>8817664</v>
      </c>
      <c r="AS22" s="90">
        <v>3066971</v>
      </c>
      <c r="AT22" s="90">
        <v>2697716</v>
      </c>
      <c r="AU22" s="195">
        <v>3052977</v>
      </c>
      <c r="AV22" s="117">
        <v>801596</v>
      </c>
      <c r="AW22" s="73">
        <v>425858</v>
      </c>
      <c r="AX22" s="73">
        <v>375738</v>
      </c>
      <c r="AY22" s="73">
        <v>116373</v>
      </c>
      <c r="AZ22" s="73">
        <v>119039</v>
      </c>
      <c r="BA22" s="133">
        <v>140326</v>
      </c>
      <c r="BB22" s="225" t="str">
        <f>CHAR(173)</f>
        <v>­</v>
      </c>
      <c r="BC22" s="65" t="str">
        <f>CHAR(173)</f>
        <v>­</v>
      </c>
      <c r="BD22" s="65" t="str">
        <f>CHAR(173)</f>
        <v>­</v>
      </c>
      <c r="BE22" s="65" t="str">
        <f t="shared" ref="BE22:BG28" si="2">CHAR(171)</f>
        <v>«</v>
      </c>
      <c r="BF22" s="65" t="str">
        <f t="shared" si="2"/>
        <v>«</v>
      </c>
      <c r="BG22" s="232" t="str">
        <f t="shared" si="2"/>
        <v>«</v>
      </c>
    </row>
    <row r="23" spans="1:59" ht="12" customHeight="1" x14ac:dyDescent="0.2">
      <c r="A23" s="5"/>
      <c r="B23" s="6" t="s">
        <v>9</v>
      </c>
      <c r="C23" s="7"/>
      <c r="D23" s="7"/>
      <c r="E23" s="116">
        <v>14017111</v>
      </c>
      <c r="F23" s="72">
        <v>8589747</v>
      </c>
      <c r="G23" s="72">
        <v>5427364</v>
      </c>
      <c r="H23" s="72">
        <v>2143687</v>
      </c>
      <c r="I23" s="72">
        <v>1672727</v>
      </c>
      <c r="J23" s="132">
        <v>1610950</v>
      </c>
      <c r="K23" s="123">
        <v>0.78602000000000005</v>
      </c>
      <c r="L23" s="56">
        <v>0.94135199999999997</v>
      </c>
      <c r="M23" s="56">
        <v>1.3789039999999999</v>
      </c>
      <c r="N23" s="56">
        <v>1.9561170000000001</v>
      </c>
      <c r="O23" s="56">
        <v>2.53505</v>
      </c>
      <c r="P23" s="141">
        <v>2.806616</v>
      </c>
      <c r="Q23" s="116">
        <v>110177</v>
      </c>
      <c r="R23" s="72">
        <v>80859</v>
      </c>
      <c r="S23" s="72">
        <v>74838</v>
      </c>
      <c r="T23" s="72">
        <v>41933</v>
      </c>
      <c r="U23" s="72">
        <v>42404</v>
      </c>
      <c r="V23" s="132">
        <v>45213</v>
      </c>
      <c r="W23" s="115">
        <v>13835869.273</v>
      </c>
      <c r="X23" s="70">
        <v>14198352.727</v>
      </c>
      <c r="Y23" s="77">
        <v>8456732.727</v>
      </c>
      <c r="Z23" s="78">
        <v>8722761.273</v>
      </c>
      <c r="AA23" s="70">
        <v>5304255.24</v>
      </c>
      <c r="AB23" s="70">
        <v>5550472.7599999998</v>
      </c>
      <c r="AC23" s="77">
        <v>2074707.1710000001</v>
      </c>
      <c r="AD23" s="78">
        <v>2212666.8289999999</v>
      </c>
      <c r="AE23" s="70">
        <v>1602971.655</v>
      </c>
      <c r="AF23" s="70">
        <v>1742482.345</v>
      </c>
      <c r="AG23" s="77">
        <v>1536574.32</v>
      </c>
      <c r="AH23" s="174">
        <v>1685325.68</v>
      </c>
      <c r="AI23" s="255"/>
      <c r="AJ23" s="186">
        <v>13976618</v>
      </c>
      <c r="AK23" s="89">
        <v>8538634</v>
      </c>
      <c r="AL23" s="89">
        <v>5437984</v>
      </c>
      <c r="AM23" s="89">
        <v>2150300</v>
      </c>
      <c r="AN23" s="89">
        <v>1682232</v>
      </c>
      <c r="AO23" s="194">
        <v>1605452</v>
      </c>
      <c r="AP23" s="186">
        <v>13557887</v>
      </c>
      <c r="AQ23" s="89">
        <v>8332411</v>
      </c>
      <c r="AR23" s="89">
        <v>5225476</v>
      </c>
      <c r="AS23" s="89">
        <v>2048789</v>
      </c>
      <c r="AT23" s="89">
        <v>1640071</v>
      </c>
      <c r="AU23" s="194">
        <v>1536616</v>
      </c>
      <c r="AV23" s="116">
        <v>418731</v>
      </c>
      <c r="AW23" s="72">
        <v>206223</v>
      </c>
      <c r="AX23" s="72">
        <v>212508</v>
      </c>
      <c r="AY23" s="72">
        <v>101511</v>
      </c>
      <c r="AZ23" s="72">
        <v>42161</v>
      </c>
      <c r="BA23" s="132">
        <v>68836</v>
      </c>
      <c r="BB23" s="224" t="str">
        <f>CHAR(173)</f>
        <v>­</v>
      </c>
      <c r="BC23" s="64" t="str">
        <f>CHAR(171)</f>
        <v>«</v>
      </c>
      <c r="BD23" s="64" t="str">
        <f>CHAR(171)</f>
        <v>«</v>
      </c>
      <c r="BE23" s="64" t="str">
        <f t="shared" si="2"/>
        <v>«</v>
      </c>
      <c r="BF23" s="64" t="str">
        <f t="shared" si="2"/>
        <v>«</v>
      </c>
      <c r="BG23" s="231" t="str">
        <f t="shared" si="2"/>
        <v>«</v>
      </c>
    </row>
    <row r="24" spans="1:59" ht="12" customHeight="1" x14ac:dyDescent="0.2">
      <c r="A24" s="5"/>
      <c r="B24" s="6"/>
      <c r="C24" s="7" t="s">
        <v>10</v>
      </c>
      <c r="D24" s="7"/>
      <c r="E24" s="116">
        <v>13622204</v>
      </c>
      <c r="F24" s="72">
        <v>8350254</v>
      </c>
      <c r="G24" s="72">
        <v>5271950</v>
      </c>
      <c r="H24" s="72">
        <v>2080478</v>
      </c>
      <c r="I24" s="72">
        <v>1635757</v>
      </c>
      <c r="J24" s="132">
        <v>1555715</v>
      </c>
      <c r="K24" s="123">
        <v>0.79976100000000006</v>
      </c>
      <c r="L24" s="56">
        <v>0.95980500000000002</v>
      </c>
      <c r="M24" s="56">
        <v>1.3997580000000001</v>
      </c>
      <c r="N24" s="56">
        <v>1.9566699999999999</v>
      </c>
      <c r="O24" s="56">
        <v>2.5973769999999998</v>
      </c>
      <c r="P24" s="141">
        <v>2.8626689999999999</v>
      </c>
      <c r="Q24" s="116">
        <v>108945</v>
      </c>
      <c r="R24" s="72">
        <v>80146</v>
      </c>
      <c r="S24" s="72">
        <v>73794</v>
      </c>
      <c r="T24" s="72">
        <v>40708</v>
      </c>
      <c r="U24" s="72">
        <v>42486</v>
      </c>
      <c r="V24" s="132">
        <v>44534</v>
      </c>
      <c r="W24" s="115">
        <v>13442989.26</v>
      </c>
      <c r="X24" s="70">
        <v>13801418.74</v>
      </c>
      <c r="Y24" s="77">
        <v>8218413.5959999999</v>
      </c>
      <c r="Z24" s="78">
        <v>8482094.4039999992</v>
      </c>
      <c r="AA24" s="70">
        <v>5150557.9450000003</v>
      </c>
      <c r="AB24" s="70">
        <v>5393342.0549999997</v>
      </c>
      <c r="AC24" s="77">
        <v>2013513.21</v>
      </c>
      <c r="AD24" s="78">
        <v>2147442.79</v>
      </c>
      <c r="AE24" s="70">
        <v>1565866.2490000001</v>
      </c>
      <c r="AF24" s="70">
        <v>1705647.7509999999</v>
      </c>
      <c r="AG24" s="77">
        <v>1482454.9790000001</v>
      </c>
      <c r="AH24" s="174">
        <v>1628975.0220000001</v>
      </c>
      <c r="AI24" s="255"/>
      <c r="AJ24" s="186">
        <v>13584448</v>
      </c>
      <c r="AK24" s="89">
        <v>8297972</v>
      </c>
      <c r="AL24" s="89">
        <v>5286476</v>
      </c>
      <c r="AM24" s="89">
        <v>2088170</v>
      </c>
      <c r="AN24" s="89">
        <v>1645063</v>
      </c>
      <c r="AO24" s="194">
        <v>1553243</v>
      </c>
      <c r="AP24" s="186">
        <v>13131676</v>
      </c>
      <c r="AQ24" s="89">
        <v>8073397</v>
      </c>
      <c r="AR24" s="89">
        <v>5058279</v>
      </c>
      <c r="AS24" s="89">
        <v>1988750</v>
      </c>
      <c r="AT24" s="89">
        <v>1603238</v>
      </c>
      <c r="AU24" s="194">
        <v>1466291</v>
      </c>
      <c r="AV24" s="116">
        <v>452772</v>
      </c>
      <c r="AW24" s="72">
        <v>224575</v>
      </c>
      <c r="AX24" s="72">
        <v>228197</v>
      </c>
      <c r="AY24" s="72">
        <v>99420</v>
      </c>
      <c r="AZ24" s="72">
        <v>41825</v>
      </c>
      <c r="BA24" s="132">
        <v>86952</v>
      </c>
      <c r="BB24" s="224" t="str">
        <f>CHAR(173)</f>
        <v>­</v>
      </c>
      <c r="BC24" s="64" t="str">
        <f>CHAR(171)</f>
        <v>«</v>
      </c>
      <c r="BD24" s="64" t="str">
        <f>CHAR(173)</f>
        <v>­</v>
      </c>
      <c r="BE24" s="64" t="str">
        <f t="shared" si="2"/>
        <v>«</v>
      </c>
      <c r="BF24" s="64" t="str">
        <f t="shared" si="2"/>
        <v>«</v>
      </c>
      <c r="BG24" s="231" t="str">
        <f t="shared" si="2"/>
        <v>«</v>
      </c>
    </row>
    <row r="25" spans="1:59" ht="12" customHeight="1" x14ac:dyDescent="0.2">
      <c r="A25" s="5"/>
      <c r="B25" s="6"/>
      <c r="C25" s="7" t="s">
        <v>151</v>
      </c>
      <c r="D25" s="7"/>
      <c r="E25" s="116">
        <v>394907</v>
      </c>
      <c r="F25" s="72">
        <v>239493</v>
      </c>
      <c r="G25" s="72">
        <v>155414</v>
      </c>
      <c r="H25" s="72">
        <v>63209</v>
      </c>
      <c r="I25" s="72">
        <v>36970</v>
      </c>
      <c r="J25" s="132">
        <v>55235</v>
      </c>
      <c r="K25" s="123">
        <v>4.8183850000000001</v>
      </c>
      <c r="L25" s="56">
        <v>5.994097</v>
      </c>
      <c r="M25" s="56">
        <v>8.0363749999999996</v>
      </c>
      <c r="N25" s="56">
        <v>14.431131000000001</v>
      </c>
      <c r="O25" s="56">
        <v>13.837246</v>
      </c>
      <c r="P25" s="141">
        <v>12.360853000000001</v>
      </c>
      <c r="Q25" s="116">
        <v>19028</v>
      </c>
      <c r="R25" s="72">
        <v>14355</v>
      </c>
      <c r="S25" s="72">
        <v>12489</v>
      </c>
      <c r="T25" s="72">
        <v>9121</v>
      </c>
      <c r="U25" s="72">
        <v>5115</v>
      </c>
      <c r="V25" s="132">
        <v>6827</v>
      </c>
      <c r="W25" s="115">
        <v>363605.70899999997</v>
      </c>
      <c r="X25" s="70">
        <v>426208.29100000003</v>
      </c>
      <c r="Y25" s="77">
        <v>215878.29699999999</v>
      </c>
      <c r="Z25" s="78">
        <v>263107.70299999998</v>
      </c>
      <c r="AA25" s="70">
        <v>134868.522</v>
      </c>
      <c r="AB25" s="70">
        <v>175959.478</v>
      </c>
      <c r="AC25" s="77">
        <v>48203.682999999997</v>
      </c>
      <c r="AD25" s="78">
        <v>78214.316999999995</v>
      </c>
      <c r="AE25" s="70">
        <v>28554.789000000001</v>
      </c>
      <c r="AF25" s="70">
        <v>45385.211000000003</v>
      </c>
      <c r="AG25" s="77">
        <v>44003.733999999997</v>
      </c>
      <c r="AH25" s="174">
        <v>66466.266000000003</v>
      </c>
      <c r="AI25" s="255"/>
      <c r="AJ25" s="186">
        <v>392170</v>
      </c>
      <c r="AK25" s="89">
        <v>240662</v>
      </c>
      <c r="AL25" s="89">
        <v>151508</v>
      </c>
      <c r="AM25" s="92">
        <v>62130</v>
      </c>
      <c r="AN25" s="92">
        <v>37169</v>
      </c>
      <c r="AO25" s="194">
        <v>52209</v>
      </c>
      <c r="AP25" s="186">
        <v>426211</v>
      </c>
      <c r="AQ25" s="89">
        <v>259014</v>
      </c>
      <c r="AR25" s="89">
        <v>167197</v>
      </c>
      <c r="AS25" s="89">
        <v>60039</v>
      </c>
      <c r="AT25" s="89">
        <v>36833</v>
      </c>
      <c r="AU25" s="196">
        <v>70325</v>
      </c>
      <c r="AV25" s="116">
        <v>-34041</v>
      </c>
      <c r="AW25" s="72">
        <v>-18352</v>
      </c>
      <c r="AX25" s="72">
        <v>-15689</v>
      </c>
      <c r="AY25" s="72">
        <v>2091</v>
      </c>
      <c r="AZ25" s="72">
        <v>336</v>
      </c>
      <c r="BA25" s="132">
        <v>-18116</v>
      </c>
      <c r="BB25" s="224" t="str">
        <f>CHAR(171)</f>
        <v>«</v>
      </c>
      <c r="BC25" s="64" t="str">
        <f>CHAR(171)</f>
        <v>«</v>
      </c>
      <c r="BD25" s="64" t="str">
        <f>CHAR(171)</f>
        <v>«</v>
      </c>
      <c r="BE25" s="64" t="str">
        <f t="shared" si="2"/>
        <v>«</v>
      </c>
      <c r="BF25" s="64" t="str">
        <f t="shared" si="2"/>
        <v>«</v>
      </c>
      <c r="BG25" s="231" t="str">
        <f t="shared" si="2"/>
        <v>«</v>
      </c>
    </row>
    <row r="26" spans="1:59" ht="12" customHeight="1" x14ac:dyDescent="0.2">
      <c r="A26" s="5"/>
      <c r="B26" s="6" t="s">
        <v>11</v>
      </c>
      <c r="C26" s="7"/>
      <c r="D26" s="7"/>
      <c r="E26" s="116">
        <v>524104</v>
      </c>
      <c r="F26" s="72">
        <v>299602</v>
      </c>
      <c r="G26" s="72">
        <v>224502</v>
      </c>
      <c r="H26" s="72">
        <v>90340</v>
      </c>
      <c r="I26" s="72">
        <v>76466</v>
      </c>
      <c r="J26" s="132">
        <v>57696</v>
      </c>
      <c r="K26" s="123">
        <v>3.9899399999999998</v>
      </c>
      <c r="L26" s="56">
        <v>5.3320999999999996</v>
      </c>
      <c r="M26" s="56">
        <v>6.0105880000000003</v>
      </c>
      <c r="N26" s="56">
        <v>9.7739799999999999</v>
      </c>
      <c r="O26" s="56">
        <v>9.4335199999999997</v>
      </c>
      <c r="P26" s="141">
        <v>12.508758</v>
      </c>
      <c r="Q26" s="116">
        <v>20911</v>
      </c>
      <c r="R26" s="72">
        <v>15975</v>
      </c>
      <c r="S26" s="72">
        <v>13493</v>
      </c>
      <c r="T26" s="72">
        <v>8829</v>
      </c>
      <c r="U26" s="72">
        <v>7213</v>
      </c>
      <c r="V26" s="132">
        <v>7217</v>
      </c>
      <c r="W26" s="115">
        <v>489704.685</v>
      </c>
      <c r="X26" s="70">
        <v>558503.31499999994</v>
      </c>
      <c r="Y26" s="77">
        <v>273322.99599999998</v>
      </c>
      <c r="Z26" s="78">
        <v>325881.00400000002</v>
      </c>
      <c r="AA26" s="70">
        <v>202304.549</v>
      </c>
      <c r="AB26" s="70">
        <v>246699.451</v>
      </c>
      <c r="AC26" s="77">
        <v>75814.956999999995</v>
      </c>
      <c r="AD26" s="78">
        <v>104865.04300000001</v>
      </c>
      <c r="AE26" s="70">
        <v>64599.898999999998</v>
      </c>
      <c r="AF26" s="70">
        <v>88332.100999999995</v>
      </c>
      <c r="AG26" s="77">
        <v>45823.947999999997</v>
      </c>
      <c r="AH26" s="174">
        <v>69568.051999999996</v>
      </c>
      <c r="AI26" s="255"/>
      <c r="AJ26" s="186">
        <v>524896</v>
      </c>
      <c r="AK26" s="89">
        <v>293102</v>
      </c>
      <c r="AL26" s="89">
        <v>231794</v>
      </c>
      <c r="AM26" s="89">
        <v>89623</v>
      </c>
      <c r="AN26" s="89">
        <v>77706</v>
      </c>
      <c r="AO26" s="194">
        <v>64465</v>
      </c>
      <c r="AP26" s="186">
        <v>461664</v>
      </c>
      <c r="AQ26" s="89">
        <v>257430</v>
      </c>
      <c r="AR26" s="89">
        <v>204234</v>
      </c>
      <c r="AS26" s="89">
        <v>88594</v>
      </c>
      <c r="AT26" s="89">
        <v>63982</v>
      </c>
      <c r="AU26" s="194">
        <v>51658</v>
      </c>
      <c r="AV26" s="116">
        <v>63232</v>
      </c>
      <c r="AW26" s="72">
        <v>35672</v>
      </c>
      <c r="AX26" s="72">
        <v>27560</v>
      </c>
      <c r="AY26" s="72">
        <v>1029</v>
      </c>
      <c r="AZ26" s="72">
        <v>13724</v>
      </c>
      <c r="BA26" s="132">
        <v>12807</v>
      </c>
      <c r="BB26" s="224" t="str">
        <f>CHAR(171)</f>
        <v>«</v>
      </c>
      <c r="BC26" s="64" t="str">
        <f>CHAR(171)</f>
        <v>«</v>
      </c>
      <c r="BD26" s="64" t="str">
        <f>CHAR(171)</f>
        <v>«</v>
      </c>
      <c r="BE26" s="64" t="str">
        <f t="shared" si="2"/>
        <v>«</v>
      </c>
      <c r="BF26" s="64" t="str">
        <f t="shared" si="2"/>
        <v>«</v>
      </c>
      <c r="BG26" s="231" t="str">
        <f t="shared" si="2"/>
        <v>«</v>
      </c>
    </row>
    <row r="27" spans="1:59" ht="12" customHeight="1" x14ac:dyDescent="0.2">
      <c r="A27" s="5"/>
      <c r="B27" s="6" t="s">
        <v>12</v>
      </c>
      <c r="C27" s="7"/>
      <c r="D27" s="7"/>
      <c r="E27" s="116">
        <v>4614569</v>
      </c>
      <c r="F27" s="72">
        <v>2045982</v>
      </c>
      <c r="G27" s="72">
        <v>2568587</v>
      </c>
      <c r="H27" s="72">
        <v>734690</v>
      </c>
      <c r="I27" s="72">
        <v>770389</v>
      </c>
      <c r="J27" s="132">
        <v>1063508</v>
      </c>
      <c r="K27" s="123">
        <v>1.3576539999999999</v>
      </c>
      <c r="L27" s="56">
        <v>2.0074749999999999</v>
      </c>
      <c r="M27" s="56">
        <v>1.8417920000000001</v>
      </c>
      <c r="N27" s="56">
        <v>3.2920120000000002</v>
      </c>
      <c r="O27" s="56">
        <v>3.4259620000000002</v>
      </c>
      <c r="P27" s="141">
        <v>2.90802</v>
      </c>
      <c r="Q27" s="116">
        <v>62649</v>
      </c>
      <c r="R27" s="72">
        <v>41072</v>
      </c>
      <c r="S27" s="72">
        <v>47308</v>
      </c>
      <c r="T27" s="72">
        <v>24186</v>
      </c>
      <c r="U27" s="72">
        <v>26393</v>
      </c>
      <c r="V27" s="132">
        <v>30927</v>
      </c>
      <c r="W27" s="115">
        <v>4511509.9560000002</v>
      </c>
      <c r="X27" s="70">
        <v>4717628.0439999998</v>
      </c>
      <c r="Y27" s="77">
        <v>1978417.618</v>
      </c>
      <c r="Z27" s="78">
        <v>2113546.3820000002</v>
      </c>
      <c r="AA27" s="70">
        <v>2490765.2749999999</v>
      </c>
      <c r="AB27" s="70">
        <v>2646408.7250000001</v>
      </c>
      <c r="AC27" s="77">
        <v>694903.89199999999</v>
      </c>
      <c r="AD27" s="78">
        <v>774476.10800000001</v>
      </c>
      <c r="AE27" s="70">
        <v>726972.13100000005</v>
      </c>
      <c r="AF27" s="70">
        <v>813805.86899999995</v>
      </c>
      <c r="AG27" s="77">
        <v>1012633.037</v>
      </c>
      <c r="AH27" s="174">
        <v>1114382.963</v>
      </c>
      <c r="AI27" s="255"/>
      <c r="AJ27" s="186">
        <v>4644879</v>
      </c>
      <c r="AK27" s="89">
        <v>2068636</v>
      </c>
      <c r="AL27" s="89">
        <v>2576243</v>
      </c>
      <c r="AM27" s="89">
        <v>730474</v>
      </c>
      <c r="AN27" s="89">
        <v>785370</v>
      </c>
      <c r="AO27" s="194">
        <v>1060399</v>
      </c>
      <c r="AP27" s="186">
        <v>4402125</v>
      </c>
      <c r="AQ27" s="89">
        <v>1921380</v>
      </c>
      <c r="AR27" s="89">
        <v>2480745</v>
      </c>
      <c r="AS27" s="89">
        <v>723759</v>
      </c>
      <c r="AT27" s="89">
        <v>741008</v>
      </c>
      <c r="AU27" s="194">
        <v>1015978</v>
      </c>
      <c r="AV27" s="116">
        <v>242754</v>
      </c>
      <c r="AW27" s="72">
        <v>147256</v>
      </c>
      <c r="AX27" s="72">
        <v>95498</v>
      </c>
      <c r="AY27" s="72">
        <v>6715</v>
      </c>
      <c r="AZ27" s="72">
        <v>44362</v>
      </c>
      <c r="BA27" s="132">
        <v>44421</v>
      </c>
      <c r="BB27" s="224" t="str">
        <f>CHAR(173)</f>
        <v>­</v>
      </c>
      <c r="BC27" s="64" t="str">
        <f>CHAR(173)</f>
        <v>­</v>
      </c>
      <c r="BD27" s="64" t="str">
        <f>CHAR(171)</f>
        <v>«</v>
      </c>
      <c r="BE27" s="64" t="str">
        <f t="shared" si="2"/>
        <v>«</v>
      </c>
      <c r="BF27" s="64" t="str">
        <f t="shared" si="2"/>
        <v>«</v>
      </c>
      <c r="BG27" s="231" t="str">
        <f t="shared" si="2"/>
        <v>«</v>
      </c>
    </row>
    <row r="28" spans="1:59" ht="12" customHeight="1" x14ac:dyDescent="0.2">
      <c r="A28" s="5"/>
      <c r="B28" s="6" t="s">
        <v>13</v>
      </c>
      <c r="C28" s="7"/>
      <c r="D28" s="7"/>
      <c r="E28" s="116">
        <v>1443952</v>
      </c>
      <c r="F28" s="72">
        <v>485026</v>
      </c>
      <c r="G28" s="72">
        <v>958926</v>
      </c>
      <c r="H28" s="72">
        <v>210996</v>
      </c>
      <c r="I28" s="72">
        <v>268868</v>
      </c>
      <c r="J28" s="132">
        <v>479062</v>
      </c>
      <c r="K28" s="123">
        <v>3.076883</v>
      </c>
      <c r="L28" s="56">
        <v>4.5434970000000003</v>
      </c>
      <c r="M28" s="56">
        <v>4.0230589999999999</v>
      </c>
      <c r="N28" s="56">
        <v>7.2482470000000001</v>
      </c>
      <c r="O28" s="56">
        <v>6.981738</v>
      </c>
      <c r="P28" s="141">
        <v>6.2692180000000004</v>
      </c>
      <c r="Q28" s="116">
        <v>44428</v>
      </c>
      <c r="R28" s="72">
        <v>22037</v>
      </c>
      <c r="S28" s="72">
        <v>38578</v>
      </c>
      <c r="T28" s="72">
        <v>15293</v>
      </c>
      <c r="U28" s="72">
        <v>18771</v>
      </c>
      <c r="V28" s="132">
        <v>30033</v>
      </c>
      <c r="W28" s="115">
        <v>1370866.7779999999</v>
      </c>
      <c r="X28" s="70">
        <v>1517037.2220000001</v>
      </c>
      <c r="Y28" s="77">
        <v>448774.89799999999</v>
      </c>
      <c r="Z28" s="78">
        <v>521277.10200000001</v>
      </c>
      <c r="AA28" s="70">
        <v>895464.93099999998</v>
      </c>
      <c r="AB28" s="70">
        <v>1022387.069</v>
      </c>
      <c r="AC28" s="77">
        <v>185838.17300000001</v>
      </c>
      <c r="AD28" s="78">
        <v>236153.82699999999</v>
      </c>
      <c r="AE28" s="70">
        <v>237988.622</v>
      </c>
      <c r="AF28" s="70">
        <v>299747.37800000003</v>
      </c>
      <c r="AG28" s="77">
        <v>429656.989</v>
      </c>
      <c r="AH28" s="174">
        <v>528467.01100000006</v>
      </c>
      <c r="AI28" s="255"/>
      <c r="AJ28" s="186">
        <v>1449768</v>
      </c>
      <c r="AK28" s="89">
        <v>502387</v>
      </c>
      <c r="AL28" s="89">
        <v>947381</v>
      </c>
      <c r="AM28" s="89">
        <v>212947</v>
      </c>
      <c r="AN28" s="89">
        <v>271447</v>
      </c>
      <c r="AO28" s="194">
        <v>462987</v>
      </c>
      <c r="AP28" s="186">
        <v>1372889</v>
      </c>
      <c r="AQ28" s="89">
        <v>465680</v>
      </c>
      <c r="AR28" s="89">
        <v>907209</v>
      </c>
      <c r="AS28" s="89">
        <v>205829</v>
      </c>
      <c r="AT28" s="89">
        <v>252655</v>
      </c>
      <c r="AU28" s="194">
        <v>448725</v>
      </c>
      <c r="AV28" s="116">
        <v>76879</v>
      </c>
      <c r="AW28" s="72">
        <v>36707</v>
      </c>
      <c r="AX28" s="72">
        <v>40172</v>
      </c>
      <c r="AY28" s="72">
        <v>7118</v>
      </c>
      <c r="AZ28" s="72">
        <v>18792</v>
      </c>
      <c r="BA28" s="132">
        <v>14262</v>
      </c>
      <c r="BB28" s="224" t="str">
        <f>CHAR(171)</f>
        <v>«</v>
      </c>
      <c r="BC28" s="64" t="str">
        <f>CHAR(171)</f>
        <v>«</v>
      </c>
      <c r="BD28" s="64" t="str">
        <f>CHAR(171)</f>
        <v>«</v>
      </c>
      <c r="BE28" s="64" t="str">
        <f t="shared" si="2"/>
        <v>«</v>
      </c>
      <c r="BF28" s="64" t="str">
        <f t="shared" si="2"/>
        <v>«</v>
      </c>
      <c r="BG28" s="231" t="str">
        <f t="shared" si="2"/>
        <v>«</v>
      </c>
    </row>
    <row r="29" spans="1:59" ht="12" customHeight="1" x14ac:dyDescent="0.2">
      <c r="A29" s="5"/>
      <c r="B29" s="6" t="s">
        <v>14</v>
      </c>
      <c r="C29" s="7"/>
      <c r="D29" s="7"/>
      <c r="E29" s="115">
        <v>0</v>
      </c>
      <c r="F29" s="70">
        <v>0</v>
      </c>
      <c r="G29" s="70">
        <v>0</v>
      </c>
      <c r="H29" s="70">
        <v>0</v>
      </c>
      <c r="I29" s="70">
        <v>0</v>
      </c>
      <c r="J29" s="131">
        <v>0</v>
      </c>
      <c r="K29" s="124">
        <v>0</v>
      </c>
      <c r="L29" s="45">
        <v>0</v>
      </c>
      <c r="M29" s="45">
        <v>0</v>
      </c>
      <c r="N29" s="45">
        <v>0</v>
      </c>
      <c r="O29" s="45">
        <v>0</v>
      </c>
      <c r="P29" s="142">
        <v>0</v>
      </c>
      <c r="Q29" s="115">
        <v>0</v>
      </c>
      <c r="R29" s="70">
        <v>0</v>
      </c>
      <c r="S29" s="70">
        <v>0</v>
      </c>
      <c r="T29" s="70">
        <v>0</v>
      </c>
      <c r="U29" s="70">
        <v>0</v>
      </c>
      <c r="V29" s="131">
        <v>0</v>
      </c>
      <c r="W29" s="115">
        <v>0</v>
      </c>
      <c r="X29" s="70">
        <v>0</v>
      </c>
      <c r="Y29" s="77">
        <v>0</v>
      </c>
      <c r="Z29" s="78">
        <v>0</v>
      </c>
      <c r="AA29" s="70">
        <v>0</v>
      </c>
      <c r="AB29" s="70">
        <v>0</v>
      </c>
      <c r="AC29" s="77">
        <v>0</v>
      </c>
      <c r="AD29" s="78">
        <v>0</v>
      </c>
      <c r="AE29" s="70">
        <v>0</v>
      </c>
      <c r="AF29" s="70">
        <v>0</v>
      </c>
      <c r="AG29" s="77">
        <v>0</v>
      </c>
      <c r="AH29" s="174">
        <v>0</v>
      </c>
      <c r="AI29" s="255"/>
      <c r="AJ29" s="115">
        <v>0</v>
      </c>
      <c r="AK29" s="70">
        <v>0</v>
      </c>
      <c r="AL29" s="70">
        <v>0</v>
      </c>
      <c r="AM29" s="70">
        <v>0</v>
      </c>
      <c r="AN29" s="70">
        <v>0</v>
      </c>
      <c r="AO29" s="131">
        <v>0</v>
      </c>
      <c r="AP29" s="115">
        <v>0</v>
      </c>
      <c r="AQ29" s="70">
        <v>0</v>
      </c>
      <c r="AR29" s="70">
        <v>0</v>
      </c>
      <c r="AS29" s="70">
        <v>0</v>
      </c>
      <c r="AT29" s="70">
        <v>0</v>
      </c>
      <c r="AU29" s="131">
        <v>0</v>
      </c>
      <c r="AV29" s="115">
        <v>0</v>
      </c>
      <c r="AW29" s="70">
        <v>0</v>
      </c>
      <c r="AX29" s="70">
        <v>0</v>
      </c>
      <c r="AY29" s="70">
        <v>0</v>
      </c>
      <c r="AZ29" s="70">
        <v>0</v>
      </c>
      <c r="BA29" s="131">
        <v>0</v>
      </c>
      <c r="BB29" s="223"/>
      <c r="BC29" s="61"/>
      <c r="BD29" s="61"/>
      <c r="BE29" s="61"/>
      <c r="BF29" s="61"/>
      <c r="BG29" s="230"/>
    </row>
    <row r="30" spans="1:59" ht="9.75" customHeight="1" x14ac:dyDescent="0.2">
      <c r="A30" s="5"/>
      <c r="B30" s="6"/>
      <c r="C30" s="7"/>
      <c r="D30" s="7"/>
      <c r="E30" s="115"/>
      <c r="F30" s="70"/>
      <c r="G30" s="70"/>
      <c r="H30" s="70"/>
      <c r="I30" s="70"/>
      <c r="J30" s="131"/>
      <c r="K30" s="124"/>
      <c r="L30" s="45"/>
      <c r="M30" s="45"/>
      <c r="N30" s="45"/>
      <c r="O30" s="45"/>
      <c r="P30" s="142"/>
      <c r="Q30" s="115"/>
      <c r="R30" s="70"/>
      <c r="S30" s="70"/>
      <c r="T30" s="70"/>
      <c r="U30" s="70"/>
      <c r="V30" s="131"/>
      <c r="W30" s="115"/>
      <c r="X30" s="70"/>
      <c r="Y30" s="77"/>
      <c r="Z30" s="78"/>
      <c r="AA30" s="70"/>
      <c r="AB30" s="70"/>
      <c r="AC30" s="77"/>
      <c r="AD30" s="78"/>
      <c r="AE30" s="70"/>
      <c r="AF30" s="70"/>
      <c r="AG30" s="77"/>
      <c r="AH30" s="174"/>
      <c r="AI30" s="255"/>
      <c r="AJ30" s="115"/>
      <c r="AK30" s="70"/>
      <c r="AL30" s="70"/>
      <c r="AM30" s="70"/>
      <c r="AN30" s="70"/>
      <c r="AO30" s="131"/>
      <c r="AP30" s="115"/>
      <c r="AQ30" s="70"/>
      <c r="AR30" s="70"/>
      <c r="AS30" s="70"/>
      <c r="AT30" s="70"/>
      <c r="AU30" s="131"/>
      <c r="AV30" s="115"/>
      <c r="AW30" s="70"/>
      <c r="AX30" s="70"/>
      <c r="AY30" s="70"/>
      <c r="AZ30" s="70"/>
      <c r="BA30" s="131"/>
      <c r="BB30" s="223"/>
      <c r="BC30" s="61"/>
      <c r="BD30" s="61"/>
      <c r="BE30" s="61"/>
      <c r="BF30" s="61"/>
      <c r="BG30" s="230"/>
    </row>
    <row r="31" spans="1:59" ht="12" customHeight="1" x14ac:dyDescent="0.2">
      <c r="A31" s="35"/>
      <c r="B31" s="36" t="s">
        <v>15</v>
      </c>
      <c r="C31" s="37"/>
      <c r="D31" s="37"/>
      <c r="E31" s="117">
        <v>20599736</v>
      </c>
      <c r="F31" s="73">
        <v>11420357</v>
      </c>
      <c r="G31" s="73">
        <v>9179379</v>
      </c>
      <c r="H31" s="73">
        <v>3179713</v>
      </c>
      <c r="I31" s="73">
        <v>2788450</v>
      </c>
      <c r="J31" s="133">
        <v>3211216</v>
      </c>
      <c r="K31" s="148">
        <v>0.656358</v>
      </c>
      <c r="L31" s="57">
        <v>0.79436799999999996</v>
      </c>
      <c r="M31" s="57">
        <v>1.0921829999999999</v>
      </c>
      <c r="N31" s="57">
        <v>1.5586370000000001</v>
      </c>
      <c r="O31" s="57">
        <v>2.034573</v>
      </c>
      <c r="P31" s="156">
        <v>2.0600869999999998</v>
      </c>
      <c r="Q31" s="117">
        <v>135208</v>
      </c>
      <c r="R31" s="73">
        <v>90719</v>
      </c>
      <c r="S31" s="73">
        <v>100255</v>
      </c>
      <c r="T31" s="73">
        <v>49560</v>
      </c>
      <c r="U31" s="73">
        <v>56733</v>
      </c>
      <c r="V31" s="133">
        <v>66153</v>
      </c>
      <c r="W31" s="165">
        <v>20377318.657000002</v>
      </c>
      <c r="X31" s="82">
        <v>20822153.342999998</v>
      </c>
      <c r="Y31" s="83">
        <v>11271123.215</v>
      </c>
      <c r="Z31" s="84">
        <v>11569590.785</v>
      </c>
      <c r="AA31" s="82">
        <v>9014458.5590000004</v>
      </c>
      <c r="AB31" s="82">
        <v>9344299.4409999996</v>
      </c>
      <c r="AC31" s="83">
        <v>3098186.4759999998</v>
      </c>
      <c r="AD31" s="84">
        <v>3261239.5240000002</v>
      </c>
      <c r="AE31" s="82">
        <v>2695124.1359999999</v>
      </c>
      <c r="AF31" s="82">
        <v>2881775.8640000001</v>
      </c>
      <c r="AG31" s="83">
        <v>3102392.929</v>
      </c>
      <c r="AH31" s="176">
        <v>3320039.071</v>
      </c>
      <c r="AI31" s="255"/>
      <c r="AJ31" s="187">
        <v>20596161</v>
      </c>
      <c r="AK31" s="90">
        <v>11402759</v>
      </c>
      <c r="AL31" s="90">
        <v>9193402</v>
      </c>
      <c r="AM31" s="90">
        <v>3183344</v>
      </c>
      <c r="AN31" s="90">
        <v>2816755</v>
      </c>
      <c r="AO31" s="195">
        <v>3193303</v>
      </c>
      <c r="AP31" s="187">
        <v>19794565</v>
      </c>
      <c r="AQ31" s="90">
        <v>10976901</v>
      </c>
      <c r="AR31" s="90">
        <v>8817664</v>
      </c>
      <c r="AS31" s="90">
        <v>3066971</v>
      </c>
      <c r="AT31" s="90">
        <v>2697716</v>
      </c>
      <c r="AU31" s="195">
        <v>3052977</v>
      </c>
      <c r="AV31" s="117">
        <v>801596</v>
      </c>
      <c r="AW31" s="73">
        <v>425858</v>
      </c>
      <c r="AX31" s="73">
        <v>375738</v>
      </c>
      <c r="AY31" s="73">
        <v>116373</v>
      </c>
      <c r="AZ31" s="73">
        <v>119039</v>
      </c>
      <c r="BA31" s="133">
        <v>140326</v>
      </c>
      <c r="BB31" s="225" t="str">
        <f>CHAR(173)</f>
        <v>­</v>
      </c>
      <c r="BC31" s="65" t="str">
        <f>CHAR(173)</f>
        <v>­</v>
      </c>
      <c r="BD31" s="65" t="str">
        <f>CHAR(173)</f>
        <v>­</v>
      </c>
      <c r="BE31" s="65" t="str">
        <f t="shared" ref="BE31:BG41" si="3">CHAR(171)</f>
        <v>«</v>
      </c>
      <c r="BF31" s="65" t="str">
        <f t="shared" si="3"/>
        <v>«</v>
      </c>
      <c r="BG31" s="232" t="str">
        <f t="shared" si="3"/>
        <v>«</v>
      </c>
    </row>
    <row r="32" spans="1:59" ht="12" customHeight="1" x14ac:dyDescent="0.2">
      <c r="A32" s="5"/>
      <c r="B32" s="6" t="s">
        <v>16</v>
      </c>
      <c r="C32" s="7"/>
      <c r="D32" s="7"/>
      <c r="E32" s="116">
        <v>756945</v>
      </c>
      <c r="F32" s="75">
        <v>24747</v>
      </c>
      <c r="G32" s="72">
        <v>732198</v>
      </c>
      <c r="H32" s="72">
        <v>58477</v>
      </c>
      <c r="I32" s="75">
        <v>135667</v>
      </c>
      <c r="J32" s="132">
        <v>538054</v>
      </c>
      <c r="K32" s="123">
        <v>5.4550299999999998</v>
      </c>
      <c r="L32" s="56">
        <v>15.312243</v>
      </c>
      <c r="M32" s="56">
        <v>5.6156040000000003</v>
      </c>
      <c r="N32" s="56">
        <v>13.336480999999999</v>
      </c>
      <c r="O32" s="56">
        <v>15.38226</v>
      </c>
      <c r="P32" s="141">
        <v>6.4229329999999996</v>
      </c>
      <c r="Q32" s="116">
        <v>41291</v>
      </c>
      <c r="R32" s="72">
        <v>3789</v>
      </c>
      <c r="S32" s="72">
        <v>41117</v>
      </c>
      <c r="T32" s="72">
        <v>7798</v>
      </c>
      <c r="U32" s="72">
        <v>20868</v>
      </c>
      <c r="V32" s="132">
        <v>34558</v>
      </c>
      <c r="W32" s="115">
        <v>689020.35600000003</v>
      </c>
      <c r="X32" s="70">
        <v>824869.64399999997</v>
      </c>
      <c r="Y32" s="77">
        <v>18513.566999999999</v>
      </c>
      <c r="Z32" s="78">
        <v>30980.433000000001</v>
      </c>
      <c r="AA32" s="70">
        <v>664559.98100000003</v>
      </c>
      <c r="AB32" s="70">
        <v>799836.01899999997</v>
      </c>
      <c r="AC32" s="77">
        <v>45648.017</v>
      </c>
      <c r="AD32" s="78">
        <v>71305.982999999993</v>
      </c>
      <c r="AE32" s="70">
        <v>101338.07</v>
      </c>
      <c r="AF32" s="70">
        <v>169995.93</v>
      </c>
      <c r="AG32" s="77">
        <v>481204.696</v>
      </c>
      <c r="AH32" s="174">
        <v>594903.304</v>
      </c>
      <c r="AI32" s="255"/>
      <c r="AJ32" s="186">
        <v>723994</v>
      </c>
      <c r="AK32" s="92">
        <v>24316</v>
      </c>
      <c r="AL32" s="89">
        <v>699678</v>
      </c>
      <c r="AM32" s="89">
        <v>57065</v>
      </c>
      <c r="AN32" s="92">
        <v>130137</v>
      </c>
      <c r="AO32" s="194">
        <v>512476</v>
      </c>
      <c r="AP32" s="186">
        <v>733004</v>
      </c>
      <c r="AQ32" s="92">
        <v>28140</v>
      </c>
      <c r="AR32" s="89">
        <v>704864</v>
      </c>
      <c r="AS32" s="92">
        <v>42487</v>
      </c>
      <c r="AT32" s="89">
        <v>130674</v>
      </c>
      <c r="AU32" s="194">
        <v>531703</v>
      </c>
      <c r="AV32" s="116">
        <v>-9010</v>
      </c>
      <c r="AW32" s="72">
        <v>-3824</v>
      </c>
      <c r="AX32" s="72">
        <v>-5186</v>
      </c>
      <c r="AY32" s="72">
        <v>14578</v>
      </c>
      <c r="AZ32" s="72">
        <v>-537</v>
      </c>
      <c r="BA32" s="132">
        <v>-19227</v>
      </c>
      <c r="BB32" s="224" t="str">
        <f t="shared" ref="BB32:BD37" si="4">CHAR(171)</f>
        <v>«</v>
      </c>
      <c r="BC32" s="64" t="str">
        <f t="shared" si="4"/>
        <v>«</v>
      </c>
      <c r="BD32" s="64" t="str">
        <f t="shared" si="4"/>
        <v>«</v>
      </c>
      <c r="BE32" s="64" t="str">
        <f t="shared" si="3"/>
        <v>«</v>
      </c>
      <c r="BF32" s="64" t="str">
        <f t="shared" si="3"/>
        <v>«</v>
      </c>
      <c r="BG32" s="231" t="str">
        <f t="shared" si="3"/>
        <v>«</v>
      </c>
    </row>
    <row r="33" spans="1:59" ht="12" customHeight="1" x14ac:dyDescent="0.2">
      <c r="A33" s="5"/>
      <c r="B33" s="6"/>
      <c r="C33" s="7" t="s">
        <v>17</v>
      </c>
      <c r="D33" s="7"/>
      <c r="E33" s="116">
        <v>756945</v>
      </c>
      <c r="F33" s="75">
        <v>24747</v>
      </c>
      <c r="G33" s="72">
        <v>732198</v>
      </c>
      <c r="H33" s="72">
        <v>58477</v>
      </c>
      <c r="I33" s="75">
        <v>135667</v>
      </c>
      <c r="J33" s="132">
        <v>538054</v>
      </c>
      <c r="K33" s="123">
        <v>5.4550299999999998</v>
      </c>
      <c r="L33" s="56">
        <v>15.312243</v>
      </c>
      <c r="M33" s="56">
        <v>5.6156040000000003</v>
      </c>
      <c r="N33" s="56">
        <v>13.336480999999999</v>
      </c>
      <c r="O33" s="56">
        <v>15.38226</v>
      </c>
      <c r="P33" s="141">
        <v>6.4229329999999996</v>
      </c>
      <c r="Q33" s="116">
        <v>41291</v>
      </c>
      <c r="R33" s="72">
        <v>3789</v>
      </c>
      <c r="S33" s="72">
        <v>41117</v>
      </c>
      <c r="T33" s="72">
        <v>7798</v>
      </c>
      <c r="U33" s="72">
        <v>20868</v>
      </c>
      <c r="V33" s="132">
        <v>34558</v>
      </c>
      <c r="W33" s="115">
        <v>689020.35600000003</v>
      </c>
      <c r="X33" s="70">
        <v>824869.64399999997</v>
      </c>
      <c r="Y33" s="77">
        <v>18513.566999999999</v>
      </c>
      <c r="Z33" s="78">
        <v>30980.433000000001</v>
      </c>
      <c r="AA33" s="70">
        <v>664559.98100000003</v>
      </c>
      <c r="AB33" s="70">
        <v>799836.01899999997</v>
      </c>
      <c r="AC33" s="77">
        <v>45648.017</v>
      </c>
      <c r="AD33" s="78">
        <v>71305.982999999993</v>
      </c>
      <c r="AE33" s="70">
        <v>101338.07</v>
      </c>
      <c r="AF33" s="70">
        <v>169995.93</v>
      </c>
      <c r="AG33" s="77">
        <v>481204.696</v>
      </c>
      <c r="AH33" s="174">
        <v>594903.304</v>
      </c>
      <c r="AI33" s="255"/>
      <c r="AJ33" s="186">
        <v>723994</v>
      </c>
      <c r="AK33" s="92">
        <v>24316</v>
      </c>
      <c r="AL33" s="89">
        <v>699678</v>
      </c>
      <c r="AM33" s="89">
        <v>57065</v>
      </c>
      <c r="AN33" s="92">
        <v>130137</v>
      </c>
      <c r="AO33" s="194">
        <v>512476</v>
      </c>
      <c r="AP33" s="186">
        <v>733004</v>
      </c>
      <c r="AQ33" s="92">
        <v>28140</v>
      </c>
      <c r="AR33" s="89">
        <v>704864</v>
      </c>
      <c r="AS33" s="92">
        <v>42487</v>
      </c>
      <c r="AT33" s="89">
        <v>130674</v>
      </c>
      <c r="AU33" s="194">
        <v>531703</v>
      </c>
      <c r="AV33" s="116">
        <v>-9010</v>
      </c>
      <c r="AW33" s="72">
        <v>-3824</v>
      </c>
      <c r="AX33" s="72">
        <v>-5186</v>
      </c>
      <c r="AY33" s="72">
        <v>14578</v>
      </c>
      <c r="AZ33" s="72">
        <v>-537</v>
      </c>
      <c r="BA33" s="132">
        <v>-19227</v>
      </c>
      <c r="BB33" s="224" t="str">
        <f t="shared" si="4"/>
        <v>«</v>
      </c>
      <c r="BC33" s="64" t="str">
        <f t="shared" si="4"/>
        <v>«</v>
      </c>
      <c r="BD33" s="64" t="str">
        <f t="shared" si="4"/>
        <v>«</v>
      </c>
      <c r="BE33" s="64" t="str">
        <f t="shared" si="3"/>
        <v>«</v>
      </c>
      <c r="BF33" s="64" t="str">
        <f t="shared" si="3"/>
        <v>«</v>
      </c>
      <c r="BG33" s="231" t="str">
        <f t="shared" si="3"/>
        <v>«</v>
      </c>
    </row>
    <row r="34" spans="1:59" ht="12" customHeight="1" x14ac:dyDescent="0.2">
      <c r="A34" s="5"/>
      <c r="B34" s="6" t="s">
        <v>18</v>
      </c>
      <c r="C34" s="7"/>
      <c r="D34" s="7"/>
      <c r="E34" s="116">
        <v>3624503</v>
      </c>
      <c r="F34" s="72">
        <v>1889756</v>
      </c>
      <c r="G34" s="72">
        <v>1734747</v>
      </c>
      <c r="H34" s="72">
        <v>539824</v>
      </c>
      <c r="I34" s="72">
        <v>526124</v>
      </c>
      <c r="J34" s="132">
        <v>668799</v>
      </c>
      <c r="K34" s="123">
        <v>1.8163419999999999</v>
      </c>
      <c r="L34" s="56">
        <v>2.254283</v>
      </c>
      <c r="M34" s="56">
        <v>2.8933300000000002</v>
      </c>
      <c r="N34" s="56">
        <v>4.3829200000000004</v>
      </c>
      <c r="O34" s="56">
        <v>4.9918870000000002</v>
      </c>
      <c r="P34" s="141">
        <v>5.3278080000000001</v>
      </c>
      <c r="Q34" s="116">
        <v>65833</v>
      </c>
      <c r="R34" s="72">
        <v>42600</v>
      </c>
      <c r="S34" s="72">
        <v>50191</v>
      </c>
      <c r="T34" s="72">
        <v>23660</v>
      </c>
      <c r="U34" s="72">
        <v>26263</v>
      </c>
      <c r="V34" s="132">
        <v>35632</v>
      </c>
      <c r="W34" s="115">
        <v>3516207.1320000002</v>
      </c>
      <c r="X34" s="70">
        <v>3732798.8679999998</v>
      </c>
      <c r="Y34" s="77">
        <v>1819678.273</v>
      </c>
      <c r="Z34" s="78">
        <v>1959833.727</v>
      </c>
      <c r="AA34" s="70">
        <v>1652181.2239999999</v>
      </c>
      <c r="AB34" s="70">
        <v>1817312.7760000001</v>
      </c>
      <c r="AC34" s="77">
        <v>500903.20799999998</v>
      </c>
      <c r="AD34" s="78">
        <v>578744.79200000002</v>
      </c>
      <c r="AE34" s="70">
        <v>482920.51799999998</v>
      </c>
      <c r="AF34" s="70">
        <v>569327.48199999996</v>
      </c>
      <c r="AG34" s="77">
        <v>610183.82799999998</v>
      </c>
      <c r="AH34" s="174">
        <v>727414.17200000002</v>
      </c>
      <c r="AI34" s="255"/>
      <c r="AJ34" s="186">
        <v>3621248</v>
      </c>
      <c r="AK34" s="89">
        <v>1880826</v>
      </c>
      <c r="AL34" s="89">
        <v>1740422</v>
      </c>
      <c r="AM34" s="89">
        <v>536355</v>
      </c>
      <c r="AN34" s="89">
        <v>544489</v>
      </c>
      <c r="AO34" s="194">
        <v>659578</v>
      </c>
      <c r="AP34" s="186">
        <v>3454340</v>
      </c>
      <c r="AQ34" s="89">
        <v>1758963</v>
      </c>
      <c r="AR34" s="89">
        <v>1695377</v>
      </c>
      <c r="AS34" s="89">
        <v>538051</v>
      </c>
      <c r="AT34" s="89">
        <v>525442</v>
      </c>
      <c r="AU34" s="194">
        <v>631884</v>
      </c>
      <c r="AV34" s="116">
        <v>166908</v>
      </c>
      <c r="AW34" s="72">
        <v>121863</v>
      </c>
      <c r="AX34" s="72">
        <v>45045</v>
      </c>
      <c r="AY34" s="72">
        <v>-1696</v>
      </c>
      <c r="AZ34" s="72">
        <v>19047</v>
      </c>
      <c r="BA34" s="132">
        <v>27694</v>
      </c>
      <c r="BB34" s="224" t="str">
        <f t="shared" si="4"/>
        <v>«</v>
      </c>
      <c r="BC34" s="64" t="str">
        <f t="shared" si="4"/>
        <v>«</v>
      </c>
      <c r="BD34" s="64" t="str">
        <f t="shared" si="4"/>
        <v>«</v>
      </c>
      <c r="BE34" s="64" t="str">
        <f t="shared" si="3"/>
        <v>«</v>
      </c>
      <c r="BF34" s="64" t="str">
        <f t="shared" si="3"/>
        <v>«</v>
      </c>
      <c r="BG34" s="231" t="str">
        <f t="shared" si="3"/>
        <v>«</v>
      </c>
    </row>
    <row r="35" spans="1:59" ht="12" customHeight="1" x14ac:dyDescent="0.2">
      <c r="A35" s="5"/>
      <c r="B35" s="6"/>
      <c r="C35" s="7" t="s">
        <v>19</v>
      </c>
      <c r="D35" s="7"/>
      <c r="E35" s="116">
        <v>64705</v>
      </c>
      <c r="F35" s="75">
        <v>42451</v>
      </c>
      <c r="G35" s="75">
        <v>22254</v>
      </c>
      <c r="H35" s="75">
        <v>13189</v>
      </c>
      <c r="I35" s="75">
        <v>6011</v>
      </c>
      <c r="J35" s="137">
        <v>3054</v>
      </c>
      <c r="K35" s="123">
        <v>12.670536</v>
      </c>
      <c r="L35" s="56">
        <v>17.000198000000001</v>
      </c>
      <c r="M35" s="56">
        <v>17.480737999999999</v>
      </c>
      <c r="N35" s="56">
        <v>25.776215000000001</v>
      </c>
      <c r="O35" s="56">
        <v>24.618670999999999</v>
      </c>
      <c r="P35" s="141">
        <v>38.549366999999997</v>
      </c>
      <c r="Q35" s="116">
        <v>8198</v>
      </c>
      <c r="R35" s="72">
        <v>7216</v>
      </c>
      <c r="S35" s="72">
        <v>3890</v>
      </c>
      <c r="T35" s="72">
        <v>3399</v>
      </c>
      <c r="U35" s="72">
        <v>1479</v>
      </c>
      <c r="V35" s="132">
        <v>1177</v>
      </c>
      <c r="W35" s="115">
        <v>51218.517</v>
      </c>
      <c r="X35" s="70">
        <v>78191.482999999993</v>
      </c>
      <c r="Y35" s="77">
        <v>30579.438999999998</v>
      </c>
      <c r="Z35" s="78">
        <v>54322.561000000002</v>
      </c>
      <c r="AA35" s="70">
        <v>15854.681</v>
      </c>
      <c r="AB35" s="70">
        <v>28653.319</v>
      </c>
      <c r="AC35" s="77">
        <v>7596.6170000000002</v>
      </c>
      <c r="AD35" s="78">
        <v>18781.383000000002</v>
      </c>
      <c r="AE35" s="70">
        <v>3576.6819999999998</v>
      </c>
      <c r="AF35" s="70">
        <v>8445.3179999999993</v>
      </c>
      <c r="AG35" s="77">
        <v>1117.345</v>
      </c>
      <c r="AH35" s="174">
        <v>4990.6549999999997</v>
      </c>
      <c r="AI35" s="255"/>
      <c r="AJ35" s="186">
        <v>56356</v>
      </c>
      <c r="AK35" s="92">
        <v>35999</v>
      </c>
      <c r="AL35" s="92">
        <v>20357</v>
      </c>
      <c r="AM35" s="92">
        <v>10661</v>
      </c>
      <c r="AN35" s="92">
        <v>5714</v>
      </c>
      <c r="AO35" s="198">
        <v>3982</v>
      </c>
      <c r="AP35" s="186">
        <v>49634</v>
      </c>
      <c r="AQ35" s="92">
        <v>28112</v>
      </c>
      <c r="AR35" s="92">
        <v>21522</v>
      </c>
      <c r="AS35" s="92">
        <v>11068</v>
      </c>
      <c r="AT35" s="93">
        <v>6538</v>
      </c>
      <c r="AU35" s="198">
        <v>3916</v>
      </c>
      <c r="AV35" s="116">
        <v>6722</v>
      </c>
      <c r="AW35" s="72">
        <v>7887</v>
      </c>
      <c r="AX35" s="72">
        <v>-1165</v>
      </c>
      <c r="AY35" s="72">
        <v>-407</v>
      </c>
      <c r="AZ35" s="72">
        <v>-824</v>
      </c>
      <c r="BA35" s="132">
        <v>66</v>
      </c>
      <c r="BB35" s="224" t="str">
        <f t="shared" si="4"/>
        <v>«</v>
      </c>
      <c r="BC35" s="64" t="str">
        <f t="shared" si="4"/>
        <v>«</v>
      </c>
      <c r="BD35" s="64" t="str">
        <f t="shared" si="4"/>
        <v>«</v>
      </c>
      <c r="BE35" s="64" t="str">
        <f t="shared" si="3"/>
        <v>«</v>
      </c>
      <c r="BF35" s="64" t="str">
        <f t="shared" si="3"/>
        <v>«</v>
      </c>
      <c r="BG35" s="231" t="str">
        <f t="shared" si="3"/>
        <v>«</v>
      </c>
    </row>
    <row r="36" spans="1:59" ht="12" customHeight="1" x14ac:dyDescent="0.2">
      <c r="A36" s="5"/>
      <c r="B36" s="6"/>
      <c r="C36" s="7" t="s">
        <v>20</v>
      </c>
      <c r="D36" s="7"/>
      <c r="E36" s="116">
        <v>3387451</v>
      </c>
      <c r="F36" s="72">
        <v>1713135</v>
      </c>
      <c r="G36" s="72">
        <v>1674316</v>
      </c>
      <c r="H36" s="72">
        <v>511737</v>
      </c>
      <c r="I36" s="72">
        <v>507281</v>
      </c>
      <c r="J36" s="132">
        <v>655298</v>
      </c>
      <c r="K36" s="123">
        <v>1.90838</v>
      </c>
      <c r="L36" s="56">
        <v>2.401411</v>
      </c>
      <c r="M36" s="56">
        <v>2.9782690000000001</v>
      </c>
      <c r="N36" s="56">
        <v>4.6299789999999996</v>
      </c>
      <c r="O36" s="56">
        <v>5.1575430000000004</v>
      </c>
      <c r="P36" s="141">
        <v>5.3751850000000001</v>
      </c>
      <c r="Q36" s="116">
        <v>64645</v>
      </c>
      <c r="R36" s="72">
        <v>41139</v>
      </c>
      <c r="S36" s="72">
        <v>49865</v>
      </c>
      <c r="T36" s="72">
        <v>23693</v>
      </c>
      <c r="U36" s="72">
        <v>26163</v>
      </c>
      <c r="V36" s="132">
        <v>35223</v>
      </c>
      <c r="W36" s="115">
        <v>3281109.2549999999</v>
      </c>
      <c r="X36" s="70">
        <v>3493792.7450000001</v>
      </c>
      <c r="Y36" s="77">
        <v>1645460.666</v>
      </c>
      <c r="Z36" s="78">
        <v>1780809.334</v>
      </c>
      <c r="AA36" s="70">
        <v>1592287.034</v>
      </c>
      <c r="AB36" s="70">
        <v>1756344.966</v>
      </c>
      <c r="AC36" s="77">
        <v>472761.49800000002</v>
      </c>
      <c r="AD36" s="78">
        <v>550712.50199999998</v>
      </c>
      <c r="AE36" s="70">
        <v>464242.48</v>
      </c>
      <c r="AF36" s="70">
        <v>550319.52</v>
      </c>
      <c r="AG36" s="77">
        <v>597355.37899999996</v>
      </c>
      <c r="AH36" s="174">
        <v>713240.62100000004</v>
      </c>
      <c r="AI36" s="255"/>
      <c r="AJ36" s="186">
        <v>3395666</v>
      </c>
      <c r="AK36" s="89">
        <v>1714450</v>
      </c>
      <c r="AL36" s="89">
        <v>1681216</v>
      </c>
      <c r="AM36" s="89">
        <v>511323</v>
      </c>
      <c r="AN36" s="89">
        <v>523928</v>
      </c>
      <c r="AO36" s="194">
        <v>645965</v>
      </c>
      <c r="AP36" s="186">
        <v>3257257</v>
      </c>
      <c r="AQ36" s="89">
        <v>1615637</v>
      </c>
      <c r="AR36" s="89">
        <v>1641620</v>
      </c>
      <c r="AS36" s="89">
        <v>513379</v>
      </c>
      <c r="AT36" s="89">
        <v>509635</v>
      </c>
      <c r="AU36" s="194">
        <v>618606</v>
      </c>
      <c r="AV36" s="116">
        <v>138409</v>
      </c>
      <c r="AW36" s="72">
        <v>98813</v>
      </c>
      <c r="AX36" s="72">
        <v>39596</v>
      </c>
      <c r="AY36" s="72">
        <v>-2056</v>
      </c>
      <c r="AZ36" s="72">
        <v>14293</v>
      </c>
      <c r="BA36" s="132">
        <v>27359</v>
      </c>
      <c r="BB36" s="224" t="str">
        <f t="shared" si="4"/>
        <v>«</v>
      </c>
      <c r="BC36" s="64" t="str">
        <f t="shared" si="4"/>
        <v>«</v>
      </c>
      <c r="BD36" s="64" t="str">
        <f t="shared" si="4"/>
        <v>«</v>
      </c>
      <c r="BE36" s="64" t="str">
        <f t="shared" si="3"/>
        <v>«</v>
      </c>
      <c r="BF36" s="64" t="str">
        <f t="shared" si="3"/>
        <v>«</v>
      </c>
      <c r="BG36" s="231" t="str">
        <f t="shared" si="3"/>
        <v>«</v>
      </c>
    </row>
    <row r="37" spans="1:59" ht="12" customHeight="1" x14ac:dyDescent="0.2">
      <c r="A37" s="5"/>
      <c r="B37" s="6"/>
      <c r="C37" s="7" t="s">
        <v>21</v>
      </c>
      <c r="D37" s="7"/>
      <c r="E37" s="116">
        <v>172347</v>
      </c>
      <c r="F37" s="72">
        <v>134170</v>
      </c>
      <c r="G37" s="72">
        <v>38177</v>
      </c>
      <c r="H37" s="75">
        <v>14898</v>
      </c>
      <c r="I37" s="75">
        <v>12832</v>
      </c>
      <c r="J37" s="135">
        <v>10447</v>
      </c>
      <c r="K37" s="123">
        <v>6.5900540000000003</v>
      </c>
      <c r="L37" s="56">
        <v>7.7011580000000004</v>
      </c>
      <c r="M37" s="56">
        <v>12.351478</v>
      </c>
      <c r="N37" s="56">
        <v>15.632474</v>
      </c>
      <c r="O37" s="56">
        <v>24.470538999999999</v>
      </c>
      <c r="P37" s="141">
        <v>25.237306</v>
      </c>
      <c r="Q37" s="116">
        <v>11357</v>
      </c>
      <c r="R37" s="72">
        <v>10332</v>
      </c>
      <c r="S37" s="72">
        <v>4715</v>
      </c>
      <c r="T37" s="72">
        <v>2328</v>
      </c>
      <c r="U37" s="72">
        <v>3140</v>
      </c>
      <c r="V37" s="132">
        <v>2636</v>
      </c>
      <c r="W37" s="115">
        <v>153663.48300000001</v>
      </c>
      <c r="X37" s="70">
        <v>191030.51699999999</v>
      </c>
      <c r="Y37" s="77">
        <v>117172.802</v>
      </c>
      <c r="Z37" s="78">
        <v>151167.198</v>
      </c>
      <c r="AA37" s="70">
        <v>30420.128000000001</v>
      </c>
      <c r="AB37" s="70">
        <v>45933.872000000003</v>
      </c>
      <c r="AC37" s="77">
        <v>11066.916999999999</v>
      </c>
      <c r="AD37" s="78">
        <v>18729.082999999999</v>
      </c>
      <c r="AE37" s="70">
        <v>7666.6019999999999</v>
      </c>
      <c r="AF37" s="70">
        <v>17997.398000000001</v>
      </c>
      <c r="AG37" s="77">
        <v>6109.8890000000001</v>
      </c>
      <c r="AH37" s="174">
        <v>14784.111000000001</v>
      </c>
      <c r="AI37" s="255"/>
      <c r="AJ37" s="186">
        <v>169226</v>
      </c>
      <c r="AK37" s="89">
        <v>130377</v>
      </c>
      <c r="AL37" s="89">
        <v>38849</v>
      </c>
      <c r="AM37" s="92">
        <v>14371</v>
      </c>
      <c r="AN37" s="92">
        <v>14847</v>
      </c>
      <c r="AO37" s="196">
        <v>9631</v>
      </c>
      <c r="AP37" s="186">
        <v>147449</v>
      </c>
      <c r="AQ37" s="89">
        <v>115214</v>
      </c>
      <c r="AR37" s="89">
        <v>32235</v>
      </c>
      <c r="AS37" s="92">
        <v>13604</v>
      </c>
      <c r="AT37" s="92">
        <v>9269</v>
      </c>
      <c r="AU37" s="196">
        <v>9362</v>
      </c>
      <c r="AV37" s="116">
        <v>21777</v>
      </c>
      <c r="AW37" s="72">
        <v>15163</v>
      </c>
      <c r="AX37" s="72">
        <v>6614</v>
      </c>
      <c r="AY37" s="72">
        <v>767</v>
      </c>
      <c r="AZ37" s="72">
        <v>5578</v>
      </c>
      <c r="BA37" s="132">
        <v>269</v>
      </c>
      <c r="BB37" s="224" t="str">
        <f t="shared" si="4"/>
        <v>«</v>
      </c>
      <c r="BC37" s="64" t="str">
        <f t="shared" si="4"/>
        <v>«</v>
      </c>
      <c r="BD37" s="64" t="str">
        <f t="shared" si="4"/>
        <v>«</v>
      </c>
      <c r="BE37" s="64" t="str">
        <f t="shared" si="3"/>
        <v>«</v>
      </c>
      <c r="BF37" s="64" t="str">
        <f t="shared" si="3"/>
        <v>«</v>
      </c>
      <c r="BG37" s="231" t="str">
        <f t="shared" si="3"/>
        <v>«</v>
      </c>
    </row>
    <row r="38" spans="1:59" ht="12" customHeight="1" x14ac:dyDescent="0.2">
      <c r="A38" s="5"/>
      <c r="B38" s="6" t="s">
        <v>22</v>
      </c>
      <c r="C38" s="7"/>
      <c r="D38" s="7"/>
      <c r="E38" s="116">
        <v>16111094</v>
      </c>
      <c r="F38" s="72">
        <v>9439458</v>
      </c>
      <c r="G38" s="72">
        <v>6671636</v>
      </c>
      <c r="H38" s="72">
        <v>2563349</v>
      </c>
      <c r="I38" s="72">
        <v>2119339</v>
      </c>
      <c r="J38" s="132">
        <v>1988948</v>
      </c>
      <c r="K38" s="123">
        <v>0.74307100000000004</v>
      </c>
      <c r="L38" s="56">
        <v>0.89928399999999997</v>
      </c>
      <c r="M38" s="56">
        <v>1.2653110000000001</v>
      </c>
      <c r="N38" s="56">
        <v>1.654237</v>
      </c>
      <c r="O38" s="56">
        <v>2.3751229999999999</v>
      </c>
      <c r="P38" s="141">
        <v>2.657759</v>
      </c>
      <c r="Q38" s="116">
        <v>119716</v>
      </c>
      <c r="R38" s="72">
        <v>84887</v>
      </c>
      <c r="S38" s="72">
        <v>84416</v>
      </c>
      <c r="T38" s="72">
        <v>42403</v>
      </c>
      <c r="U38" s="72">
        <v>50336</v>
      </c>
      <c r="V38" s="132">
        <v>52861</v>
      </c>
      <c r="W38" s="115">
        <v>15914159.768999999</v>
      </c>
      <c r="X38" s="70">
        <v>16308028.231000001</v>
      </c>
      <c r="Y38" s="77">
        <v>9299817.9389999993</v>
      </c>
      <c r="Z38" s="78">
        <v>9579098.0610000007</v>
      </c>
      <c r="AA38" s="70">
        <v>6532770.0760000004</v>
      </c>
      <c r="AB38" s="70">
        <v>6810501.9239999996</v>
      </c>
      <c r="AC38" s="77">
        <v>2493594.63</v>
      </c>
      <c r="AD38" s="78">
        <v>2633103.37</v>
      </c>
      <c r="AE38" s="70">
        <v>2036534.7849999999</v>
      </c>
      <c r="AF38" s="70">
        <v>2202143.2149999999</v>
      </c>
      <c r="AG38" s="77">
        <v>1901990.9140000001</v>
      </c>
      <c r="AH38" s="174">
        <v>2075905.0859999999</v>
      </c>
      <c r="AI38" s="255"/>
      <c r="AJ38" s="186">
        <v>16141936</v>
      </c>
      <c r="AK38" s="89">
        <v>9426669</v>
      </c>
      <c r="AL38" s="89">
        <v>6715267</v>
      </c>
      <c r="AM38" s="89">
        <v>2575901</v>
      </c>
      <c r="AN38" s="89">
        <v>2133908</v>
      </c>
      <c r="AO38" s="194">
        <v>2005458</v>
      </c>
      <c r="AP38" s="186">
        <v>15491951</v>
      </c>
      <c r="AQ38" s="89">
        <v>9102848</v>
      </c>
      <c r="AR38" s="89">
        <v>6389103</v>
      </c>
      <c r="AS38" s="89">
        <v>2476881</v>
      </c>
      <c r="AT38" s="89">
        <v>2036461</v>
      </c>
      <c r="AU38" s="194">
        <v>1875761</v>
      </c>
      <c r="AV38" s="116">
        <v>649985</v>
      </c>
      <c r="AW38" s="72">
        <v>323821</v>
      </c>
      <c r="AX38" s="72">
        <v>326164</v>
      </c>
      <c r="AY38" s="72">
        <v>99020</v>
      </c>
      <c r="AZ38" s="72">
        <v>97447</v>
      </c>
      <c r="BA38" s="132">
        <v>129697</v>
      </c>
      <c r="BB38" s="224" t="str">
        <f>CHAR(173)</f>
        <v>­</v>
      </c>
      <c r="BC38" s="64" t="str">
        <f>CHAR(173)</f>
        <v>­</v>
      </c>
      <c r="BD38" s="64" t="str">
        <f>CHAR(173)</f>
        <v>­</v>
      </c>
      <c r="BE38" s="64" t="str">
        <f t="shared" si="3"/>
        <v>«</v>
      </c>
      <c r="BF38" s="64" t="str">
        <f t="shared" si="3"/>
        <v>«</v>
      </c>
      <c r="BG38" s="231" t="str">
        <f t="shared" si="3"/>
        <v>«</v>
      </c>
    </row>
    <row r="39" spans="1:59" ht="12" customHeight="1" x14ac:dyDescent="0.2">
      <c r="A39" s="5"/>
      <c r="B39" s="6"/>
      <c r="C39" s="7" t="s">
        <v>23</v>
      </c>
      <c r="D39" s="7"/>
      <c r="E39" s="116">
        <v>5148067</v>
      </c>
      <c r="F39" s="72">
        <v>2733096</v>
      </c>
      <c r="G39" s="72">
        <v>2414971</v>
      </c>
      <c r="H39" s="72">
        <v>850294</v>
      </c>
      <c r="I39" s="72">
        <v>772027</v>
      </c>
      <c r="J39" s="132">
        <v>792650</v>
      </c>
      <c r="K39" s="123">
        <v>1.371588</v>
      </c>
      <c r="L39" s="56">
        <v>1.864093</v>
      </c>
      <c r="M39" s="56">
        <v>2.0244270000000002</v>
      </c>
      <c r="N39" s="56">
        <v>3.327604</v>
      </c>
      <c r="O39" s="56">
        <v>3.5588690000000001</v>
      </c>
      <c r="P39" s="141">
        <v>3.6448680000000002</v>
      </c>
      <c r="Q39" s="116">
        <v>70610</v>
      </c>
      <c r="R39" s="72">
        <v>50947</v>
      </c>
      <c r="S39" s="72">
        <v>48889</v>
      </c>
      <c r="T39" s="72">
        <v>28294</v>
      </c>
      <c r="U39" s="72">
        <v>27475</v>
      </c>
      <c r="V39" s="132">
        <v>28891</v>
      </c>
      <c r="W39" s="115">
        <v>5031913.12</v>
      </c>
      <c r="X39" s="70">
        <v>5264220.88</v>
      </c>
      <c r="Y39" s="77">
        <v>2649287.4360000002</v>
      </c>
      <c r="Z39" s="78">
        <v>2816904.5639999998</v>
      </c>
      <c r="AA39" s="70">
        <v>2334548.0639999998</v>
      </c>
      <c r="AB39" s="70">
        <v>2495393.9360000002</v>
      </c>
      <c r="AC39" s="77">
        <v>803749.679</v>
      </c>
      <c r="AD39" s="78">
        <v>896838.321</v>
      </c>
      <c r="AE39" s="70">
        <v>726829.91700000002</v>
      </c>
      <c r="AF39" s="70">
        <v>817224.08299999998</v>
      </c>
      <c r="AG39" s="77">
        <v>745124.23400000005</v>
      </c>
      <c r="AH39" s="174">
        <v>840175.76599999995</v>
      </c>
      <c r="AI39" s="255"/>
      <c r="AJ39" s="186">
        <v>5158239</v>
      </c>
      <c r="AK39" s="89">
        <v>2726531</v>
      </c>
      <c r="AL39" s="89">
        <v>2431708</v>
      </c>
      <c r="AM39" s="89">
        <v>849887</v>
      </c>
      <c r="AN39" s="89">
        <v>784719</v>
      </c>
      <c r="AO39" s="194">
        <v>797102</v>
      </c>
      <c r="AP39" s="186">
        <v>4942326</v>
      </c>
      <c r="AQ39" s="89">
        <v>2576830</v>
      </c>
      <c r="AR39" s="89">
        <v>2365496</v>
      </c>
      <c r="AS39" s="89">
        <v>884971</v>
      </c>
      <c r="AT39" s="89">
        <v>715915</v>
      </c>
      <c r="AU39" s="194">
        <v>764610</v>
      </c>
      <c r="AV39" s="116">
        <v>215913</v>
      </c>
      <c r="AW39" s="72">
        <v>149701</v>
      </c>
      <c r="AX39" s="72">
        <v>66212</v>
      </c>
      <c r="AY39" s="72">
        <v>-35084</v>
      </c>
      <c r="AZ39" s="72">
        <v>68804</v>
      </c>
      <c r="BA39" s="132">
        <v>32492</v>
      </c>
      <c r="BB39" s="224" t="str">
        <f>CHAR(173)</f>
        <v>­</v>
      </c>
      <c r="BC39" s="64" t="str">
        <f>CHAR(173)</f>
        <v>­</v>
      </c>
      <c r="BD39" s="64" t="str">
        <f>CHAR(171)</f>
        <v>«</v>
      </c>
      <c r="BE39" s="64" t="str">
        <f t="shared" si="3"/>
        <v>«</v>
      </c>
      <c r="BF39" s="64" t="str">
        <f t="shared" si="3"/>
        <v>«</v>
      </c>
      <c r="BG39" s="231" t="str">
        <f t="shared" si="3"/>
        <v>«</v>
      </c>
    </row>
    <row r="40" spans="1:59" ht="12" customHeight="1" x14ac:dyDescent="0.2">
      <c r="A40" s="5"/>
      <c r="B40" s="6"/>
      <c r="C40" s="7" t="s">
        <v>24</v>
      </c>
      <c r="D40" s="7"/>
      <c r="E40" s="116">
        <v>2384799</v>
      </c>
      <c r="F40" s="72">
        <v>1239838</v>
      </c>
      <c r="G40" s="72">
        <v>1144961</v>
      </c>
      <c r="H40" s="72">
        <v>419522</v>
      </c>
      <c r="I40" s="72">
        <v>365226</v>
      </c>
      <c r="J40" s="132">
        <v>360213</v>
      </c>
      <c r="K40" s="123">
        <v>1.9926429999999999</v>
      </c>
      <c r="L40" s="56">
        <v>2.753952</v>
      </c>
      <c r="M40" s="56">
        <v>2.886625</v>
      </c>
      <c r="N40" s="56">
        <v>4.7715940000000003</v>
      </c>
      <c r="O40" s="56">
        <v>4.7305440000000001</v>
      </c>
      <c r="P40" s="141">
        <v>5.504416</v>
      </c>
      <c r="Q40" s="116">
        <v>47520</v>
      </c>
      <c r="R40" s="72">
        <v>34144</v>
      </c>
      <c r="S40" s="72">
        <v>33050</v>
      </c>
      <c r="T40" s="72">
        <v>20017</v>
      </c>
      <c r="U40" s="72">
        <v>17277</v>
      </c>
      <c r="V40" s="132">
        <v>19827</v>
      </c>
      <c r="W40" s="115">
        <v>2306627.727</v>
      </c>
      <c r="X40" s="70">
        <v>2462970.273</v>
      </c>
      <c r="Y40" s="77">
        <v>1183670.2290000001</v>
      </c>
      <c r="Z40" s="78">
        <v>1296005.7709999999</v>
      </c>
      <c r="AA40" s="70">
        <v>1090592.541</v>
      </c>
      <c r="AB40" s="70">
        <v>1199329.459</v>
      </c>
      <c r="AC40" s="77">
        <v>386592.57900000003</v>
      </c>
      <c r="AD40" s="78">
        <v>452451.42099999997</v>
      </c>
      <c r="AE40" s="70">
        <v>336805.04399999999</v>
      </c>
      <c r="AF40" s="70">
        <v>393646.95600000001</v>
      </c>
      <c r="AG40" s="77">
        <v>327596.565</v>
      </c>
      <c r="AH40" s="174">
        <v>392829.435</v>
      </c>
      <c r="AI40" s="255"/>
      <c r="AJ40" s="186">
        <v>2390981</v>
      </c>
      <c r="AK40" s="89">
        <v>1244399</v>
      </c>
      <c r="AL40" s="89">
        <v>1146582</v>
      </c>
      <c r="AM40" s="89">
        <v>409347</v>
      </c>
      <c r="AN40" s="89">
        <v>362198</v>
      </c>
      <c r="AO40" s="194">
        <v>375037</v>
      </c>
      <c r="AP40" s="186">
        <v>2285344</v>
      </c>
      <c r="AQ40" s="89">
        <v>1190256</v>
      </c>
      <c r="AR40" s="89">
        <v>1095088</v>
      </c>
      <c r="AS40" s="89">
        <v>385056</v>
      </c>
      <c r="AT40" s="89">
        <v>382984</v>
      </c>
      <c r="AU40" s="194">
        <v>327048</v>
      </c>
      <c r="AV40" s="116">
        <v>105637</v>
      </c>
      <c r="AW40" s="72">
        <v>54143</v>
      </c>
      <c r="AX40" s="72">
        <v>51494</v>
      </c>
      <c r="AY40" s="72">
        <v>24291</v>
      </c>
      <c r="AZ40" s="72">
        <v>-20786</v>
      </c>
      <c r="BA40" s="132">
        <v>47989</v>
      </c>
      <c r="BB40" s="224" t="str">
        <f>CHAR(171)</f>
        <v>«</v>
      </c>
      <c r="BC40" s="64" t="str">
        <f>CHAR(171)</f>
        <v>«</v>
      </c>
      <c r="BD40" s="64" t="str">
        <f>CHAR(171)</f>
        <v>«</v>
      </c>
      <c r="BE40" s="64" t="str">
        <f t="shared" si="3"/>
        <v>«</v>
      </c>
      <c r="BF40" s="64" t="str">
        <f t="shared" si="3"/>
        <v>«</v>
      </c>
      <c r="BG40" s="231" t="str">
        <f t="shared" si="3"/>
        <v>«</v>
      </c>
    </row>
    <row r="41" spans="1:59" ht="12" customHeight="1" x14ac:dyDescent="0.2">
      <c r="A41" s="5"/>
      <c r="B41" s="6"/>
      <c r="C41" s="7" t="s">
        <v>25</v>
      </c>
      <c r="D41" s="7"/>
      <c r="E41" s="116">
        <v>345236</v>
      </c>
      <c r="F41" s="72">
        <v>270096</v>
      </c>
      <c r="G41" s="72">
        <v>75140</v>
      </c>
      <c r="H41" s="72">
        <v>38324</v>
      </c>
      <c r="I41" s="75">
        <v>17927</v>
      </c>
      <c r="J41" s="135">
        <v>18889</v>
      </c>
      <c r="K41" s="123">
        <v>5.2368389999999998</v>
      </c>
      <c r="L41" s="56">
        <v>6.2338040000000001</v>
      </c>
      <c r="M41" s="56">
        <v>8.7647820000000003</v>
      </c>
      <c r="N41" s="56">
        <v>11.886189999999999</v>
      </c>
      <c r="O41" s="56">
        <v>15.944596000000001</v>
      </c>
      <c r="P41" s="141">
        <v>20.126380000000001</v>
      </c>
      <c r="Q41" s="116">
        <v>18079</v>
      </c>
      <c r="R41" s="72">
        <v>16837</v>
      </c>
      <c r="S41" s="72">
        <v>6585</v>
      </c>
      <c r="T41" s="72">
        <v>4555</v>
      </c>
      <c r="U41" s="72">
        <v>2858</v>
      </c>
      <c r="V41" s="132">
        <v>3801</v>
      </c>
      <c r="W41" s="115">
        <v>315495.29599999997</v>
      </c>
      <c r="X41" s="70">
        <v>374976.70400000003</v>
      </c>
      <c r="Y41" s="77">
        <v>242398.71400000001</v>
      </c>
      <c r="Z41" s="78">
        <v>297793.28600000002</v>
      </c>
      <c r="AA41" s="70">
        <v>64306.264999999999</v>
      </c>
      <c r="AB41" s="70">
        <v>85973.735000000001</v>
      </c>
      <c r="AC41" s="77">
        <v>30830.592000000001</v>
      </c>
      <c r="AD41" s="78">
        <v>45817.408000000003</v>
      </c>
      <c r="AE41" s="70">
        <v>13224.951999999999</v>
      </c>
      <c r="AF41" s="70">
        <v>22629.047999999999</v>
      </c>
      <c r="AG41" s="77">
        <v>12635.25</v>
      </c>
      <c r="AH41" s="174">
        <v>25142.75</v>
      </c>
      <c r="AI41" s="255"/>
      <c r="AJ41" s="186">
        <v>352280</v>
      </c>
      <c r="AK41" s="89">
        <v>278710</v>
      </c>
      <c r="AL41" s="89">
        <v>73570</v>
      </c>
      <c r="AM41" s="89">
        <v>39941</v>
      </c>
      <c r="AN41" s="92">
        <v>17260</v>
      </c>
      <c r="AO41" s="196">
        <v>16369</v>
      </c>
      <c r="AP41" s="186">
        <v>344732</v>
      </c>
      <c r="AQ41" s="89">
        <v>279079</v>
      </c>
      <c r="AR41" s="89">
        <v>65653</v>
      </c>
      <c r="AS41" s="89">
        <v>34155</v>
      </c>
      <c r="AT41" s="92">
        <v>18770</v>
      </c>
      <c r="AU41" s="198">
        <v>12728</v>
      </c>
      <c r="AV41" s="116">
        <v>7548</v>
      </c>
      <c r="AW41" s="72">
        <v>-369</v>
      </c>
      <c r="AX41" s="72">
        <v>7917</v>
      </c>
      <c r="AY41" s="72">
        <v>5786</v>
      </c>
      <c r="AZ41" s="72">
        <v>-1510</v>
      </c>
      <c r="BA41" s="132">
        <v>3641</v>
      </c>
      <c r="BB41" s="224" t="str">
        <f>CHAR(171)</f>
        <v>«</v>
      </c>
      <c r="BC41" s="64" t="str">
        <f>CHAR(171)</f>
        <v>«</v>
      </c>
      <c r="BD41" s="64" t="str">
        <f>CHAR(171)</f>
        <v>«</v>
      </c>
      <c r="BE41" s="64" t="str">
        <f t="shared" si="3"/>
        <v>«</v>
      </c>
      <c r="BF41" s="64" t="str">
        <f t="shared" si="3"/>
        <v>«</v>
      </c>
      <c r="BG41" s="231" t="str">
        <f t="shared" si="3"/>
        <v>«</v>
      </c>
    </row>
    <row r="42" spans="1:59" ht="12" customHeight="1" x14ac:dyDescent="0.2">
      <c r="A42" s="5"/>
      <c r="B42" s="6"/>
      <c r="C42" s="7" t="s">
        <v>26</v>
      </c>
      <c r="D42" s="7"/>
      <c r="E42" s="116">
        <v>1580221</v>
      </c>
      <c r="F42" s="72">
        <v>1208866</v>
      </c>
      <c r="G42" s="72">
        <v>371355</v>
      </c>
      <c r="H42" s="72">
        <v>192870</v>
      </c>
      <c r="I42" s="72">
        <v>112331</v>
      </c>
      <c r="J42" s="132">
        <v>66154</v>
      </c>
      <c r="K42" s="123">
        <v>2.4715569999999998</v>
      </c>
      <c r="L42" s="56">
        <v>2.8415400000000002</v>
      </c>
      <c r="M42" s="56">
        <v>5.0048079999999997</v>
      </c>
      <c r="N42" s="56">
        <v>6.3965259999999997</v>
      </c>
      <c r="O42" s="56">
        <v>9.4995189999999994</v>
      </c>
      <c r="P42" s="141">
        <v>13.465802</v>
      </c>
      <c r="Q42" s="116">
        <v>39056</v>
      </c>
      <c r="R42" s="72">
        <v>34350</v>
      </c>
      <c r="S42" s="72">
        <v>18585</v>
      </c>
      <c r="T42" s="72">
        <v>12336</v>
      </c>
      <c r="U42" s="72">
        <v>10670</v>
      </c>
      <c r="V42" s="132">
        <v>8908</v>
      </c>
      <c r="W42" s="115">
        <v>1515973.784</v>
      </c>
      <c r="X42" s="70">
        <v>1644468.216</v>
      </c>
      <c r="Y42" s="77">
        <v>1152359.567</v>
      </c>
      <c r="Z42" s="78">
        <v>1265372.433</v>
      </c>
      <c r="AA42" s="70">
        <v>340781.68</v>
      </c>
      <c r="AB42" s="70">
        <v>401928.32</v>
      </c>
      <c r="AC42" s="77">
        <v>172575.66899999999</v>
      </c>
      <c r="AD42" s="78">
        <v>213164.33100000001</v>
      </c>
      <c r="AE42" s="70">
        <v>94777.361999999994</v>
      </c>
      <c r="AF42" s="70">
        <v>129884.63800000001</v>
      </c>
      <c r="AG42" s="77">
        <v>51500.065999999999</v>
      </c>
      <c r="AH42" s="174">
        <v>80807.933999999994</v>
      </c>
      <c r="AI42" s="255"/>
      <c r="AJ42" s="186">
        <v>1573794</v>
      </c>
      <c r="AK42" s="89">
        <v>1196266</v>
      </c>
      <c r="AL42" s="89">
        <v>377528</v>
      </c>
      <c r="AM42" s="89">
        <v>197168</v>
      </c>
      <c r="AN42" s="89">
        <v>117398</v>
      </c>
      <c r="AO42" s="194">
        <v>62962</v>
      </c>
      <c r="AP42" s="186">
        <v>1446166</v>
      </c>
      <c r="AQ42" s="89">
        <v>1135665</v>
      </c>
      <c r="AR42" s="89">
        <v>310501</v>
      </c>
      <c r="AS42" s="89">
        <v>140851</v>
      </c>
      <c r="AT42" s="89">
        <v>98886</v>
      </c>
      <c r="AU42" s="194">
        <v>70764</v>
      </c>
      <c r="AV42" s="116">
        <v>127628</v>
      </c>
      <c r="AW42" s="72">
        <v>60601</v>
      </c>
      <c r="AX42" s="72">
        <v>67027</v>
      </c>
      <c r="AY42" s="72">
        <v>56317</v>
      </c>
      <c r="AZ42" s="72">
        <v>18512</v>
      </c>
      <c r="BA42" s="132">
        <v>-7802</v>
      </c>
      <c r="BB42" s="224" t="str">
        <f>CHAR(173)</f>
        <v>­</v>
      </c>
      <c r="BC42" s="64" t="str">
        <f>CHAR(171)</f>
        <v>«</v>
      </c>
      <c r="BD42" s="64" t="str">
        <f>CHAR(173)</f>
        <v>­</v>
      </c>
      <c r="BE42" s="64" t="str">
        <f>CHAR(173)</f>
        <v>­</v>
      </c>
      <c r="BF42" s="64" t="str">
        <f t="shared" ref="BF42:BG45" si="5">CHAR(171)</f>
        <v>«</v>
      </c>
      <c r="BG42" s="231" t="str">
        <f t="shared" si="5"/>
        <v>«</v>
      </c>
    </row>
    <row r="43" spans="1:59" ht="12" customHeight="1" x14ac:dyDescent="0.2">
      <c r="A43" s="5"/>
      <c r="B43" s="6"/>
      <c r="C43" s="7" t="s">
        <v>27</v>
      </c>
      <c r="D43" s="7"/>
      <c r="E43" s="116">
        <v>2703284</v>
      </c>
      <c r="F43" s="72">
        <v>1726108</v>
      </c>
      <c r="G43" s="72">
        <v>977176</v>
      </c>
      <c r="H43" s="72">
        <v>454668</v>
      </c>
      <c r="I43" s="72">
        <v>302124</v>
      </c>
      <c r="J43" s="132">
        <v>220384</v>
      </c>
      <c r="K43" s="123">
        <v>1.7656529999999999</v>
      </c>
      <c r="L43" s="56">
        <v>2.1728510000000001</v>
      </c>
      <c r="M43" s="56">
        <v>3.0211209999999999</v>
      </c>
      <c r="N43" s="56">
        <v>4.3817360000000001</v>
      </c>
      <c r="O43" s="56">
        <v>5.4623400000000002</v>
      </c>
      <c r="P43" s="141">
        <v>6.4534979999999997</v>
      </c>
      <c r="Q43" s="116">
        <v>47730</v>
      </c>
      <c r="R43" s="72">
        <v>37505</v>
      </c>
      <c r="S43" s="72">
        <v>29521</v>
      </c>
      <c r="T43" s="72">
        <v>19922</v>
      </c>
      <c r="U43" s="72">
        <v>16503</v>
      </c>
      <c r="V43" s="132">
        <v>14222</v>
      </c>
      <c r="W43" s="115">
        <v>2624767.1570000001</v>
      </c>
      <c r="X43" s="70">
        <v>2781800.8429999999</v>
      </c>
      <c r="Y43" s="77">
        <v>1664411.0419999999</v>
      </c>
      <c r="Z43" s="78">
        <v>1787804.9580000001</v>
      </c>
      <c r="AA43" s="70">
        <v>928612.84600000002</v>
      </c>
      <c r="AB43" s="70">
        <v>1025739.154</v>
      </c>
      <c r="AC43" s="77">
        <v>421895.734</v>
      </c>
      <c r="AD43" s="78">
        <v>487440.266</v>
      </c>
      <c r="AE43" s="70">
        <v>274976.49699999997</v>
      </c>
      <c r="AF43" s="70">
        <v>329271.50300000003</v>
      </c>
      <c r="AG43" s="77">
        <v>196988.02600000001</v>
      </c>
      <c r="AH43" s="174">
        <v>243779.97399999999</v>
      </c>
      <c r="AI43" s="255"/>
      <c r="AJ43" s="186">
        <v>2653444</v>
      </c>
      <c r="AK43" s="89">
        <v>1697926</v>
      </c>
      <c r="AL43" s="89">
        <v>955518</v>
      </c>
      <c r="AM43" s="89">
        <v>449464</v>
      </c>
      <c r="AN43" s="89">
        <v>300844</v>
      </c>
      <c r="AO43" s="194">
        <v>205210</v>
      </c>
      <c r="AP43" s="186">
        <v>2625786</v>
      </c>
      <c r="AQ43" s="89">
        <v>1739407</v>
      </c>
      <c r="AR43" s="89">
        <v>886379</v>
      </c>
      <c r="AS43" s="89">
        <v>432622</v>
      </c>
      <c r="AT43" s="89">
        <v>278877</v>
      </c>
      <c r="AU43" s="194">
        <v>174880</v>
      </c>
      <c r="AV43" s="116">
        <v>27658</v>
      </c>
      <c r="AW43" s="72">
        <v>-41481</v>
      </c>
      <c r="AX43" s="72">
        <v>69139</v>
      </c>
      <c r="AY43" s="72">
        <v>16842</v>
      </c>
      <c r="AZ43" s="72">
        <v>21967</v>
      </c>
      <c r="BA43" s="132">
        <v>30330</v>
      </c>
      <c r="BB43" s="224" t="str">
        <f>CHAR(171)</f>
        <v>«</v>
      </c>
      <c r="BC43" s="64" t="str">
        <f>CHAR(171)</f>
        <v>«</v>
      </c>
      <c r="BD43" s="64" t="str">
        <f t="shared" ref="BD43:BE45" si="6">CHAR(171)</f>
        <v>«</v>
      </c>
      <c r="BE43" s="64" t="str">
        <f t="shared" si="6"/>
        <v>«</v>
      </c>
      <c r="BF43" s="64" t="str">
        <f t="shared" si="5"/>
        <v>«</v>
      </c>
      <c r="BG43" s="231" t="str">
        <f t="shared" si="5"/>
        <v>«</v>
      </c>
    </row>
    <row r="44" spans="1:59" ht="12" customHeight="1" x14ac:dyDescent="0.2">
      <c r="A44" s="5"/>
      <c r="B44" s="6"/>
      <c r="C44" s="7" t="s">
        <v>28</v>
      </c>
      <c r="D44" s="7"/>
      <c r="E44" s="116">
        <v>3072405</v>
      </c>
      <c r="F44" s="72">
        <v>1670985</v>
      </c>
      <c r="G44" s="72">
        <v>1401420</v>
      </c>
      <c r="H44" s="72">
        <v>479088</v>
      </c>
      <c r="I44" s="72">
        <v>460430</v>
      </c>
      <c r="J44" s="132">
        <v>461902</v>
      </c>
      <c r="K44" s="123">
        <v>1.8013699999999999</v>
      </c>
      <c r="L44" s="56">
        <v>2.359864</v>
      </c>
      <c r="M44" s="56">
        <v>2.7711139999999999</v>
      </c>
      <c r="N44" s="56">
        <v>4.4731709999999998</v>
      </c>
      <c r="O44" s="56">
        <v>5.0743270000000003</v>
      </c>
      <c r="P44" s="141">
        <v>4.8556280000000003</v>
      </c>
      <c r="Q44" s="116">
        <v>55345</v>
      </c>
      <c r="R44" s="72">
        <v>39432</v>
      </c>
      <c r="S44" s="72">
        <v>38834</v>
      </c>
      <c r="T44" s="72">
        <v>21430</v>
      </c>
      <c r="U44" s="72">
        <v>23363</v>
      </c>
      <c r="V44" s="132">
        <v>22428</v>
      </c>
      <c r="W44" s="115">
        <v>2981361.8289999999</v>
      </c>
      <c r="X44" s="70">
        <v>3163448.1710000001</v>
      </c>
      <c r="Y44" s="77">
        <v>1606117.7520000001</v>
      </c>
      <c r="Z44" s="78">
        <v>1735852.2479999999</v>
      </c>
      <c r="AA44" s="70">
        <v>1337536.52</v>
      </c>
      <c r="AB44" s="70">
        <v>1465303.48</v>
      </c>
      <c r="AC44" s="77">
        <v>443834.94799999997</v>
      </c>
      <c r="AD44" s="78">
        <v>514341.05200000003</v>
      </c>
      <c r="AE44" s="70">
        <v>421996.67499999999</v>
      </c>
      <c r="AF44" s="70">
        <v>498863.32500000001</v>
      </c>
      <c r="AG44" s="77">
        <v>425007.54399999999</v>
      </c>
      <c r="AH44" s="174">
        <v>498796.45600000001</v>
      </c>
      <c r="AI44" s="255"/>
      <c r="AJ44" s="186">
        <v>3114240</v>
      </c>
      <c r="AK44" s="89">
        <v>1674221</v>
      </c>
      <c r="AL44" s="89">
        <v>1440019</v>
      </c>
      <c r="AM44" s="89">
        <v>494471</v>
      </c>
      <c r="AN44" s="89">
        <v>465505</v>
      </c>
      <c r="AO44" s="194">
        <v>480043</v>
      </c>
      <c r="AP44" s="186">
        <v>3021982</v>
      </c>
      <c r="AQ44" s="89">
        <v>1605542</v>
      </c>
      <c r="AR44" s="89">
        <v>1416440</v>
      </c>
      <c r="AS44" s="89">
        <v>483189</v>
      </c>
      <c r="AT44" s="89">
        <v>459446</v>
      </c>
      <c r="AU44" s="194">
        <v>473805</v>
      </c>
      <c r="AV44" s="116">
        <v>92258</v>
      </c>
      <c r="AW44" s="72">
        <v>68679</v>
      </c>
      <c r="AX44" s="72">
        <v>23579</v>
      </c>
      <c r="AY44" s="72">
        <v>11282</v>
      </c>
      <c r="AZ44" s="72">
        <v>6059</v>
      </c>
      <c r="BA44" s="132">
        <v>6238</v>
      </c>
      <c r="BB44" s="224" t="str">
        <f>CHAR(171)</f>
        <v>«</v>
      </c>
      <c r="BC44" s="64" t="str">
        <f>CHAR(171)</f>
        <v>«</v>
      </c>
      <c r="BD44" s="64" t="str">
        <f t="shared" si="6"/>
        <v>«</v>
      </c>
      <c r="BE44" s="64" t="str">
        <f t="shared" si="6"/>
        <v>«</v>
      </c>
      <c r="BF44" s="64" t="str">
        <f t="shared" si="5"/>
        <v>«</v>
      </c>
      <c r="BG44" s="231" t="str">
        <f t="shared" si="5"/>
        <v>«</v>
      </c>
    </row>
    <row r="45" spans="1:59" ht="12" customHeight="1" x14ac:dyDescent="0.2">
      <c r="A45" s="5"/>
      <c r="B45" s="6"/>
      <c r="C45" s="7" t="s">
        <v>29</v>
      </c>
      <c r="D45" s="7"/>
      <c r="E45" s="116">
        <v>877082</v>
      </c>
      <c r="F45" s="72">
        <v>590469</v>
      </c>
      <c r="G45" s="72">
        <v>286613</v>
      </c>
      <c r="H45" s="72">
        <v>128583</v>
      </c>
      <c r="I45" s="72">
        <v>89274</v>
      </c>
      <c r="J45" s="132">
        <v>68756</v>
      </c>
      <c r="K45" s="123">
        <v>2.9900739999999999</v>
      </c>
      <c r="L45" s="56">
        <v>3.6311629999999999</v>
      </c>
      <c r="M45" s="56">
        <v>5.2690070000000002</v>
      </c>
      <c r="N45" s="56">
        <v>7.860887</v>
      </c>
      <c r="O45" s="56">
        <v>9.1811240000000005</v>
      </c>
      <c r="P45" s="141">
        <v>11.144389</v>
      </c>
      <c r="Q45" s="116">
        <v>26225</v>
      </c>
      <c r="R45" s="72">
        <v>21440</v>
      </c>
      <c r="S45" s="72">
        <v>15101</v>
      </c>
      <c r="T45" s="72">
        <v>10107</v>
      </c>
      <c r="U45" s="72">
        <v>8196</v>
      </c>
      <c r="V45" s="132">
        <v>7662</v>
      </c>
      <c r="W45" s="115">
        <v>833941.20900000003</v>
      </c>
      <c r="X45" s="70">
        <v>920222.79099999997</v>
      </c>
      <c r="Y45" s="77">
        <v>555198.73499999999</v>
      </c>
      <c r="Z45" s="78">
        <v>625739.26500000001</v>
      </c>
      <c r="AA45" s="70">
        <v>261770.772</v>
      </c>
      <c r="AB45" s="70">
        <v>311455.228</v>
      </c>
      <c r="AC45" s="77">
        <v>111955.727</v>
      </c>
      <c r="AD45" s="78">
        <v>145210.27299999999</v>
      </c>
      <c r="AE45" s="70">
        <v>75790.994000000006</v>
      </c>
      <c r="AF45" s="70">
        <v>102757.00599999999</v>
      </c>
      <c r="AG45" s="77">
        <v>56151.292999999998</v>
      </c>
      <c r="AH45" s="174">
        <v>81360.706999999995</v>
      </c>
      <c r="AI45" s="255"/>
      <c r="AJ45" s="186">
        <v>898958</v>
      </c>
      <c r="AK45" s="89">
        <v>608616</v>
      </c>
      <c r="AL45" s="89">
        <v>290342</v>
      </c>
      <c r="AM45" s="89">
        <v>135623</v>
      </c>
      <c r="AN45" s="89">
        <v>85984</v>
      </c>
      <c r="AO45" s="194">
        <v>68735</v>
      </c>
      <c r="AP45" s="186">
        <v>825615</v>
      </c>
      <c r="AQ45" s="89">
        <v>576069</v>
      </c>
      <c r="AR45" s="89">
        <v>249546</v>
      </c>
      <c r="AS45" s="89">
        <v>116037</v>
      </c>
      <c r="AT45" s="89">
        <v>81583</v>
      </c>
      <c r="AU45" s="194">
        <v>51926</v>
      </c>
      <c r="AV45" s="116">
        <v>73343</v>
      </c>
      <c r="AW45" s="72">
        <v>32547</v>
      </c>
      <c r="AX45" s="72">
        <v>40796</v>
      </c>
      <c r="AY45" s="72">
        <v>19586</v>
      </c>
      <c r="AZ45" s="72">
        <v>4401</v>
      </c>
      <c r="BA45" s="132">
        <v>16809</v>
      </c>
      <c r="BB45" s="224" t="str">
        <f>CHAR(171)</f>
        <v>«</v>
      </c>
      <c r="BC45" s="64" t="str">
        <f>CHAR(171)</f>
        <v>«</v>
      </c>
      <c r="BD45" s="64" t="str">
        <f t="shared" si="6"/>
        <v>«</v>
      </c>
      <c r="BE45" s="64" t="str">
        <f t="shared" si="6"/>
        <v>«</v>
      </c>
      <c r="BF45" s="64" t="str">
        <f t="shared" si="5"/>
        <v>«</v>
      </c>
      <c r="BG45" s="231" t="str">
        <f t="shared" si="5"/>
        <v>«</v>
      </c>
    </row>
    <row r="46" spans="1:59" ht="12" customHeight="1" x14ac:dyDescent="0.2">
      <c r="A46" s="5"/>
      <c r="B46" s="6" t="s">
        <v>14</v>
      </c>
      <c r="C46" s="7"/>
      <c r="D46" s="7"/>
      <c r="E46" s="115">
        <v>107194</v>
      </c>
      <c r="F46" s="70">
        <v>66396</v>
      </c>
      <c r="G46" s="70">
        <v>40798</v>
      </c>
      <c r="H46" s="70">
        <v>18063</v>
      </c>
      <c r="I46" s="70">
        <v>7320</v>
      </c>
      <c r="J46" s="131">
        <v>15415</v>
      </c>
      <c r="K46" s="124">
        <v>0</v>
      </c>
      <c r="L46" s="45">
        <v>0</v>
      </c>
      <c r="M46" s="45">
        <v>0</v>
      </c>
      <c r="N46" s="45">
        <v>0</v>
      </c>
      <c r="O46" s="45">
        <v>0</v>
      </c>
      <c r="P46" s="142">
        <v>0</v>
      </c>
      <c r="Q46" s="115">
        <v>0</v>
      </c>
      <c r="R46" s="70">
        <v>0</v>
      </c>
      <c r="S46" s="70">
        <v>0</v>
      </c>
      <c r="T46" s="70">
        <v>0</v>
      </c>
      <c r="U46" s="70">
        <v>0</v>
      </c>
      <c r="V46" s="131">
        <v>0</v>
      </c>
      <c r="W46" s="115">
        <v>0</v>
      </c>
      <c r="X46" s="70">
        <v>0</v>
      </c>
      <c r="Y46" s="77">
        <v>0</v>
      </c>
      <c r="Z46" s="78">
        <v>0</v>
      </c>
      <c r="AA46" s="70">
        <v>0</v>
      </c>
      <c r="AB46" s="70">
        <v>0</v>
      </c>
      <c r="AC46" s="77">
        <v>0</v>
      </c>
      <c r="AD46" s="78">
        <v>0</v>
      </c>
      <c r="AE46" s="70">
        <v>0</v>
      </c>
      <c r="AF46" s="70">
        <v>0</v>
      </c>
      <c r="AG46" s="77">
        <v>0</v>
      </c>
      <c r="AH46" s="174">
        <v>0</v>
      </c>
      <c r="AI46" s="255"/>
      <c r="AJ46" s="115">
        <v>108983</v>
      </c>
      <c r="AK46" s="70">
        <v>70948</v>
      </c>
      <c r="AL46" s="70">
        <v>38035</v>
      </c>
      <c r="AM46" s="70">
        <v>14023</v>
      </c>
      <c r="AN46" s="70">
        <v>8221</v>
      </c>
      <c r="AO46" s="131">
        <v>15791</v>
      </c>
      <c r="AP46" s="115">
        <v>115270</v>
      </c>
      <c r="AQ46" s="70">
        <v>86950</v>
      </c>
      <c r="AR46" s="70">
        <v>28320</v>
      </c>
      <c r="AS46" s="70">
        <v>9552</v>
      </c>
      <c r="AT46" s="70">
        <v>5139</v>
      </c>
      <c r="AU46" s="131">
        <v>13629</v>
      </c>
      <c r="AV46" s="115">
        <v>-6287</v>
      </c>
      <c r="AW46" s="70">
        <v>-16002</v>
      </c>
      <c r="AX46" s="70">
        <v>9715</v>
      </c>
      <c r="AY46" s="70">
        <v>4471</v>
      </c>
      <c r="AZ46" s="70">
        <v>3082</v>
      </c>
      <c r="BA46" s="131">
        <v>2162</v>
      </c>
      <c r="BB46" s="223"/>
      <c r="BC46" s="61"/>
      <c r="BD46" s="61"/>
      <c r="BE46" s="61"/>
      <c r="BF46" s="61"/>
      <c r="BG46" s="230"/>
    </row>
    <row r="47" spans="1:59" ht="9.75" customHeight="1" x14ac:dyDescent="0.2">
      <c r="A47" s="5"/>
      <c r="B47" s="6"/>
      <c r="C47" s="7"/>
      <c r="D47" s="7"/>
      <c r="E47" s="115"/>
      <c r="F47" s="70"/>
      <c r="G47" s="70"/>
      <c r="H47" s="70"/>
      <c r="I47" s="70"/>
      <c r="J47" s="131"/>
      <c r="K47" s="124"/>
      <c r="L47" s="45"/>
      <c r="M47" s="45"/>
      <c r="N47" s="45"/>
      <c r="O47" s="45"/>
      <c r="P47" s="142"/>
      <c r="Q47" s="115"/>
      <c r="R47" s="70"/>
      <c r="S47" s="70"/>
      <c r="T47" s="70"/>
      <c r="U47" s="70"/>
      <c r="V47" s="131"/>
      <c r="W47" s="115"/>
      <c r="X47" s="70"/>
      <c r="Y47" s="77"/>
      <c r="Z47" s="78"/>
      <c r="AA47" s="70"/>
      <c r="AB47" s="70"/>
      <c r="AC47" s="77"/>
      <c r="AD47" s="78"/>
      <c r="AE47" s="70"/>
      <c r="AF47" s="70"/>
      <c r="AG47" s="77"/>
      <c r="AH47" s="174"/>
      <c r="AI47" s="255"/>
      <c r="AJ47" s="115"/>
      <c r="AK47" s="70"/>
      <c r="AL47" s="70"/>
      <c r="AM47" s="70"/>
      <c r="AN47" s="70"/>
      <c r="AO47" s="131"/>
      <c r="AP47" s="115"/>
      <c r="AQ47" s="70"/>
      <c r="AR47" s="70"/>
      <c r="AS47" s="70"/>
      <c r="AT47" s="70"/>
      <c r="AU47" s="131"/>
      <c r="AV47" s="115"/>
      <c r="AW47" s="70"/>
      <c r="AX47" s="70"/>
      <c r="AY47" s="70"/>
      <c r="AZ47" s="70"/>
      <c r="BA47" s="131"/>
      <c r="BB47" s="223"/>
      <c r="BC47" s="61"/>
      <c r="BD47" s="61"/>
      <c r="BE47" s="61"/>
      <c r="BF47" s="61"/>
      <c r="BG47" s="230"/>
    </row>
    <row r="48" spans="1:59" ht="12" customHeight="1" x14ac:dyDescent="0.2">
      <c r="A48" s="35"/>
      <c r="B48" s="36" t="s">
        <v>30</v>
      </c>
      <c r="C48" s="37"/>
      <c r="D48" s="37"/>
      <c r="E48" s="117">
        <v>20599736</v>
      </c>
      <c r="F48" s="73">
        <v>11420357</v>
      </c>
      <c r="G48" s="73">
        <v>9179379</v>
      </c>
      <c r="H48" s="73">
        <v>3179713</v>
      </c>
      <c r="I48" s="73">
        <v>2788450</v>
      </c>
      <c r="J48" s="133">
        <v>3211216</v>
      </c>
      <c r="K48" s="148">
        <v>0.656358</v>
      </c>
      <c r="L48" s="57">
        <v>0.79436799999999996</v>
      </c>
      <c r="M48" s="57">
        <v>1.0921829999999999</v>
      </c>
      <c r="N48" s="57">
        <v>1.5586370000000001</v>
      </c>
      <c r="O48" s="57">
        <v>2.034573</v>
      </c>
      <c r="P48" s="156">
        <v>2.0600869999999998</v>
      </c>
      <c r="Q48" s="117">
        <v>135208</v>
      </c>
      <c r="R48" s="73">
        <v>90719</v>
      </c>
      <c r="S48" s="73">
        <v>100255</v>
      </c>
      <c r="T48" s="73">
        <v>49560</v>
      </c>
      <c r="U48" s="73">
        <v>56733</v>
      </c>
      <c r="V48" s="133">
        <v>66153</v>
      </c>
      <c r="W48" s="165">
        <v>20377318.657000002</v>
      </c>
      <c r="X48" s="82">
        <v>20822153.342999998</v>
      </c>
      <c r="Y48" s="83">
        <v>11271123.215</v>
      </c>
      <c r="Z48" s="84">
        <v>11569590.785</v>
      </c>
      <c r="AA48" s="82">
        <v>9014458.5590000004</v>
      </c>
      <c r="AB48" s="82">
        <v>9344299.4409999996</v>
      </c>
      <c r="AC48" s="83">
        <v>3098186.4759999998</v>
      </c>
      <c r="AD48" s="84">
        <v>3261239.5240000002</v>
      </c>
      <c r="AE48" s="82">
        <v>2695124.1359999999</v>
      </c>
      <c r="AF48" s="82">
        <v>2881775.8640000001</v>
      </c>
      <c r="AG48" s="83">
        <v>3102392.929</v>
      </c>
      <c r="AH48" s="176">
        <v>3320039.071</v>
      </c>
      <c r="AI48" s="255"/>
      <c r="AJ48" s="187">
        <v>20596161</v>
      </c>
      <c r="AK48" s="90">
        <v>11402759</v>
      </c>
      <c r="AL48" s="90">
        <v>9193402</v>
      </c>
      <c r="AM48" s="90">
        <v>3183344</v>
      </c>
      <c r="AN48" s="90">
        <v>2816755</v>
      </c>
      <c r="AO48" s="195">
        <v>3193303</v>
      </c>
      <c r="AP48" s="187">
        <v>19794565</v>
      </c>
      <c r="AQ48" s="90">
        <v>10976901</v>
      </c>
      <c r="AR48" s="90">
        <v>8817664</v>
      </c>
      <c r="AS48" s="90">
        <v>3066971</v>
      </c>
      <c r="AT48" s="90">
        <v>2697716</v>
      </c>
      <c r="AU48" s="195">
        <v>3052977</v>
      </c>
      <c r="AV48" s="117">
        <v>801596</v>
      </c>
      <c r="AW48" s="73">
        <v>425858</v>
      </c>
      <c r="AX48" s="73">
        <v>375738</v>
      </c>
      <c r="AY48" s="73">
        <v>116373</v>
      </c>
      <c r="AZ48" s="73">
        <v>119039</v>
      </c>
      <c r="BA48" s="133">
        <v>140326</v>
      </c>
      <c r="BB48" s="225" t="str">
        <f t="shared" ref="BB48:BD49" si="7">CHAR(173)</f>
        <v>­</v>
      </c>
      <c r="BC48" s="65" t="str">
        <f t="shared" si="7"/>
        <v>­</v>
      </c>
      <c r="BD48" s="65" t="str">
        <f t="shared" si="7"/>
        <v>­</v>
      </c>
      <c r="BE48" s="65" t="str">
        <f>CHAR(171)</f>
        <v>«</v>
      </c>
      <c r="BF48" s="65" t="str">
        <f>CHAR(171)</f>
        <v>«</v>
      </c>
      <c r="BG48" s="232" t="str">
        <f>CHAR(171)</f>
        <v>«</v>
      </c>
    </row>
    <row r="49" spans="1:59" ht="12" customHeight="1" x14ac:dyDescent="0.2">
      <c r="A49" s="5"/>
      <c r="B49" s="6" t="s">
        <v>31</v>
      </c>
      <c r="C49" s="7"/>
      <c r="D49" s="7"/>
      <c r="E49" s="116">
        <v>4489102</v>
      </c>
      <c r="F49" s="72">
        <v>1784645</v>
      </c>
      <c r="G49" s="72">
        <v>2704457</v>
      </c>
      <c r="H49" s="72">
        <v>695533</v>
      </c>
      <c r="I49" s="72">
        <v>816511</v>
      </c>
      <c r="J49" s="132">
        <v>1192413</v>
      </c>
      <c r="K49" s="123">
        <v>1.4673719999999999</v>
      </c>
      <c r="L49" s="56">
        <v>2.3185370000000001</v>
      </c>
      <c r="M49" s="56">
        <v>1.8951739999999999</v>
      </c>
      <c r="N49" s="56">
        <v>3.747106</v>
      </c>
      <c r="O49" s="56">
        <v>3.3844080000000001</v>
      </c>
      <c r="P49" s="141">
        <v>2.8858109999999999</v>
      </c>
      <c r="Q49" s="116">
        <v>65871</v>
      </c>
      <c r="R49" s="72">
        <v>41377</v>
      </c>
      <c r="S49" s="72">
        <v>51254</v>
      </c>
      <c r="T49" s="72">
        <v>26062</v>
      </c>
      <c r="U49" s="72">
        <v>27634</v>
      </c>
      <c r="V49" s="132">
        <v>34410</v>
      </c>
      <c r="W49" s="115">
        <v>4380742.8099999996</v>
      </c>
      <c r="X49" s="70">
        <v>4597461.1900000004</v>
      </c>
      <c r="Y49" s="77">
        <v>1716578.7709999999</v>
      </c>
      <c r="Z49" s="78">
        <v>1852711.2290000001</v>
      </c>
      <c r="AA49" s="70">
        <v>2620143.878</v>
      </c>
      <c r="AB49" s="70">
        <v>2788770.122</v>
      </c>
      <c r="AC49" s="77">
        <v>652660.42099999997</v>
      </c>
      <c r="AD49" s="78">
        <v>738405.57900000003</v>
      </c>
      <c r="AE49" s="70">
        <v>771052.96</v>
      </c>
      <c r="AF49" s="70">
        <v>861969.04</v>
      </c>
      <c r="AG49" s="77">
        <v>1135807.2490000001</v>
      </c>
      <c r="AH49" s="174">
        <v>1249018.7509999999</v>
      </c>
      <c r="AI49" s="255"/>
      <c r="AJ49" s="186">
        <v>4505552</v>
      </c>
      <c r="AK49" s="89">
        <v>1802100</v>
      </c>
      <c r="AL49" s="89">
        <v>2703452</v>
      </c>
      <c r="AM49" s="89">
        <v>697664</v>
      </c>
      <c r="AN49" s="89">
        <v>825794</v>
      </c>
      <c r="AO49" s="194">
        <v>1179994</v>
      </c>
      <c r="AP49" s="186">
        <v>3845885</v>
      </c>
      <c r="AQ49" s="89">
        <v>1462508</v>
      </c>
      <c r="AR49" s="89">
        <v>2383377</v>
      </c>
      <c r="AS49" s="89">
        <v>658586</v>
      </c>
      <c r="AT49" s="89">
        <v>700180</v>
      </c>
      <c r="AU49" s="194">
        <v>1024611</v>
      </c>
      <c r="AV49" s="116">
        <v>659667</v>
      </c>
      <c r="AW49" s="72">
        <v>339592</v>
      </c>
      <c r="AX49" s="72">
        <v>320075</v>
      </c>
      <c r="AY49" s="72">
        <v>39078</v>
      </c>
      <c r="AZ49" s="72">
        <v>125614</v>
      </c>
      <c r="BA49" s="132">
        <v>155383</v>
      </c>
      <c r="BB49" s="224" t="str">
        <f t="shared" si="7"/>
        <v>­</v>
      </c>
      <c r="BC49" s="64" t="str">
        <f t="shared" si="7"/>
        <v>­</v>
      </c>
      <c r="BD49" s="64" t="str">
        <f t="shared" si="7"/>
        <v>­</v>
      </c>
      <c r="BE49" s="64" t="str">
        <f>CHAR(171)</f>
        <v>«</v>
      </c>
      <c r="BF49" s="64" t="str">
        <f>CHAR(173)</f>
        <v>­</v>
      </c>
      <c r="BG49" s="231" t="str">
        <f>CHAR(173)</f>
        <v>­</v>
      </c>
    </row>
    <row r="50" spans="1:59" ht="12" customHeight="1" x14ac:dyDescent="0.2">
      <c r="A50" s="5"/>
      <c r="B50" s="6" t="s">
        <v>32</v>
      </c>
      <c r="C50" s="7"/>
      <c r="D50" s="7"/>
      <c r="E50" s="116">
        <v>6069508</v>
      </c>
      <c r="F50" s="72">
        <v>3294219</v>
      </c>
      <c r="G50" s="72">
        <v>2775289</v>
      </c>
      <c r="H50" s="72">
        <v>1021292</v>
      </c>
      <c r="I50" s="72">
        <v>870468</v>
      </c>
      <c r="J50" s="132">
        <v>883529</v>
      </c>
      <c r="K50" s="123">
        <v>1.261109</v>
      </c>
      <c r="L50" s="56">
        <v>1.611766</v>
      </c>
      <c r="M50" s="56">
        <v>1.9866029999999999</v>
      </c>
      <c r="N50" s="56">
        <v>2.8798810000000001</v>
      </c>
      <c r="O50" s="56">
        <v>3.8873730000000002</v>
      </c>
      <c r="P50" s="141">
        <v>3.6318299999999999</v>
      </c>
      <c r="Q50" s="116">
        <v>76543</v>
      </c>
      <c r="R50" s="72">
        <v>53095</v>
      </c>
      <c r="S50" s="72">
        <v>55133</v>
      </c>
      <c r="T50" s="72">
        <v>29411</v>
      </c>
      <c r="U50" s="72">
        <v>33838</v>
      </c>
      <c r="V50" s="132">
        <v>32088</v>
      </c>
      <c r="W50" s="115">
        <v>5943594.6040000003</v>
      </c>
      <c r="X50" s="70">
        <v>6195421.3959999997</v>
      </c>
      <c r="Y50" s="77">
        <v>3206877.5550000002</v>
      </c>
      <c r="Z50" s="78">
        <v>3381560.4449999998</v>
      </c>
      <c r="AA50" s="70">
        <v>2684593.602</v>
      </c>
      <c r="AB50" s="70">
        <v>2865984.398</v>
      </c>
      <c r="AC50" s="77">
        <v>972909.26399999997</v>
      </c>
      <c r="AD50" s="78">
        <v>1069674.736</v>
      </c>
      <c r="AE50" s="70">
        <v>814803.93200000003</v>
      </c>
      <c r="AF50" s="70">
        <v>926132.06799999997</v>
      </c>
      <c r="AG50" s="77">
        <v>830743.79799999995</v>
      </c>
      <c r="AH50" s="174">
        <v>936314.20200000005</v>
      </c>
      <c r="AI50" s="255"/>
      <c r="AJ50" s="186">
        <v>6141221</v>
      </c>
      <c r="AK50" s="89">
        <v>3312503</v>
      </c>
      <c r="AL50" s="89">
        <v>2828718</v>
      </c>
      <c r="AM50" s="89">
        <v>1036514</v>
      </c>
      <c r="AN50" s="89">
        <v>883126</v>
      </c>
      <c r="AO50" s="194">
        <v>909078</v>
      </c>
      <c r="AP50" s="186">
        <v>5781714</v>
      </c>
      <c r="AQ50" s="89">
        <v>3048132</v>
      </c>
      <c r="AR50" s="89">
        <v>2733582</v>
      </c>
      <c r="AS50" s="89">
        <v>967706</v>
      </c>
      <c r="AT50" s="89">
        <v>881110</v>
      </c>
      <c r="AU50" s="194">
        <v>884766</v>
      </c>
      <c r="AV50" s="116">
        <v>359507</v>
      </c>
      <c r="AW50" s="72">
        <v>264371</v>
      </c>
      <c r="AX50" s="72">
        <v>95136</v>
      </c>
      <c r="AY50" s="72">
        <v>68808</v>
      </c>
      <c r="AZ50" s="72">
        <v>2016</v>
      </c>
      <c r="BA50" s="132">
        <v>24312</v>
      </c>
      <c r="BB50" s="224" t="str">
        <f>CHAR(173)</f>
        <v>­</v>
      </c>
      <c r="BC50" s="64" t="str">
        <f>CHAR(173)</f>
        <v>­</v>
      </c>
      <c r="BD50" s="64" t="str">
        <f>CHAR(171)</f>
        <v>«</v>
      </c>
      <c r="BE50" s="64" t="str">
        <f>CHAR(171)</f>
        <v>«</v>
      </c>
      <c r="BF50" s="64" t="str">
        <f t="shared" ref="BF50:BG54" si="8">CHAR(171)</f>
        <v>«</v>
      </c>
      <c r="BG50" s="231" t="str">
        <f t="shared" si="8"/>
        <v>«</v>
      </c>
    </row>
    <row r="51" spans="1:59" ht="12" customHeight="1" x14ac:dyDescent="0.2">
      <c r="A51" s="5"/>
      <c r="B51" s="6" t="s">
        <v>33</v>
      </c>
      <c r="C51" s="7"/>
      <c r="D51" s="7"/>
      <c r="E51" s="116">
        <v>2959160</v>
      </c>
      <c r="F51" s="72">
        <v>1902816</v>
      </c>
      <c r="G51" s="72">
        <v>1056344</v>
      </c>
      <c r="H51" s="72">
        <v>473656</v>
      </c>
      <c r="I51" s="72">
        <v>321402</v>
      </c>
      <c r="J51" s="132">
        <v>261286</v>
      </c>
      <c r="K51" s="123">
        <v>1.651116</v>
      </c>
      <c r="L51" s="56">
        <v>2.019949</v>
      </c>
      <c r="M51" s="56">
        <v>2.8555600000000001</v>
      </c>
      <c r="N51" s="56">
        <v>3.8951850000000001</v>
      </c>
      <c r="O51" s="56">
        <v>5.2546910000000002</v>
      </c>
      <c r="P51" s="141">
        <v>6.4529019999999999</v>
      </c>
      <c r="Q51" s="116">
        <v>48859</v>
      </c>
      <c r="R51" s="72">
        <v>38435</v>
      </c>
      <c r="S51" s="72">
        <v>30164</v>
      </c>
      <c r="T51" s="72">
        <v>18449</v>
      </c>
      <c r="U51" s="72">
        <v>16888</v>
      </c>
      <c r="V51" s="132">
        <v>16860</v>
      </c>
      <c r="W51" s="115">
        <v>2878786.662</v>
      </c>
      <c r="X51" s="70">
        <v>3039533.338</v>
      </c>
      <c r="Y51" s="77">
        <v>1839588.9210000001</v>
      </c>
      <c r="Z51" s="78">
        <v>1966043.0789999999</v>
      </c>
      <c r="AA51" s="70">
        <v>1006723.339</v>
      </c>
      <c r="AB51" s="70">
        <v>1105964.6610000001</v>
      </c>
      <c r="AC51" s="77">
        <v>443306.11900000001</v>
      </c>
      <c r="AD51" s="78">
        <v>504005.88099999999</v>
      </c>
      <c r="AE51" s="70">
        <v>293620.11900000001</v>
      </c>
      <c r="AF51" s="70">
        <v>349183.88099999999</v>
      </c>
      <c r="AG51" s="77">
        <v>233550.43</v>
      </c>
      <c r="AH51" s="174">
        <v>289021.57</v>
      </c>
      <c r="AI51" s="255"/>
      <c r="AJ51" s="186">
        <v>2928654</v>
      </c>
      <c r="AK51" s="89">
        <v>1887499</v>
      </c>
      <c r="AL51" s="89">
        <v>1041155</v>
      </c>
      <c r="AM51" s="89">
        <v>455278</v>
      </c>
      <c r="AN51" s="89">
        <v>323207</v>
      </c>
      <c r="AO51" s="194">
        <v>262670</v>
      </c>
      <c r="AP51" s="186">
        <v>3443620</v>
      </c>
      <c r="AQ51" s="89">
        <v>2282032</v>
      </c>
      <c r="AR51" s="89">
        <v>1161588</v>
      </c>
      <c r="AS51" s="89">
        <v>516814</v>
      </c>
      <c r="AT51" s="89">
        <v>346657</v>
      </c>
      <c r="AU51" s="194">
        <v>298117</v>
      </c>
      <c r="AV51" s="116">
        <v>-514966</v>
      </c>
      <c r="AW51" s="72">
        <v>-394533</v>
      </c>
      <c r="AX51" s="72">
        <v>-120433</v>
      </c>
      <c r="AY51" s="72">
        <v>-61536</v>
      </c>
      <c r="AZ51" s="72">
        <v>-23450</v>
      </c>
      <c r="BA51" s="132">
        <v>-35447</v>
      </c>
      <c r="BB51" s="224" t="str">
        <f>CHAR(175)</f>
        <v>¯</v>
      </c>
      <c r="BC51" s="64" t="str">
        <f>CHAR(175)</f>
        <v>¯</v>
      </c>
      <c r="BD51" s="64" t="str">
        <f>CHAR(175)</f>
        <v>¯</v>
      </c>
      <c r="BE51" s="64" t="str">
        <f>CHAR(175)</f>
        <v>¯</v>
      </c>
      <c r="BF51" s="64" t="str">
        <f t="shared" si="8"/>
        <v>«</v>
      </c>
      <c r="BG51" s="231" t="str">
        <f t="shared" si="8"/>
        <v>«</v>
      </c>
    </row>
    <row r="52" spans="1:59" ht="12" customHeight="1" x14ac:dyDescent="0.2">
      <c r="A52" s="5"/>
      <c r="B52" s="6" t="s">
        <v>34</v>
      </c>
      <c r="C52" s="7"/>
      <c r="D52" s="7"/>
      <c r="E52" s="116">
        <v>2021634</v>
      </c>
      <c r="F52" s="72">
        <v>1402105</v>
      </c>
      <c r="G52" s="72">
        <v>619529</v>
      </c>
      <c r="H52" s="72">
        <v>287933</v>
      </c>
      <c r="I52" s="72">
        <v>195380</v>
      </c>
      <c r="J52" s="132">
        <v>136216</v>
      </c>
      <c r="K52" s="123">
        <v>1.9938899999999999</v>
      </c>
      <c r="L52" s="56">
        <v>2.4553180000000001</v>
      </c>
      <c r="M52" s="56">
        <v>3.3845550000000002</v>
      </c>
      <c r="N52" s="56">
        <v>4.9945870000000001</v>
      </c>
      <c r="O52" s="56">
        <v>5.8977789999999999</v>
      </c>
      <c r="P52" s="141">
        <v>7.3439680000000003</v>
      </c>
      <c r="Q52" s="116">
        <v>40309</v>
      </c>
      <c r="R52" s="72">
        <v>34426</v>
      </c>
      <c r="S52" s="72">
        <v>20968</v>
      </c>
      <c r="T52" s="72">
        <v>14381</v>
      </c>
      <c r="U52" s="72">
        <v>11523</v>
      </c>
      <c r="V52" s="132">
        <v>10003</v>
      </c>
      <c r="W52" s="115">
        <v>1955325.4339999999</v>
      </c>
      <c r="X52" s="70">
        <v>2087942.5660000001</v>
      </c>
      <c r="Y52" s="77">
        <v>1345474.0090000001</v>
      </c>
      <c r="Z52" s="78">
        <v>1458735.9909999999</v>
      </c>
      <c r="AA52" s="70">
        <v>585036.14899999998</v>
      </c>
      <c r="AB52" s="70">
        <v>654021.85100000002</v>
      </c>
      <c r="AC52" s="77">
        <v>264276.152</v>
      </c>
      <c r="AD52" s="78">
        <v>311589.848</v>
      </c>
      <c r="AE52" s="70">
        <v>176424.533</v>
      </c>
      <c r="AF52" s="70">
        <v>214335.467</v>
      </c>
      <c r="AG52" s="77">
        <v>119759.97900000001</v>
      </c>
      <c r="AH52" s="174">
        <v>152672.02100000001</v>
      </c>
      <c r="AI52" s="255"/>
      <c r="AJ52" s="186">
        <v>1998035</v>
      </c>
      <c r="AK52" s="89">
        <v>1388039</v>
      </c>
      <c r="AL52" s="89">
        <v>609996</v>
      </c>
      <c r="AM52" s="89">
        <v>287860</v>
      </c>
      <c r="AN52" s="89">
        <v>189704</v>
      </c>
      <c r="AO52" s="194">
        <v>132432</v>
      </c>
      <c r="AP52" s="186">
        <v>1902375</v>
      </c>
      <c r="AQ52" s="89">
        <v>1303434</v>
      </c>
      <c r="AR52" s="89">
        <v>598941</v>
      </c>
      <c r="AS52" s="89">
        <v>292533</v>
      </c>
      <c r="AT52" s="89">
        <v>192917</v>
      </c>
      <c r="AU52" s="194">
        <v>113491</v>
      </c>
      <c r="AV52" s="116">
        <v>95660</v>
      </c>
      <c r="AW52" s="72">
        <v>84605</v>
      </c>
      <c r="AX52" s="72">
        <v>11055</v>
      </c>
      <c r="AY52" s="72">
        <v>-4673</v>
      </c>
      <c r="AZ52" s="72">
        <v>-3213</v>
      </c>
      <c r="BA52" s="132">
        <v>18941</v>
      </c>
      <c r="BB52" s="224" t="str">
        <f t="shared" ref="BB52:BE54" si="9">CHAR(171)</f>
        <v>«</v>
      </c>
      <c r="BC52" s="64" t="str">
        <f t="shared" si="9"/>
        <v>«</v>
      </c>
      <c r="BD52" s="64" t="str">
        <f t="shared" si="9"/>
        <v>«</v>
      </c>
      <c r="BE52" s="64" t="str">
        <f t="shared" si="9"/>
        <v>«</v>
      </c>
      <c r="BF52" s="64" t="str">
        <f t="shared" si="8"/>
        <v>«</v>
      </c>
      <c r="BG52" s="231" t="str">
        <f t="shared" si="8"/>
        <v>«</v>
      </c>
    </row>
    <row r="53" spans="1:59" ht="12" customHeight="1" x14ac:dyDescent="0.2">
      <c r="A53" s="5"/>
      <c r="B53" s="6" t="s">
        <v>35</v>
      </c>
      <c r="C53" s="7"/>
      <c r="D53" s="7"/>
      <c r="E53" s="116">
        <v>728332</v>
      </c>
      <c r="F53" s="72">
        <v>562987</v>
      </c>
      <c r="G53" s="72">
        <v>165345</v>
      </c>
      <c r="H53" s="72">
        <v>90607</v>
      </c>
      <c r="I53" s="75">
        <v>47528</v>
      </c>
      <c r="J53" s="135">
        <v>27210</v>
      </c>
      <c r="K53" s="123">
        <v>3.8717630000000001</v>
      </c>
      <c r="L53" s="56">
        <v>4.5393369999999997</v>
      </c>
      <c r="M53" s="56">
        <v>7.2094420000000001</v>
      </c>
      <c r="N53" s="56">
        <v>8.3552959999999992</v>
      </c>
      <c r="O53" s="56">
        <v>15.716275</v>
      </c>
      <c r="P53" s="141">
        <v>19.787562999999999</v>
      </c>
      <c r="Q53" s="116">
        <v>28199</v>
      </c>
      <c r="R53" s="72">
        <v>25555</v>
      </c>
      <c r="S53" s="72">
        <v>11920</v>
      </c>
      <c r="T53" s="72">
        <v>7570</v>
      </c>
      <c r="U53" s="72">
        <v>7469</v>
      </c>
      <c r="V53" s="132">
        <v>5384</v>
      </c>
      <c r="W53" s="115">
        <v>681944.17</v>
      </c>
      <c r="X53" s="70">
        <v>774719.83</v>
      </c>
      <c r="Y53" s="77">
        <v>520947.58600000001</v>
      </c>
      <c r="Z53" s="78">
        <v>605026.41399999999</v>
      </c>
      <c r="AA53" s="70">
        <v>145735.85699999999</v>
      </c>
      <c r="AB53" s="70">
        <v>184954.14300000001</v>
      </c>
      <c r="AC53" s="77">
        <v>78153.555999999997</v>
      </c>
      <c r="AD53" s="78">
        <v>103060.444</v>
      </c>
      <c r="AE53" s="70">
        <v>35240.457000000002</v>
      </c>
      <c r="AF53" s="70">
        <v>59815.542999999998</v>
      </c>
      <c r="AG53" s="77">
        <v>18352.998</v>
      </c>
      <c r="AH53" s="174">
        <v>36067.002</v>
      </c>
      <c r="AI53" s="255"/>
      <c r="AJ53" s="186">
        <v>706078</v>
      </c>
      <c r="AK53" s="89">
        <v>539213</v>
      </c>
      <c r="AL53" s="89">
        <v>166865</v>
      </c>
      <c r="AM53" s="89">
        <v>93601</v>
      </c>
      <c r="AN53" s="92">
        <v>50467</v>
      </c>
      <c r="AO53" s="196">
        <v>22797</v>
      </c>
      <c r="AP53" s="186">
        <v>699442</v>
      </c>
      <c r="AQ53" s="89">
        <v>529866</v>
      </c>
      <c r="AR53" s="89">
        <v>169576</v>
      </c>
      <c r="AS53" s="89">
        <v>83532</v>
      </c>
      <c r="AT53" s="92">
        <v>52238</v>
      </c>
      <c r="AU53" s="194">
        <v>33806</v>
      </c>
      <c r="AV53" s="116">
        <v>6636</v>
      </c>
      <c r="AW53" s="72">
        <v>9347</v>
      </c>
      <c r="AX53" s="72">
        <v>-2711</v>
      </c>
      <c r="AY53" s="72">
        <v>10069</v>
      </c>
      <c r="AZ53" s="72">
        <v>-1771</v>
      </c>
      <c r="BA53" s="132">
        <v>-11009</v>
      </c>
      <c r="BB53" s="224" t="str">
        <f t="shared" si="9"/>
        <v>«</v>
      </c>
      <c r="BC53" s="64" t="str">
        <f t="shared" si="9"/>
        <v>«</v>
      </c>
      <c r="BD53" s="64" t="str">
        <f t="shared" si="9"/>
        <v>«</v>
      </c>
      <c r="BE53" s="64" t="str">
        <f t="shared" si="9"/>
        <v>«</v>
      </c>
      <c r="BF53" s="64" t="str">
        <f t="shared" si="8"/>
        <v>«</v>
      </c>
      <c r="BG53" s="231" t="str">
        <f t="shared" si="8"/>
        <v>«</v>
      </c>
    </row>
    <row r="54" spans="1:59" ht="12" customHeight="1" x14ac:dyDescent="0.2">
      <c r="A54" s="5"/>
      <c r="B54" s="6" t="s">
        <v>152</v>
      </c>
      <c r="C54" s="7"/>
      <c r="D54" s="7"/>
      <c r="E54" s="116">
        <v>1481149</v>
      </c>
      <c r="F54" s="72">
        <v>485216</v>
      </c>
      <c r="G54" s="72">
        <v>995933</v>
      </c>
      <c r="H54" s="72">
        <v>210996</v>
      </c>
      <c r="I54" s="72">
        <v>272643</v>
      </c>
      <c r="J54" s="132">
        <v>512294</v>
      </c>
      <c r="K54" s="123">
        <v>3.090354</v>
      </c>
      <c r="L54" s="56">
        <v>4.5417759999999996</v>
      </c>
      <c r="M54" s="56">
        <v>4.0282349999999996</v>
      </c>
      <c r="N54" s="56">
        <v>7.2482470000000001</v>
      </c>
      <c r="O54" s="56">
        <v>7.1377920000000001</v>
      </c>
      <c r="P54" s="141">
        <v>6.1631609999999997</v>
      </c>
      <c r="Q54" s="116">
        <v>45772</v>
      </c>
      <c r="R54" s="72">
        <v>22037</v>
      </c>
      <c r="S54" s="72">
        <v>40118</v>
      </c>
      <c r="T54" s="72">
        <v>15293</v>
      </c>
      <c r="U54" s="72">
        <v>19460</v>
      </c>
      <c r="V54" s="132">
        <v>31573</v>
      </c>
      <c r="W54" s="115">
        <v>1405852.8330000001</v>
      </c>
      <c r="X54" s="70">
        <v>1556445.1669999999</v>
      </c>
      <c r="Y54" s="77">
        <v>448964.43400000001</v>
      </c>
      <c r="Z54" s="78">
        <v>521467.56599999999</v>
      </c>
      <c r="AA54" s="70">
        <v>929938.02500000002</v>
      </c>
      <c r="AB54" s="70">
        <v>1061927.9750000001</v>
      </c>
      <c r="AC54" s="77">
        <v>185838.17300000001</v>
      </c>
      <c r="AD54" s="78">
        <v>236153.82699999999</v>
      </c>
      <c r="AE54" s="70">
        <v>240630.166</v>
      </c>
      <c r="AF54" s="70">
        <v>304655.83399999997</v>
      </c>
      <c r="AG54" s="77">
        <v>460355.58500000002</v>
      </c>
      <c r="AH54" s="174">
        <v>564232.41500000004</v>
      </c>
      <c r="AI54" s="255"/>
      <c r="AJ54" s="186">
        <v>1485021</v>
      </c>
      <c r="AK54" s="89">
        <v>502625</v>
      </c>
      <c r="AL54" s="89">
        <v>982396</v>
      </c>
      <c r="AM54" s="89">
        <v>212947</v>
      </c>
      <c r="AN54" s="89">
        <v>276077</v>
      </c>
      <c r="AO54" s="194">
        <v>493372</v>
      </c>
      <c r="AP54" s="186">
        <v>1419953</v>
      </c>
      <c r="AQ54" s="89">
        <v>465680</v>
      </c>
      <c r="AR54" s="89">
        <v>954273</v>
      </c>
      <c r="AS54" s="89">
        <v>206608</v>
      </c>
      <c r="AT54" s="89">
        <v>257466</v>
      </c>
      <c r="AU54" s="194">
        <v>490199</v>
      </c>
      <c r="AV54" s="116">
        <v>65068</v>
      </c>
      <c r="AW54" s="72">
        <v>36945</v>
      </c>
      <c r="AX54" s="72">
        <v>28123</v>
      </c>
      <c r="AY54" s="72">
        <v>6339</v>
      </c>
      <c r="AZ54" s="72">
        <v>18611</v>
      </c>
      <c r="BA54" s="132">
        <v>3173</v>
      </c>
      <c r="BB54" s="224" t="str">
        <f t="shared" si="9"/>
        <v>«</v>
      </c>
      <c r="BC54" s="64" t="str">
        <f t="shared" si="9"/>
        <v>«</v>
      </c>
      <c r="BD54" s="64" t="str">
        <f t="shared" si="9"/>
        <v>«</v>
      </c>
      <c r="BE54" s="64" t="str">
        <f t="shared" si="9"/>
        <v>«</v>
      </c>
      <c r="BF54" s="64" t="str">
        <f t="shared" si="8"/>
        <v>«</v>
      </c>
      <c r="BG54" s="231" t="str">
        <f t="shared" si="8"/>
        <v>«</v>
      </c>
    </row>
    <row r="55" spans="1:59" ht="12" customHeight="1" x14ac:dyDescent="0.2">
      <c r="A55" s="5"/>
      <c r="B55" s="6" t="s">
        <v>14</v>
      </c>
      <c r="C55" s="7"/>
      <c r="D55" s="7"/>
      <c r="E55" s="115">
        <v>2850851</v>
      </c>
      <c r="F55" s="70">
        <v>1988369</v>
      </c>
      <c r="G55" s="70">
        <v>862482</v>
      </c>
      <c r="H55" s="70">
        <v>399696</v>
      </c>
      <c r="I55" s="70">
        <v>264518</v>
      </c>
      <c r="J55" s="131">
        <v>198268</v>
      </c>
      <c r="K55" s="124">
        <v>0</v>
      </c>
      <c r="L55" s="45">
        <v>0</v>
      </c>
      <c r="M55" s="45">
        <v>0</v>
      </c>
      <c r="N55" s="45">
        <v>0</v>
      </c>
      <c r="O55" s="45">
        <v>0</v>
      </c>
      <c r="P55" s="142">
        <v>0</v>
      </c>
      <c r="Q55" s="115">
        <v>0</v>
      </c>
      <c r="R55" s="70">
        <v>0</v>
      </c>
      <c r="S55" s="70">
        <v>0</v>
      </c>
      <c r="T55" s="70">
        <v>0</v>
      </c>
      <c r="U55" s="70">
        <v>0</v>
      </c>
      <c r="V55" s="131">
        <v>0</v>
      </c>
      <c r="W55" s="115">
        <v>0</v>
      </c>
      <c r="X55" s="70">
        <v>0</v>
      </c>
      <c r="Y55" s="77">
        <v>0</v>
      </c>
      <c r="Z55" s="78">
        <v>0</v>
      </c>
      <c r="AA55" s="70">
        <v>0</v>
      </c>
      <c r="AB55" s="70">
        <v>0</v>
      </c>
      <c r="AC55" s="77">
        <v>0</v>
      </c>
      <c r="AD55" s="78">
        <v>0</v>
      </c>
      <c r="AE55" s="70">
        <v>0</v>
      </c>
      <c r="AF55" s="70">
        <v>0</v>
      </c>
      <c r="AG55" s="77">
        <v>0</v>
      </c>
      <c r="AH55" s="174">
        <v>0</v>
      </c>
      <c r="AI55" s="255"/>
      <c r="AJ55" s="115">
        <v>2831600</v>
      </c>
      <c r="AK55" s="70">
        <v>1970780</v>
      </c>
      <c r="AL55" s="70">
        <v>860820</v>
      </c>
      <c r="AM55" s="70">
        <v>399480</v>
      </c>
      <c r="AN55" s="70">
        <v>268380</v>
      </c>
      <c r="AO55" s="131">
        <v>192960</v>
      </c>
      <c r="AP55" s="115">
        <v>2701576</v>
      </c>
      <c r="AQ55" s="70">
        <v>1885249</v>
      </c>
      <c r="AR55" s="70">
        <v>816327</v>
      </c>
      <c r="AS55" s="70">
        <v>341192</v>
      </c>
      <c r="AT55" s="70">
        <v>267148</v>
      </c>
      <c r="AU55" s="131">
        <v>207987</v>
      </c>
      <c r="AV55" s="115">
        <v>130024</v>
      </c>
      <c r="AW55" s="70">
        <v>85531</v>
      </c>
      <c r="AX55" s="70">
        <v>44493</v>
      </c>
      <c r="AY55" s="70">
        <v>58288</v>
      </c>
      <c r="AZ55" s="70">
        <v>1232</v>
      </c>
      <c r="BA55" s="131">
        <v>-15027</v>
      </c>
      <c r="BB55" s="223"/>
      <c r="BC55" s="61"/>
      <c r="BD55" s="61"/>
      <c r="BE55" s="61"/>
      <c r="BF55" s="61"/>
      <c r="BG55" s="230"/>
    </row>
    <row r="56" spans="1:59" ht="9.75" customHeight="1" x14ac:dyDescent="0.2">
      <c r="A56" s="5"/>
      <c r="B56" s="6"/>
      <c r="C56" s="7"/>
      <c r="D56" s="7"/>
      <c r="E56" s="115"/>
      <c r="F56" s="70"/>
      <c r="G56" s="70"/>
      <c r="H56" s="70"/>
      <c r="I56" s="70"/>
      <c r="J56" s="131"/>
      <c r="K56" s="124"/>
      <c r="L56" s="45"/>
      <c r="M56" s="45"/>
      <c r="N56" s="45"/>
      <c r="O56" s="45"/>
      <c r="P56" s="142"/>
      <c r="Q56" s="115"/>
      <c r="R56" s="70"/>
      <c r="S56" s="70"/>
      <c r="T56" s="70"/>
      <c r="U56" s="70"/>
      <c r="V56" s="131"/>
      <c r="W56" s="115"/>
      <c r="X56" s="70"/>
      <c r="Y56" s="77"/>
      <c r="Z56" s="78"/>
      <c r="AA56" s="70"/>
      <c r="AB56" s="70"/>
      <c r="AC56" s="77"/>
      <c r="AD56" s="78"/>
      <c r="AE56" s="70"/>
      <c r="AF56" s="70"/>
      <c r="AG56" s="77"/>
      <c r="AH56" s="174"/>
      <c r="AI56" s="255"/>
      <c r="AJ56" s="115"/>
      <c r="AK56" s="70"/>
      <c r="AL56" s="70"/>
      <c r="AM56" s="70"/>
      <c r="AN56" s="70"/>
      <c r="AO56" s="131"/>
      <c r="AP56" s="115"/>
      <c r="AQ56" s="70"/>
      <c r="AR56" s="70"/>
      <c r="AS56" s="70"/>
      <c r="AT56" s="70"/>
      <c r="AU56" s="131"/>
      <c r="AV56" s="115"/>
      <c r="AW56" s="70"/>
      <c r="AX56" s="70"/>
      <c r="AY56" s="70"/>
      <c r="AZ56" s="70"/>
      <c r="BA56" s="131"/>
      <c r="BB56" s="223"/>
      <c r="BC56" s="61"/>
      <c r="BD56" s="61"/>
      <c r="BE56" s="61"/>
      <c r="BF56" s="61"/>
      <c r="BG56" s="230"/>
    </row>
    <row r="57" spans="1:59" ht="12" customHeight="1" x14ac:dyDescent="0.2">
      <c r="A57" s="35"/>
      <c r="B57" s="36" t="s">
        <v>36</v>
      </c>
      <c r="C57" s="37"/>
      <c r="D57" s="37"/>
      <c r="E57" s="117">
        <v>20599736</v>
      </c>
      <c r="F57" s="73">
        <v>11420357</v>
      </c>
      <c r="G57" s="73">
        <v>9179379</v>
      </c>
      <c r="H57" s="73">
        <v>3179713</v>
      </c>
      <c r="I57" s="73">
        <v>2788450</v>
      </c>
      <c r="J57" s="133">
        <v>3211216</v>
      </c>
      <c r="K57" s="148">
        <v>0.656358</v>
      </c>
      <c r="L57" s="57">
        <v>0.79436799999999996</v>
      </c>
      <c r="M57" s="57">
        <v>1.0921829999999999</v>
      </c>
      <c r="N57" s="57">
        <v>1.5586370000000001</v>
      </c>
      <c r="O57" s="57">
        <v>2.034573</v>
      </c>
      <c r="P57" s="156">
        <v>2.0600869999999998</v>
      </c>
      <c r="Q57" s="117">
        <v>135208</v>
      </c>
      <c r="R57" s="73">
        <v>90719</v>
      </c>
      <c r="S57" s="73">
        <v>100255</v>
      </c>
      <c r="T57" s="73">
        <v>49560</v>
      </c>
      <c r="U57" s="73">
        <v>56733</v>
      </c>
      <c r="V57" s="133">
        <v>66153</v>
      </c>
      <c r="W57" s="165">
        <v>20377318.657000002</v>
      </c>
      <c r="X57" s="82">
        <v>20822153.342999998</v>
      </c>
      <c r="Y57" s="83">
        <v>11271123.215</v>
      </c>
      <c r="Z57" s="84">
        <v>11569590.785</v>
      </c>
      <c r="AA57" s="82">
        <v>9014458.5590000004</v>
      </c>
      <c r="AB57" s="82">
        <v>9344299.4409999996</v>
      </c>
      <c r="AC57" s="83">
        <v>3098186.4759999998</v>
      </c>
      <c r="AD57" s="84">
        <v>3261239.5240000002</v>
      </c>
      <c r="AE57" s="82">
        <v>2695124.1359999999</v>
      </c>
      <c r="AF57" s="82">
        <v>2881775.8640000001</v>
      </c>
      <c r="AG57" s="83">
        <v>3102392.929</v>
      </c>
      <c r="AH57" s="176">
        <v>3320039.071</v>
      </c>
      <c r="AI57" s="255"/>
      <c r="AJ57" s="187">
        <v>20596161</v>
      </c>
      <c r="AK57" s="90">
        <v>11402759</v>
      </c>
      <c r="AL57" s="90">
        <v>9193402</v>
      </c>
      <c r="AM57" s="90">
        <v>3183344</v>
      </c>
      <c r="AN57" s="90">
        <v>2816755</v>
      </c>
      <c r="AO57" s="195">
        <v>3193303</v>
      </c>
      <c r="AP57" s="187">
        <v>19794565</v>
      </c>
      <c r="AQ57" s="90">
        <v>10976901</v>
      </c>
      <c r="AR57" s="90">
        <v>8817664</v>
      </c>
      <c r="AS57" s="90">
        <v>3066971</v>
      </c>
      <c r="AT57" s="90">
        <v>2697716</v>
      </c>
      <c r="AU57" s="195">
        <v>3052977</v>
      </c>
      <c r="AV57" s="117">
        <v>801596</v>
      </c>
      <c r="AW57" s="73">
        <v>425858</v>
      </c>
      <c r="AX57" s="73">
        <v>375738</v>
      </c>
      <c r="AY57" s="73">
        <v>116373</v>
      </c>
      <c r="AZ57" s="73">
        <v>119039</v>
      </c>
      <c r="BA57" s="133">
        <v>140326</v>
      </c>
      <c r="BB57" s="225" t="str">
        <f>CHAR(173)</f>
        <v>­</v>
      </c>
      <c r="BC57" s="65" t="str">
        <f>CHAR(173)</f>
        <v>­</v>
      </c>
      <c r="BD57" s="65" t="str">
        <f>CHAR(173)</f>
        <v>­</v>
      </c>
      <c r="BE57" s="65" t="str">
        <f t="shared" ref="BE57:BG61" si="10">CHAR(171)</f>
        <v>«</v>
      </c>
      <c r="BF57" s="65" t="str">
        <f t="shared" si="10"/>
        <v>«</v>
      </c>
      <c r="BG57" s="232" t="str">
        <f t="shared" si="10"/>
        <v>«</v>
      </c>
    </row>
    <row r="58" spans="1:59" ht="12" customHeight="1" x14ac:dyDescent="0.2">
      <c r="A58" s="5"/>
      <c r="B58" s="6" t="s">
        <v>37</v>
      </c>
      <c r="C58" s="7"/>
      <c r="D58" s="7"/>
      <c r="E58" s="116">
        <v>677457</v>
      </c>
      <c r="F58" s="72">
        <v>396584</v>
      </c>
      <c r="G58" s="72">
        <v>280873</v>
      </c>
      <c r="H58" s="72">
        <v>112043</v>
      </c>
      <c r="I58" s="72">
        <v>81520</v>
      </c>
      <c r="J58" s="132">
        <v>87310</v>
      </c>
      <c r="K58" s="123">
        <v>3.4752800000000001</v>
      </c>
      <c r="L58" s="56">
        <v>4.4452670000000003</v>
      </c>
      <c r="M58" s="56">
        <v>5.555803</v>
      </c>
      <c r="N58" s="56">
        <v>8.6529129999999999</v>
      </c>
      <c r="O58" s="56">
        <v>10.771267999999999</v>
      </c>
      <c r="P58" s="141">
        <v>9.7464820000000003</v>
      </c>
      <c r="Q58" s="116">
        <v>23543</v>
      </c>
      <c r="R58" s="72">
        <v>17629</v>
      </c>
      <c r="S58" s="72">
        <v>15604</v>
      </c>
      <c r="T58" s="72">
        <v>9694</v>
      </c>
      <c r="U58" s="72">
        <v>8780</v>
      </c>
      <c r="V58" s="132">
        <v>8509</v>
      </c>
      <c r="W58" s="115">
        <v>638727.902</v>
      </c>
      <c r="X58" s="70">
        <v>716186.098</v>
      </c>
      <c r="Y58" s="77">
        <v>367583.93699999998</v>
      </c>
      <c r="Z58" s="78">
        <v>425584.06300000002</v>
      </c>
      <c r="AA58" s="70">
        <v>255203.185</v>
      </c>
      <c r="AB58" s="70">
        <v>306542.815</v>
      </c>
      <c r="AC58" s="77">
        <v>96094.752999999997</v>
      </c>
      <c r="AD58" s="78">
        <v>127991.247</v>
      </c>
      <c r="AE58" s="70">
        <v>67075.687000000005</v>
      </c>
      <c r="AF58" s="70">
        <v>95964.312999999995</v>
      </c>
      <c r="AG58" s="77">
        <v>73311.62</v>
      </c>
      <c r="AH58" s="174">
        <v>101308.38</v>
      </c>
      <c r="AI58" s="255"/>
      <c r="AJ58" s="186">
        <v>696104</v>
      </c>
      <c r="AK58" s="89">
        <v>407081</v>
      </c>
      <c r="AL58" s="89">
        <v>289023</v>
      </c>
      <c r="AM58" s="89">
        <v>112215</v>
      </c>
      <c r="AN58" s="89">
        <v>84464</v>
      </c>
      <c r="AO58" s="194">
        <v>92344</v>
      </c>
      <c r="AP58" s="186">
        <v>630477</v>
      </c>
      <c r="AQ58" s="89">
        <v>358713</v>
      </c>
      <c r="AR58" s="89">
        <v>271764</v>
      </c>
      <c r="AS58" s="89">
        <v>116509</v>
      </c>
      <c r="AT58" s="89">
        <v>72413</v>
      </c>
      <c r="AU58" s="194">
        <v>82842</v>
      </c>
      <c r="AV58" s="116">
        <v>65627</v>
      </c>
      <c r="AW58" s="72">
        <v>48368</v>
      </c>
      <c r="AX58" s="72">
        <v>17259</v>
      </c>
      <c r="AY58" s="72">
        <v>-4294</v>
      </c>
      <c r="AZ58" s="72">
        <v>12051</v>
      </c>
      <c r="BA58" s="132">
        <v>9502</v>
      </c>
      <c r="BB58" s="224" t="str">
        <f t="shared" ref="BB58:BD60" si="11">CHAR(171)</f>
        <v>«</v>
      </c>
      <c r="BC58" s="64" t="str">
        <f t="shared" si="11"/>
        <v>«</v>
      </c>
      <c r="BD58" s="64" t="str">
        <f t="shared" si="11"/>
        <v>«</v>
      </c>
      <c r="BE58" s="64" t="str">
        <f t="shared" si="10"/>
        <v>«</v>
      </c>
      <c r="BF58" s="64" t="str">
        <f t="shared" si="10"/>
        <v>«</v>
      </c>
      <c r="BG58" s="231" t="str">
        <f t="shared" si="10"/>
        <v>«</v>
      </c>
    </row>
    <row r="59" spans="1:59" ht="12" customHeight="1" x14ac:dyDescent="0.2">
      <c r="A59" s="5"/>
      <c r="B59" s="6" t="s">
        <v>38</v>
      </c>
      <c r="C59" s="7"/>
      <c r="D59" s="7"/>
      <c r="E59" s="116">
        <v>2046101</v>
      </c>
      <c r="F59" s="72">
        <v>879073</v>
      </c>
      <c r="G59" s="72">
        <v>1167028</v>
      </c>
      <c r="H59" s="72">
        <v>302476</v>
      </c>
      <c r="I59" s="72">
        <v>325981</v>
      </c>
      <c r="J59" s="132">
        <v>538571</v>
      </c>
      <c r="K59" s="123">
        <v>2.0780699999999999</v>
      </c>
      <c r="L59" s="56">
        <v>3.206744</v>
      </c>
      <c r="M59" s="56">
        <v>2.7275700000000001</v>
      </c>
      <c r="N59" s="56">
        <v>5.5223690000000003</v>
      </c>
      <c r="O59" s="56">
        <v>4.6029460000000002</v>
      </c>
      <c r="P59" s="141">
        <v>4.1894030000000004</v>
      </c>
      <c r="Q59" s="116">
        <v>42519</v>
      </c>
      <c r="R59" s="72">
        <v>28189</v>
      </c>
      <c r="S59" s="72">
        <v>31831</v>
      </c>
      <c r="T59" s="72">
        <v>16703</v>
      </c>
      <c r="U59" s="72">
        <v>15004</v>
      </c>
      <c r="V59" s="132">
        <v>22562</v>
      </c>
      <c r="W59" s="115">
        <v>1976156.5819999999</v>
      </c>
      <c r="X59" s="70">
        <v>2116045.4180000001</v>
      </c>
      <c r="Y59" s="77">
        <v>832701.076</v>
      </c>
      <c r="Z59" s="78">
        <v>925444.924</v>
      </c>
      <c r="AA59" s="70">
        <v>1114665.1669999999</v>
      </c>
      <c r="AB59" s="70">
        <v>1219390.8330000001</v>
      </c>
      <c r="AC59" s="77">
        <v>274998.18</v>
      </c>
      <c r="AD59" s="78">
        <v>329953.82</v>
      </c>
      <c r="AE59" s="70">
        <v>301298.22200000001</v>
      </c>
      <c r="AF59" s="70">
        <v>350663.77799999999</v>
      </c>
      <c r="AG59" s="77">
        <v>501455.01699999999</v>
      </c>
      <c r="AH59" s="174">
        <v>575686.98300000001</v>
      </c>
      <c r="AI59" s="255"/>
      <c r="AJ59" s="186">
        <v>2077021</v>
      </c>
      <c r="AK59" s="89">
        <v>890486</v>
      </c>
      <c r="AL59" s="89">
        <v>1186535</v>
      </c>
      <c r="AM59" s="89">
        <v>314659</v>
      </c>
      <c r="AN59" s="89">
        <v>329951</v>
      </c>
      <c r="AO59" s="194">
        <v>541925</v>
      </c>
      <c r="AP59" s="186">
        <v>2007690</v>
      </c>
      <c r="AQ59" s="89">
        <v>877284</v>
      </c>
      <c r="AR59" s="89">
        <v>1130406</v>
      </c>
      <c r="AS59" s="89">
        <v>292643</v>
      </c>
      <c r="AT59" s="89">
        <v>309298</v>
      </c>
      <c r="AU59" s="194">
        <v>528465</v>
      </c>
      <c r="AV59" s="116">
        <v>69331</v>
      </c>
      <c r="AW59" s="72">
        <v>13202</v>
      </c>
      <c r="AX59" s="72">
        <v>56129</v>
      </c>
      <c r="AY59" s="72">
        <v>22016</v>
      </c>
      <c r="AZ59" s="72">
        <v>20653</v>
      </c>
      <c r="BA59" s="132">
        <v>13460</v>
      </c>
      <c r="BB59" s="224" t="str">
        <f t="shared" si="11"/>
        <v>«</v>
      </c>
      <c r="BC59" s="64" t="str">
        <f t="shared" si="11"/>
        <v>«</v>
      </c>
      <c r="BD59" s="64" t="str">
        <f t="shared" si="11"/>
        <v>«</v>
      </c>
      <c r="BE59" s="64" t="str">
        <f t="shared" si="10"/>
        <v>«</v>
      </c>
      <c r="BF59" s="64" t="str">
        <f t="shared" si="10"/>
        <v>«</v>
      </c>
      <c r="BG59" s="231" t="str">
        <f t="shared" si="10"/>
        <v>«</v>
      </c>
    </row>
    <row r="60" spans="1:59" ht="12" customHeight="1" x14ac:dyDescent="0.2">
      <c r="A60" s="5"/>
      <c r="B60" s="6" t="s">
        <v>39</v>
      </c>
      <c r="C60" s="7"/>
      <c r="D60" s="7"/>
      <c r="E60" s="116">
        <v>4380086</v>
      </c>
      <c r="F60" s="72">
        <v>2140789</v>
      </c>
      <c r="G60" s="72">
        <v>2239297</v>
      </c>
      <c r="H60" s="72">
        <v>670848</v>
      </c>
      <c r="I60" s="72">
        <v>662832</v>
      </c>
      <c r="J60" s="132">
        <v>905617</v>
      </c>
      <c r="K60" s="123">
        <v>1.432191</v>
      </c>
      <c r="L60" s="56">
        <v>1.9200250000000001</v>
      </c>
      <c r="M60" s="56">
        <v>2.116231</v>
      </c>
      <c r="N60" s="56">
        <v>3.565213</v>
      </c>
      <c r="O60" s="56">
        <v>3.7041460000000002</v>
      </c>
      <c r="P60" s="141">
        <v>3.6134210000000002</v>
      </c>
      <c r="Q60" s="116">
        <v>62731</v>
      </c>
      <c r="R60" s="72">
        <v>41103</v>
      </c>
      <c r="S60" s="72">
        <v>47388</v>
      </c>
      <c r="T60" s="72">
        <v>23917</v>
      </c>
      <c r="U60" s="72">
        <v>24552</v>
      </c>
      <c r="V60" s="132">
        <v>32723</v>
      </c>
      <c r="W60" s="115">
        <v>4276893.2120000003</v>
      </c>
      <c r="X60" s="70">
        <v>4483278.7879999997</v>
      </c>
      <c r="Y60" s="77">
        <v>2073173.4480000001</v>
      </c>
      <c r="Z60" s="78">
        <v>2208404.5520000001</v>
      </c>
      <c r="AA60" s="70">
        <v>2161342.5989999999</v>
      </c>
      <c r="AB60" s="70">
        <v>2317251.4010000001</v>
      </c>
      <c r="AC60" s="77">
        <v>631504.26899999997</v>
      </c>
      <c r="AD60" s="78">
        <v>710191.73100000003</v>
      </c>
      <c r="AE60" s="70">
        <v>622443.527</v>
      </c>
      <c r="AF60" s="70">
        <v>703220.473</v>
      </c>
      <c r="AG60" s="77">
        <v>851786.42500000005</v>
      </c>
      <c r="AH60" s="174">
        <v>959447.57499999995</v>
      </c>
      <c r="AI60" s="255"/>
      <c r="AJ60" s="186">
        <v>4365304</v>
      </c>
      <c r="AK60" s="89">
        <v>2142922</v>
      </c>
      <c r="AL60" s="89">
        <v>2222382</v>
      </c>
      <c r="AM60" s="89">
        <v>670271</v>
      </c>
      <c r="AN60" s="89">
        <v>658370</v>
      </c>
      <c r="AO60" s="194">
        <v>893741</v>
      </c>
      <c r="AP60" s="186">
        <v>4257332</v>
      </c>
      <c r="AQ60" s="89">
        <v>2041482</v>
      </c>
      <c r="AR60" s="89">
        <v>2215850</v>
      </c>
      <c r="AS60" s="89">
        <v>689124</v>
      </c>
      <c r="AT60" s="89">
        <v>705799</v>
      </c>
      <c r="AU60" s="194">
        <v>820927</v>
      </c>
      <c r="AV60" s="116">
        <v>107972</v>
      </c>
      <c r="AW60" s="72">
        <v>101440</v>
      </c>
      <c r="AX60" s="72">
        <v>6532</v>
      </c>
      <c r="AY60" s="72">
        <v>-18853</v>
      </c>
      <c r="AZ60" s="72">
        <v>-47429</v>
      </c>
      <c r="BA60" s="132">
        <v>72814</v>
      </c>
      <c r="BB60" s="224" t="str">
        <f t="shared" si="11"/>
        <v>«</v>
      </c>
      <c r="BC60" s="64" t="str">
        <f t="shared" si="11"/>
        <v>«</v>
      </c>
      <c r="BD60" s="64" t="str">
        <f t="shared" si="11"/>
        <v>«</v>
      </c>
      <c r="BE60" s="64" t="str">
        <f t="shared" si="10"/>
        <v>«</v>
      </c>
      <c r="BF60" s="64" t="str">
        <f t="shared" si="10"/>
        <v>«</v>
      </c>
      <c r="BG60" s="231" t="str">
        <f t="shared" si="10"/>
        <v>«</v>
      </c>
    </row>
    <row r="61" spans="1:59" ht="12" customHeight="1" x14ac:dyDescent="0.2">
      <c r="A61" s="5"/>
      <c r="B61" s="6" t="s">
        <v>40</v>
      </c>
      <c r="C61" s="7"/>
      <c r="D61" s="7"/>
      <c r="E61" s="116">
        <v>9390231</v>
      </c>
      <c r="F61" s="72">
        <v>5761212</v>
      </c>
      <c r="G61" s="72">
        <v>3629019</v>
      </c>
      <c r="H61" s="72">
        <v>1460436</v>
      </c>
      <c r="I61" s="72">
        <v>1109366</v>
      </c>
      <c r="J61" s="132">
        <v>1059217</v>
      </c>
      <c r="K61" s="123">
        <v>0.966781</v>
      </c>
      <c r="L61" s="56">
        <v>1.1447560000000001</v>
      </c>
      <c r="M61" s="56">
        <v>1.7190650000000001</v>
      </c>
      <c r="N61" s="56">
        <v>2.3367279999999999</v>
      </c>
      <c r="O61" s="56">
        <v>3.3842289999999999</v>
      </c>
      <c r="P61" s="141">
        <v>3.4271829999999999</v>
      </c>
      <c r="Q61" s="116">
        <v>90783</v>
      </c>
      <c r="R61" s="72">
        <v>65951</v>
      </c>
      <c r="S61" s="72">
        <v>62385</v>
      </c>
      <c r="T61" s="72">
        <v>34126</v>
      </c>
      <c r="U61" s="72">
        <v>37543</v>
      </c>
      <c r="V61" s="132">
        <v>36301</v>
      </c>
      <c r="W61" s="115">
        <v>9240892.9480000008</v>
      </c>
      <c r="X61" s="70">
        <v>9539569.0519999992</v>
      </c>
      <c r="Y61" s="77">
        <v>5652721.2359999996</v>
      </c>
      <c r="Z61" s="78">
        <v>5869702.7640000004</v>
      </c>
      <c r="AA61" s="70">
        <v>3526395.3769999999</v>
      </c>
      <c r="AB61" s="70">
        <v>3731642.6230000001</v>
      </c>
      <c r="AC61" s="77">
        <v>1404298.0430000001</v>
      </c>
      <c r="AD61" s="78">
        <v>1516573.9569999999</v>
      </c>
      <c r="AE61" s="70">
        <v>1047606.958</v>
      </c>
      <c r="AF61" s="70">
        <v>1171125.0419999999</v>
      </c>
      <c r="AG61" s="77">
        <v>999501.35400000005</v>
      </c>
      <c r="AH61" s="174">
        <v>1118932.6459999999</v>
      </c>
      <c r="AI61" s="255"/>
      <c r="AJ61" s="186">
        <v>9346542</v>
      </c>
      <c r="AK61" s="89">
        <v>5730966</v>
      </c>
      <c r="AL61" s="89">
        <v>3615576</v>
      </c>
      <c r="AM61" s="89">
        <v>1448438</v>
      </c>
      <c r="AN61" s="89">
        <v>1119158</v>
      </c>
      <c r="AO61" s="194">
        <v>1047980</v>
      </c>
      <c r="AP61" s="186">
        <v>9040309</v>
      </c>
      <c r="AQ61" s="89">
        <v>5584847</v>
      </c>
      <c r="AR61" s="89">
        <v>3455462</v>
      </c>
      <c r="AS61" s="89">
        <v>1367195</v>
      </c>
      <c r="AT61" s="89">
        <v>1081550</v>
      </c>
      <c r="AU61" s="194">
        <v>1006717</v>
      </c>
      <c r="AV61" s="116">
        <v>306233</v>
      </c>
      <c r="AW61" s="72">
        <v>146119</v>
      </c>
      <c r="AX61" s="72">
        <v>160114</v>
      </c>
      <c r="AY61" s="72">
        <v>81243</v>
      </c>
      <c r="AZ61" s="72">
        <v>37608</v>
      </c>
      <c r="BA61" s="132">
        <v>41263</v>
      </c>
      <c r="BB61" s="224" t="str">
        <f>CHAR(173)</f>
        <v>­</v>
      </c>
      <c r="BC61" s="64" t="str">
        <f>CHAR(171)</f>
        <v>«</v>
      </c>
      <c r="BD61" s="64" t="str">
        <f>CHAR(171)</f>
        <v>«</v>
      </c>
      <c r="BE61" s="64" t="str">
        <f t="shared" si="10"/>
        <v>«</v>
      </c>
      <c r="BF61" s="64" t="str">
        <f t="shared" si="10"/>
        <v>«</v>
      </c>
      <c r="BG61" s="231" t="str">
        <f t="shared" si="10"/>
        <v>«</v>
      </c>
    </row>
    <row r="62" spans="1:59" ht="12" customHeight="1" x14ac:dyDescent="0.2">
      <c r="A62" s="5"/>
      <c r="B62" s="6" t="s">
        <v>41</v>
      </c>
      <c r="C62" s="7"/>
      <c r="D62" s="7"/>
      <c r="E62" s="116">
        <v>3991229</v>
      </c>
      <c r="F62" s="72">
        <v>2165956</v>
      </c>
      <c r="G62" s="72">
        <v>1825273</v>
      </c>
      <c r="H62" s="72">
        <v>616106</v>
      </c>
      <c r="I62" s="72">
        <v>599473</v>
      </c>
      <c r="J62" s="132">
        <v>609694</v>
      </c>
      <c r="K62" s="123">
        <v>1.6770339999999999</v>
      </c>
      <c r="L62" s="56">
        <v>2.3127390000000001</v>
      </c>
      <c r="M62" s="56">
        <v>2.432226</v>
      </c>
      <c r="N62" s="56">
        <v>4.1288830000000001</v>
      </c>
      <c r="O62" s="56">
        <v>4.5829490000000002</v>
      </c>
      <c r="P62" s="141">
        <v>3.912382</v>
      </c>
      <c r="Q62" s="116">
        <v>66934</v>
      </c>
      <c r="R62" s="72">
        <v>50092</v>
      </c>
      <c r="S62" s="72">
        <v>44394</v>
      </c>
      <c r="T62" s="72">
        <v>25438</v>
      </c>
      <c r="U62" s="72">
        <v>27473</v>
      </c>
      <c r="V62" s="132">
        <v>23853</v>
      </c>
      <c r="W62" s="115">
        <v>3881122.1579999998</v>
      </c>
      <c r="X62" s="70">
        <v>4101335.8420000002</v>
      </c>
      <c r="Y62" s="77">
        <v>2083553.169</v>
      </c>
      <c r="Z62" s="78">
        <v>2248358.8309999998</v>
      </c>
      <c r="AA62" s="70">
        <v>1752243.621</v>
      </c>
      <c r="AB62" s="70">
        <v>1898302.379</v>
      </c>
      <c r="AC62" s="77">
        <v>574260.00300000003</v>
      </c>
      <c r="AD62" s="78">
        <v>657951.99699999997</v>
      </c>
      <c r="AE62" s="70">
        <v>554279.01899999997</v>
      </c>
      <c r="AF62" s="70">
        <v>644666.98100000003</v>
      </c>
      <c r="AG62" s="77">
        <v>570454.902</v>
      </c>
      <c r="AH62" s="174">
        <v>648933.098</v>
      </c>
      <c r="AI62" s="255"/>
      <c r="AJ62" s="186">
        <v>3992850</v>
      </c>
      <c r="AK62" s="89">
        <v>2147570</v>
      </c>
      <c r="AL62" s="89">
        <v>1845280</v>
      </c>
      <c r="AM62" s="89">
        <v>623311</v>
      </c>
      <c r="AN62" s="89">
        <v>615041</v>
      </c>
      <c r="AO62" s="194">
        <v>606928</v>
      </c>
      <c r="AP62" s="186">
        <v>3718663</v>
      </c>
      <c r="AQ62" s="89">
        <v>2013946</v>
      </c>
      <c r="AR62" s="89">
        <v>1704717</v>
      </c>
      <c r="AS62" s="89">
        <v>581452</v>
      </c>
      <c r="AT62" s="89">
        <v>517801</v>
      </c>
      <c r="AU62" s="194">
        <v>605464</v>
      </c>
      <c r="AV62" s="116">
        <v>274187</v>
      </c>
      <c r="AW62" s="72">
        <v>133624</v>
      </c>
      <c r="AX62" s="72">
        <v>140563</v>
      </c>
      <c r="AY62" s="72">
        <v>41859</v>
      </c>
      <c r="AZ62" s="72">
        <v>97240</v>
      </c>
      <c r="BA62" s="132">
        <v>1464</v>
      </c>
      <c r="BB62" s="224" t="str">
        <f>CHAR(173)</f>
        <v>­</v>
      </c>
      <c r="BC62" s="64" t="str">
        <f>CHAR(171)</f>
        <v>«</v>
      </c>
      <c r="BD62" s="64" t="str">
        <f>CHAR(173)</f>
        <v>­</v>
      </c>
      <c r="BE62" s="64" t="str">
        <f>CHAR(171)</f>
        <v>«</v>
      </c>
      <c r="BF62" s="64" t="str">
        <f>CHAR(173)</f>
        <v>­</v>
      </c>
      <c r="BG62" s="231" t="str">
        <f>CHAR(171)</f>
        <v>«</v>
      </c>
    </row>
    <row r="63" spans="1:59" ht="12" customHeight="1" x14ac:dyDescent="0.2">
      <c r="A63" s="5"/>
      <c r="B63" s="6" t="s">
        <v>14</v>
      </c>
      <c r="C63" s="7"/>
      <c r="D63" s="7"/>
      <c r="E63" s="115">
        <v>114632</v>
      </c>
      <c r="F63" s="70">
        <v>76743</v>
      </c>
      <c r="G63" s="70">
        <v>37889</v>
      </c>
      <c r="H63" s="70">
        <v>17804</v>
      </c>
      <c r="I63" s="70">
        <v>9278</v>
      </c>
      <c r="J63" s="131">
        <v>10807</v>
      </c>
      <c r="K63" s="124">
        <v>0</v>
      </c>
      <c r="L63" s="45">
        <v>0</v>
      </c>
      <c r="M63" s="45">
        <v>0</v>
      </c>
      <c r="N63" s="45">
        <v>0</v>
      </c>
      <c r="O63" s="45">
        <v>0</v>
      </c>
      <c r="P63" s="142">
        <v>0</v>
      </c>
      <c r="Q63" s="115">
        <v>0</v>
      </c>
      <c r="R63" s="70">
        <v>0</v>
      </c>
      <c r="S63" s="70">
        <v>0</v>
      </c>
      <c r="T63" s="70">
        <v>0</v>
      </c>
      <c r="U63" s="70">
        <v>0</v>
      </c>
      <c r="V63" s="131">
        <v>0</v>
      </c>
      <c r="W63" s="115">
        <v>0</v>
      </c>
      <c r="X63" s="70">
        <v>0</v>
      </c>
      <c r="Y63" s="77">
        <v>0</v>
      </c>
      <c r="Z63" s="78">
        <v>0</v>
      </c>
      <c r="AA63" s="70">
        <v>0</v>
      </c>
      <c r="AB63" s="70">
        <v>0</v>
      </c>
      <c r="AC63" s="77">
        <v>0</v>
      </c>
      <c r="AD63" s="78">
        <v>0</v>
      </c>
      <c r="AE63" s="70">
        <v>0</v>
      </c>
      <c r="AF63" s="70">
        <v>0</v>
      </c>
      <c r="AG63" s="77">
        <v>0</v>
      </c>
      <c r="AH63" s="174">
        <v>0</v>
      </c>
      <c r="AI63" s="255"/>
      <c r="AJ63" s="115">
        <v>118340</v>
      </c>
      <c r="AK63" s="70">
        <v>83734</v>
      </c>
      <c r="AL63" s="70">
        <v>34606</v>
      </c>
      <c r="AM63" s="70">
        <v>14450</v>
      </c>
      <c r="AN63" s="70">
        <v>9771</v>
      </c>
      <c r="AO63" s="131">
        <v>10385</v>
      </c>
      <c r="AP63" s="115">
        <v>140094</v>
      </c>
      <c r="AQ63" s="70">
        <v>100629</v>
      </c>
      <c r="AR63" s="70">
        <v>39465</v>
      </c>
      <c r="AS63" s="70">
        <v>20048</v>
      </c>
      <c r="AT63" s="70">
        <v>10855</v>
      </c>
      <c r="AU63" s="131">
        <v>8562</v>
      </c>
      <c r="AV63" s="115">
        <v>-21754</v>
      </c>
      <c r="AW63" s="70">
        <v>-16895</v>
      </c>
      <c r="AX63" s="70">
        <v>-4859</v>
      </c>
      <c r="AY63" s="70">
        <v>-5598</v>
      </c>
      <c r="AZ63" s="70">
        <v>-1084</v>
      </c>
      <c r="BA63" s="131">
        <v>1823</v>
      </c>
      <c r="BB63" s="223"/>
      <c r="BC63" s="61"/>
      <c r="BD63" s="61"/>
      <c r="BE63" s="61"/>
      <c r="BF63" s="61"/>
      <c r="BG63" s="230"/>
    </row>
    <row r="64" spans="1:59" ht="9.75" customHeight="1" x14ac:dyDescent="0.2">
      <c r="A64" s="5"/>
      <c r="B64" s="6"/>
      <c r="C64" s="7"/>
      <c r="D64" s="7"/>
      <c r="E64" s="115"/>
      <c r="F64" s="70"/>
      <c r="G64" s="70"/>
      <c r="H64" s="70"/>
      <c r="I64" s="70"/>
      <c r="J64" s="131"/>
      <c r="K64" s="124"/>
      <c r="L64" s="45"/>
      <c r="M64" s="45"/>
      <c r="N64" s="45"/>
      <c r="O64" s="45"/>
      <c r="P64" s="142"/>
      <c r="Q64" s="115"/>
      <c r="R64" s="70"/>
      <c r="S64" s="70"/>
      <c r="T64" s="70"/>
      <c r="U64" s="70"/>
      <c r="V64" s="131"/>
      <c r="W64" s="115"/>
      <c r="X64" s="70"/>
      <c r="Y64" s="77"/>
      <c r="Z64" s="78"/>
      <c r="AA64" s="70"/>
      <c r="AB64" s="70"/>
      <c r="AC64" s="77"/>
      <c r="AD64" s="78"/>
      <c r="AE64" s="70"/>
      <c r="AF64" s="70"/>
      <c r="AG64" s="77"/>
      <c r="AH64" s="174"/>
      <c r="AI64" s="255"/>
      <c r="AJ64" s="115"/>
      <c r="AK64" s="70"/>
      <c r="AL64" s="70"/>
      <c r="AM64" s="70"/>
      <c r="AN64" s="70"/>
      <c r="AO64" s="131"/>
      <c r="AP64" s="115"/>
      <c r="AQ64" s="70"/>
      <c r="AR64" s="70"/>
      <c r="AS64" s="70"/>
      <c r="AT64" s="70"/>
      <c r="AU64" s="131"/>
      <c r="AV64" s="115"/>
      <c r="AW64" s="70"/>
      <c r="AX64" s="70"/>
      <c r="AY64" s="70"/>
      <c r="AZ64" s="70"/>
      <c r="BA64" s="131"/>
      <c r="BB64" s="223"/>
      <c r="BC64" s="61"/>
      <c r="BD64" s="61"/>
      <c r="BE64" s="61"/>
      <c r="BF64" s="61"/>
      <c r="BG64" s="230"/>
    </row>
    <row r="65" spans="1:59" ht="12" customHeight="1" x14ac:dyDescent="0.2">
      <c r="A65" s="35"/>
      <c r="B65" s="36" t="s">
        <v>153</v>
      </c>
      <c r="C65" s="37"/>
      <c r="D65" s="37"/>
      <c r="E65" s="117">
        <v>20599736</v>
      </c>
      <c r="F65" s="73">
        <v>11420357</v>
      </c>
      <c r="G65" s="73">
        <v>9179379</v>
      </c>
      <c r="H65" s="73">
        <v>3179713</v>
      </c>
      <c r="I65" s="73">
        <v>2788450</v>
      </c>
      <c r="J65" s="133">
        <v>3211216</v>
      </c>
      <c r="K65" s="148">
        <v>0.656358</v>
      </c>
      <c r="L65" s="57">
        <v>0.79436799999999996</v>
      </c>
      <c r="M65" s="57">
        <v>1.0921829999999999</v>
      </c>
      <c r="N65" s="57">
        <v>1.5586370000000001</v>
      </c>
      <c r="O65" s="57">
        <v>2.034573</v>
      </c>
      <c r="P65" s="156">
        <v>2.0600869999999998</v>
      </c>
      <c r="Q65" s="117">
        <v>135208</v>
      </c>
      <c r="R65" s="73">
        <v>90719</v>
      </c>
      <c r="S65" s="73">
        <v>100255</v>
      </c>
      <c r="T65" s="73">
        <v>49560</v>
      </c>
      <c r="U65" s="73">
        <v>56733</v>
      </c>
      <c r="V65" s="133">
        <v>66153</v>
      </c>
      <c r="W65" s="165">
        <v>20377318.657000002</v>
      </c>
      <c r="X65" s="82">
        <v>20822153.342999998</v>
      </c>
      <c r="Y65" s="83">
        <v>11271123.215</v>
      </c>
      <c r="Z65" s="84">
        <v>11569590.785</v>
      </c>
      <c r="AA65" s="82">
        <v>9014458.5590000004</v>
      </c>
      <c r="AB65" s="82">
        <v>9344299.4409999996</v>
      </c>
      <c r="AC65" s="83">
        <v>3098186.4759999998</v>
      </c>
      <c r="AD65" s="84">
        <v>3261239.5240000002</v>
      </c>
      <c r="AE65" s="82">
        <v>2695124.1359999999</v>
      </c>
      <c r="AF65" s="82">
        <v>2881775.8640000001</v>
      </c>
      <c r="AG65" s="83">
        <v>3102392.929</v>
      </c>
      <c r="AH65" s="176">
        <v>3320039.071</v>
      </c>
      <c r="AI65" s="255"/>
      <c r="AJ65" s="187">
        <v>20596161</v>
      </c>
      <c r="AK65" s="90">
        <v>11402759</v>
      </c>
      <c r="AL65" s="90">
        <v>9193402</v>
      </c>
      <c r="AM65" s="90">
        <v>3183344</v>
      </c>
      <c r="AN65" s="90">
        <v>2816755</v>
      </c>
      <c r="AO65" s="195">
        <v>3193303</v>
      </c>
      <c r="AP65" s="187">
        <v>19794565</v>
      </c>
      <c r="AQ65" s="90">
        <v>10976901</v>
      </c>
      <c r="AR65" s="90">
        <v>8817664</v>
      </c>
      <c r="AS65" s="90">
        <v>3066971</v>
      </c>
      <c r="AT65" s="90">
        <v>2697716</v>
      </c>
      <c r="AU65" s="195">
        <v>3052977</v>
      </c>
      <c r="AV65" s="117">
        <v>801596</v>
      </c>
      <c r="AW65" s="73">
        <v>425858</v>
      </c>
      <c r="AX65" s="73">
        <v>375738</v>
      </c>
      <c r="AY65" s="73">
        <v>116373</v>
      </c>
      <c r="AZ65" s="73">
        <v>119039</v>
      </c>
      <c r="BA65" s="133">
        <v>140326</v>
      </c>
      <c r="BB65" s="225" t="str">
        <f>CHAR(173)</f>
        <v>­</v>
      </c>
      <c r="BC65" s="65" t="str">
        <f>CHAR(173)</f>
        <v>­</v>
      </c>
      <c r="BD65" s="65" t="str">
        <f>CHAR(173)</f>
        <v>­</v>
      </c>
      <c r="BE65" s="65" t="str">
        <f t="shared" ref="BE65:BG67" si="12">CHAR(171)</f>
        <v>«</v>
      </c>
      <c r="BF65" s="65" t="str">
        <f t="shared" si="12"/>
        <v>«</v>
      </c>
      <c r="BG65" s="232" t="str">
        <f t="shared" si="12"/>
        <v>«</v>
      </c>
    </row>
    <row r="66" spans="1:59" ht="12" customHeight="1" x14ac:dyDescent="0.2">
      <c r="A66" s="5"/>
      <c r="B66" s="6" t="s">
        <v>42</v>
      </c>
      <c r="C66" s="7"/>
      <c r="D66" s="7"/>
      <c r="E66" s="116">
        <v>7969137</v>
      </c>
      <c r="F66" s="72">
        <v>5587235</v>
      </c>
      <c r="G66" s="72">
        <v>2381902</v>
      </c>
      <c r="H66" s="72">
        <v>1130893</v>
      </c>
      <c r="I66" s="72">
        <v>700295</v>
      </c>
      <c r="J66" s="132">
        <v>550714</v>
      </c>
      <c r="K66" s="123">
        <v>1.0598369999999999</v>
      </c>
      <c r="L66" s="56">
        <v>1.214825</v>
      </c>
      <c r="M66" s="56">
        <v>2.1102340000000002</v>
      </c>
      <c r="N66" s="56">
        <v>2.8150390000000001</v>
      </c>
      <c r="O66" s="56">
        <v>4.111605</v>
      </c>
      <c r="P66" s="141">
        <v>4.7486870000000003</v>
      </c>
      <c r="Q66" s="116">
        <v>84459</v>
      </c>
      <c r="R66" s="72">
        <v>67875</v>
      </c>
      <c r="S66" s="72">
        <v>50263</v>
      </c>
      <c r="T66" s="72">
        <v>31835</v>
      </c>
      <c r="U66" s="72">
        <v>28793</v>
      </c>
      <c r="V66" s="132">
        <v>26151</v>
      </c>
      <c r="W66" s="115">
        <v>7830200.4720000001</v>
      </c>
      <c r="X66" s="70">
        <v>8108073.5279999999</v>
      </c>
      <c r="Y66" s="77">
        <v>5475580.4079999998</v>
      </c>
      <c r="Z66" s="78">
        <v>5698889.5920000002</v>
      </c>
      <c r="AA66" s="70">
        <v>2299218.199</v>
      </c>
      <c r="AB66" s="70">
        <v>2464585.801</v>
      </c>
      <c r="AC66" s="77">
        <v>1078524.2990000001</v>
      </c>
      <c r="AD66" s="78">
        <v>1183261.7009999999</v>
      </c>
      <c r="AE66" s="70">
        <v>652929.91500000004</v>
      </c>
      <c r="AF66" s="70">
        <v>747660.08499999996</v>
      </c>
      <c r="AG66" s="77">
        <v>507694.484</v>
      </c>
      <c r="AH66" s="174">
        <v>593733.51599999995</v>
      </c>
      <c r="AI66" s="255"/>
      <c r="AJ66" s="186">
        <v>7889908</v>
      </c>
      <c r="AK66" s="89">
        <v>5517772</v>
      </c>
      <c r="AL66" s="89">
        <v>2372136</v>
      </c>
      <c r="AM66" s="89">
        <v>1126467</v>
      </c>
      <c r="AN66" s="89">
        <v>702179</v>
      </c>
      <c r="AO66" s="194">
        <v>543490</v>
      </c>
      <c r="AP66" s="186">
        <v>7518121</v>
      </c>
      <c r="AQ66" s="89">
        <v>5358335</v>
      </c>
      <c r="AR66" s="89">
        <v>2159786</v>
      </c>
      <c r="AS66" s="89">
        <v>1040716</v>
      </c>
      <c r="AT66" s="89">
        <v>627565</v>
      </c>
      <c r="AU66" s="194">
        <v>491505</v>
      </c>
      <c r="AV66" s="116">
        <v>371787</v>
      </c>
      <c r="AW66" s="72">
        <v>159437</v>
      </c>
      <c r="AX66" s="72">
        <v>212350</v>
      </c>
      <c r="AY66" s="72">
        <v>85751</v>
      </c>
      <c r="AZ66" s="72">
        <v>74614</v>
      </c>
      <c r="BA66" s="132">
        <v>51985</v>
      </c>
      <c r="BB66" s="224" t="str">
        <f>CHAR(173)</f>
        <v>­</v>
      </c>
      <c r="BC66" s="64" t="str">
        <f>CHAR(171)</f>
        <v>«</v>
      </c>
      <c r="BD66" s="64" t="str">
        <f>CHAR(173)</f>
        <v>­</v>
      </c>
      <c r="BE66" s="64" t="str">
        <f t="shared" si="12"/>
        <v>«</v>
      </c>
      <c r="BF66" s="64" t="str">
        <f t="shared" si="12"/>
        <v>«</v>
      </c>
      <c r="BG66" s="231" t="str">
        <f t="shared" si="12"/>
        <v>«</v>
      </c>
    </row>
    <row r="67" spans="1:59" ht="12" customHeight="1" x14ac:dyDescent="0.2">
      <c r="A67" s="5"/>
      <c r="B67" s="6" t="s">
        <v>43</v>
      </c>
      <c r="C67" s="7"/>
      <c r="D67" s="7"/>
      <c r="E67" s="116">
        <v>12520424</v>
      </c>
      <c r="F67" s="72">
        <v>5758371</v>
      </c>
      <c r="G67" s="72">
        <v>6762053</v>
      </c>
      <c r="H67" s="72">
        <v>2037934</v>
      </c>
      <c r="I67" s="72">
        <v>2072700</v>
      </c>
      <c r="J67" s="132">
        <v>2651419</v>
      </c>
      <c r="K67" s="123">
        <v>0.92387300000000006</v>
      </c>
      <c r="L67" s="56">
        <v>1.2632620000000001</v>
      </c>
      <c r="M67" s="56">
        <v>1.33002</v>
      </c>
      <c r="N67" s="56">
        <v>2.163805</v>
      </c>
      <c r="O67" s="56">
        <v>2.4679959999999999</v>
      </c>
      <c r="P67" s="141">
        <v>2.2399789999999999</v>
      </c>
      <c r="Q67" s="116">
        <v>115672</v>
      </c>
      <c r="R67" s="72">
        <v>72743</v>
      </c>
      <c r="S67" s="72">
        <v>89936</v>
      </c>
      <c r="T67" s="72">
        <v>44096</v>
      </c>
      <c r="U67" s="72">
        <v>51154</v>
      </c>
      <c r="V67" s="132">
        <v>59391</v>
      </c>
      <c r="W67" s="115">
        <v>12330142.253</v>
      </c>
      <c r="X67" s="70">
        <v>12710705.747</v>
      </c>
      <c r="Y67" s="77">
        <v>5638708.2209999999</v>
      </c>
      <c r="Z67" s="78">
        <v>5878033.7790000001</v>
      </c>
      <c r="AA67" s="70">
        <v>6614107.1909999996</v>
      </c>
      <c r="AB67" s="70">
        <v>6909998.8090000004</v>
      </c>
      <c r="AC67" s="77">
        <v>1965394.5830000001</v>
      </c>
      <c r="AD67" s="78">
        <v>2110473.4169999999</v>
      </c>
      <c r="AE67" s="70">
        <v>1988551.433</v>
      </c>
      <c r="AF67" s="70">
        <v>2156848.5669999998</v>
      </c>
      <c r="AG67" s="77">
        <v>2553720.412</v>
      </c>
      <c r="AH67" s="174">
        <v>2749117.588</v>
      </c>
      <c r="AI67" s="255"/>
      <c r="AJ67" s="186">
        <v>12597329</v>
      </c>
      <c r="AK67" s="89">
        <v>5810688</v>
      </c>
      <c r="AL67" s="89">
        <v>6786641</v>
      </c>
      <c r="AM67" s="89">
        <v>2047278</v>
      </c>
      <c r="AN67" s="89">
        <v>2097941</v>
      </c>
      <c r="AO67" s="194">
        <v>2641422</v>
      </c>
      <c r="AP67" s="186">
        <v>12172636</v>
      </c>
      <c r="AQ67" s="89">
        <v>5538316</v>
      </c>
      <c r="AR67" s="89">
        <v>6634320</v>
      </c>
      <c r="AS67" s="89">
        <v>2015402</v>
      </c>
      <c r="AT67" s="89">
        <v>2066005</v>
      </c>
      <c r="AU67" s="194">
        <v>2552913</v>
      </c>
      <c r="AV67" s="116">
        <v>424693</v>
      </c>
      <c r="AW67" s="72">
        <v>272372</v>
      </c>
      <c r="AX67" s="72">
        <v>152321</v>
      </c>
      <c r="AY67" s="72">
        <v>31876</v>
      </c>
      <c r="AZ67" s="72">
        <v>31936</v>
      </c>
      <c r="BA67" s="132">
        <v>88509</v>
      </c>
      <c r="BB67" s="224" t="str">
        <f>CHAR(173)</f>
        <v>­</v>
      </c>
      <c r="BC67" s="64" t="str">
        <f>CHAR(173)</f>
        <v>­</v>
      </c>
      <c r="BD67" s="64" t="str">
        <f>CHAR(171)</f>
        <v>«</v>
      </c>
      <c r="BE67" s="64" t="str">
        <f t="shared" si="12"/>
        <v>«</v>
      </c>
      <c r="BF67" s="64" t="str">
        <f t="shared" si="12"/>
        <v>«</v>
      </c>
      <c r="BG67" s="231" t="str">
        <f t="shared" si="12"/>
        <v>«</v>
      </c>
    </row>
    <row r="68" spans="1:59" ht="12" customHeight="1" x14ac:dyDescent="0.2">
      <c r="A68" s="5"/>
      <c r="B68" s="6" t="s">
        <v>14</v>
      </c>
      <c r="C68" s="7"/>
      <c r="D68" s="7"/>
      <c r="E68" s="115">
        <v>110175</v>
      </c>
      <c r="F68" s="70">
        <v>74751</v>
      </c>
      <c r="G68" s="70">
        <v>35424</v>
      </c>
      <c r="H68" s="70">
        <v>10886</v>
      </c>
      <c r="I68" s="70">
        <v>15455</v>
      </c>
      <c r="J68" s="131">
        <v>9083</v>
      </c>
      <c r="K68" s="124">
        <v>0</v>
      </c>
      <c r="L68" s="45">
        <v>0</v>
      </c>
      <c r="M68" s="45">
        <v>0</v>
      </c>
      <c r="N68" s="45">
        <v>0</v>
      </c>
      <c r="O68" s="45">
        <v>0</v>
      </c>
      <c r="P68" s="142">
        <v>0</v>
      </c>
      <c r="Q68" s="115">
        <v>0</v>
      </c>
      <c r="R68" s="70">
        <v>0</v>
      </c>
      <c r="S68" s="70">
        <v>0</v>
      </c>
      <c r="T68" s="70">
        <v>0</v>
      </c>
      <c r="U68" s="70">
        <v>0</v>
      </c>
      <c r="V68" s="131">
        <v>0</v>
      </c>
      <c r="W68" s="115">
        <v>0</v>
      </c>
      <c r="X68" s="70">
        <v>0</v>
      </c>
      <c r="Y68" s="77">
        <v>0</v>
      </c>
      <c r="Z68" s="78">
        <v>0</v>
      </c>
      <c r="AA68" s="70">
        <v>0</v>
      </c>
      <c r="AB68" s="70">
        <v>0</v>
      </c>
      <c r="AC68" s="77">
        <v>0</v>
      </c>
      <c r="AD68" s="78">
        <v>0</v>
      </c>
      <c r="AE68" s="70">
        <v>0</v>
      </c>
      <c r="AF68" s="70">
        <v>0</v>
      </c>
      <c r="AG68" s="77">
        <v>0</v>
      </c>
      <c r="AH68" s="174">
        <v>0</v>
      </c>
      <c r="AI68" s="255"/>
      <c r="AJ68" s="115">
        <v>108924</v>
      </c>
      <c r="AK68" s="70">
        <v>74299</v>
      </c>
      <c r="AL68" s="70">
        <v>34625</v>
      </c>
      <c r="AM68" s="70">
        <v>9599</v>
      </c>
      <c r="AN68" s="70">
        <v>16635</v>
      </c>
      <c r="AO68" s="131">
        <v>8391</v>
      </c>
      <c r="AP68" s="115">
        <v>103808</v>
      </c>
      <c r="AQ68" s="70">
        <v>80250</v>
      </c>
      <c r="AR68" s="70">
        <v>23558</v>
      </c>
      <c r="AS68" s="70">
        <v>10853</v>
      </c>
      <c r="AT68" s="70">
        <v>4146</v>
      </c>
      <c r="AU68" s="131">
        <v>8559</v>
      </c>
      <c r="AV68" s="115">
        <v>5116</v>
      </c>
      <c r="AW68" s="70">
        <v>-5951</v>
      </c>
      <c r="AX68" s="70">
        <v>11067</v>
      </c>
      <c r="AY68" s="70">
        <v>-1254</v>
      </c>
      <c r="AZ68" s="70">
        <v>12489</v>
      </c>
      <c r="BA68" s="131">
        <v>-168</v>
      </c>
      <c r="BB68" s="223"/>
      <c r="BC68" s="61"/>
      <c r="BD68" s="61"/>
      <c r="BE68" s="61"/>
      <c r="BF68" s="61"/>
      <c r="BG68" s="230"/>
    </row>
    <row r="69" spans="1:59" ht="9.75" customHeight="1" x14ac:dyDescent="0.2">
      <c r="A69" s="5"/>
      <c r="B69" s="6"/>
      <c r="C69" s="7"/>
      <c r="D69" s="7"/>
      <c r="E69" s="115"/>
      <c r="F69" s="70"/>
      <c r="G69" s="70"/>
      <c r="H69" s="70"/>
      <c r="I69" s="70"/>
      <c r="J69" s="131"/>
      <c r="K69" s="124"/>
      <c r="L69" s="45"/>
      <c r="M69" s="45"/>
      <c r="N69" s="45"/>
      <c r="O69" s="45"/>
      <c r="P69" s="142"/>
      <c r="Q69" s="115"/>
      <c r="R69" s="70"/>
      <c r="S69" s="70"/>
      <c r="T69" s="70"/>
      <c r="U69" s="70"/>
      <c r="V69" s="131"/>
      <c r="W69" s="115"/>
      <c r="X69" s="70"/>
      <c r="Y69" s="77"/>
      <c r="Z69" s="78"/>
      <c r="AA69" s="70"/>
      <c r="AB69" s="70"/>
      <c r="AC69" s="77"/>
      <c r="AD69" s="78"/>
      <c r="AE69" s="70"/>
      <c r="AF69" s="70"/>
      <c r="AG69" s="77"/>
      <c r="AH69" s="174"/>
      <c r="AI69" s="255"/>
      <c r="AJ69" s="115"/>
      <c r="AK69" s="70"/>
      <c r="AL69" s="70"/>
      <c r="AM69" s="70"/>
      <c r="AN69" s="70"/>
      <c r="AO69" s="131"/>
      <c r="AP69" s="115"/>
      <c r="AQ69" s="70"/>
      <c r="AR69" s="70"/>
      <c r="AS69" s="70"/>
      <c r="AT69" s="70"/>
      <c r="AU69" s="131"/>
      <c r="AV69" s="115"/>
      <c r="AW69" s="70"/>
      <c r="AX69" s="70"/>
      <c r="AY69" s="70"/>
      <c r="AZ69" s="70"/>
      <c r="BA69" s="131"/>
      <c r="BB69" s="223"/>
      <c r="BC69" s="61"/>
      <c r="BD69" s="61"/>
      <c r="BE69" s="61"/>
      <c r="BF69" s="61"/>
      <c r="BG69" s="230"/>
    </row>
    <row r="70" spans="1:59" ht="12" customHeight="1" x14ac:dyDescent="0.2">
      <c r="A70" s="35"/>
      <c r="B70" s="36" t="s">
        <v>154</v>
      </c>
      <c r="C70" s="37"/>
      <c r="D70" s="37"/>
      <c r="E70" s="117">
        <v>20599736</v>
      </c>
      <c r="F70" s="73">
        <v>11420357</v>
      </c>
      <c r="G70" s="73">
        <v>9179379</v>
      </c>
      <c r="H70" s="73">
        <v>3179713</v>
      </c>
      <c r="I70" s="73">
        <v>2788450</v>
      </c>
      <c r="J70" s="133">
        <v>3211216</v>
      </c>
      <c r="K70" s="148">
        <v>0.656358</v>
      </c>
      <c r="L70" s="57">
        <v>0.79436799999999996</v>
      </c>
      <c r="M70" s="57">
        <v>1.0921829999999999</v>
      </c>
      <c r="N70" s="57">
        <v>1.5586370000000001</v>
      </c>
      <c r="O70" s="57">
        <v>2.034573</v>
      </c>
      <c r="P70" s="156">
        <v>2.0600869999999998</v>
      </c>
      <c r="Q70" s="117">
        <v>135208</v>
      </c>
      <c r="R70" s="73">
        <v>90719</v>
      </c>
      <c r="S70" s="73">
        <v>100255</v>
      </c>
      <c r="T70" s="73">
        <v>49560</v>
      </c>
      <c r="U70" s="73">
        <v>56733</v>
      </c>
      <c r="V70" s="133">
        <v>66153</v>
      </c>
      <c r="W70" s="165">
        <v>20377318.657000002</v>
      </c>
      <c r="X70" s="82">
        <v>20822153.342999998</v>
      </c>
      <c r="Y70" s="83">
        <v>11271123.215</v>
      </c>
      <c r="Z70" s="84">
        <v>11569590.785</v>
      </c>
      <c r="AA70" s="82">
        <v>9014458.5590000004</v>
      </c>
      <c r="AB70" s="82">
        <v>9344299.4409999996</v>
      </c>
      <c r="AC70" s="83">
        <v>3098186.4759999998</v>
      </c>
      <c r="AD70" s="84">
        <v>3261239.5240000002</v>
      </c>
      <c r="AE70" s="82">
        <v>2695124.1359999999</v>
      </c>
      <c r="AF70" s="82">
        <v>2881775.8640000001</v>
      </c>
      <c r="AG70" s="83">
        <v>3102392.929</v>
      </c>
      <c r="AH70" s="176">
        <v>3320039.071</v>
      </c>
      <c r="AI70" s="255"/>
      <c r="AJ70" s="187">
        <v>20596161</v>
      </c>
      <c r="AK70" s="90">
        <v>11402759</v>
      </c>
      <c r="AL70" s="90">
        <v>9193402</v>
      </c>
      <c r="AM70" s="90">
        <v>3183344</v>
      </c>
      <c r="AN70" s="90">
        <v>2816755</v>
      </c>
      <c r="AO70" s="195">
        <v>3193303</v>
      </c>
      <c r="AP70" s="187">
        <v>19794565</v>
      </c>
      <c r="AQ70" s="90">
        <v>10976901</v>
      </c>
      <c r="AR70" s="90">
        <v>8817664</v>
      </c>
      <c r="AS70" s="90">
        <v>3066971</v>
      </c>
      <c r="AT70" s="90">
        <v>2697716</v>
      </c>
      <c r="AU70" s="195">
        <v>3052977</v>
      </c>
      <c r="AV70" s="117">
        <v>801596</v>
      </c>
      <c r="AW70" s="73">
        <v>425858</v>
      </c>
      <c r="AX70" s="73">
        <v>375738</v>
      </c>
      <c r="AY70" s="73">
        <v>116373</v>
      </c>
      <c r="AZ70" s="73">
        <v>119039</v>
      </c>
      <c r="BA70" s="133">
        <v>140326</v>
      </c>
      <c r="BB70" s="225" t="str">
        <f>CHAR(173)</f>
        <v>­</v>
      </c>
      <c r="BC70" s="65" t="str">
        <f>CHAR(173)</f>
        <v>­</v>
      </c>
      <c r="BD70" s="65" t="str">
        <f>CHAR(173)</f>
        <v>­</v>
      </c>
      <c r="BE70" s="65" t="str">
        <f t="shared" ref="BE70:BG80" si="13">CHAR(171)</f>
        <v>«</v>
      </c>
      <c r="BF70" s="65" t="str">
        <f t="shared" si="13"/>
        <v>«</v>
      </c>
      <c r="BG70" s="232" t="str">
        <f t="shared" si="13"/>
        <v>«</v>
      </c>
    </row>
    <row r="71" spans="1:59" ht="12" customHeight="1" x14ac:dyDescent="0.2">
      <c r="A71" s="5"/>
      <c r="B71" s="6" t="s">
        <v>44</v>
      </c>
      <c r="C71" s="7"/>
      <c r="D71" s="7"/>
      <c r="E71" s="116">
        <v>756945</v>
      </c>
      <c r="F71" s="75">
        <v>24747</v>
      </c>
      <c r="G71" s="72">
        <v>732198</v>
      </c>
      <c r="H71" s="72">
        <v>58477</v>
      </c>
      <c r="I71" s="75">
        <v>135667</v>
      </c>
      <c r="J71" s="132">
        <v>538054</v>
      </c>
      <c r="K71" s="123">
        <v>5.4550299999999998</v>
      </c>
      <c r="L71" s="56">
        <v>15.312243</v>
      </c>
      <c r="M71" s="56">
        <v>5.6156040000000003</v>
      </c>
      <c r="N71" s="56">
        <v>13.336480999999999</v>
      </c>
      <c r="O71" s="56">
        <v>15.38226</v>
      </c>
      <c r="P71" s="141">
        <v>6.4229329999999996</v>
      </c>
      <c r="Q71" s="116">
        <v>41291</v>
      </c>
      <c r="R71" s="72">
        <v>3789</v>
      </c>
      <c r="S71" s="72">
        <v>41117</v>
      </c>
      <c r="T71" s="72">
        <v>7798</v>
      </c>
      <c r="U71" s="72">
        <v>20868</v>
      </c>
      <c r="V71" s="132">
        <v>34558</v>
      </c>
      <c r="W71" s="115">
        <v>689020.35600000003</v>
      </c>
      <c r="X71" s="70">
        <v>824869.64399999997</v>
      </c>
      <c r="Y71" s="77">
        <v>18513.566999999999</v>
      </c>
      <c r="Z71" s="78">
        <v>30980.433000000001</v>
      </c>
      <c r="AA71" s="70">
        <v>664559.98100000003</v>
      </c>
      <c r="AB71" s="70">
        <v>799836.01899999997</v>
      </c>
      <c r="AC71" s="77">
        <v>45648.017</v>
      </c>
      <c r="AD71" s="78">
        <v>71305.982999999993</v>
      </c>
      <c r="AE71" s="70">
        <v>101338.07</v>
      </c>
      <c r="AF71" s="70">
        <v>169995.93</v>
      </c>
      <c r="AG71" s="77">
        <v>481204.696</v>
      </c>
      <c r="AH71" s="174">
        <v>594903.304</v>
      </c>
      <c r="AI71" s="255"/>
      <c r="AJ71" s="186">
        <v>723994</v>
      </c>
      <c r="AK71" s="92">
        <v>24316</v>
      </c>
      <c r="AL71" s="89">
        <v>699678</v>
      </c>
      <c r="AM71" s="89">
        <v>57065</v>
      </c>
      <c r="AN71" s="92">
        <v>130137</v>
      </c>
      <c r="AO71" s="194">
        <v>512476</v>
      </c>
      <c r="AP71" s="186">
        <v>733004</v>
      </c>
      <c r="AQ71" s="92">
        <v>28140</v>
      </c>
      <c r="AR71" s="89">
        <v>704864</v>
      </c>
      <c r="AS71" s="92">
        <v>42487</v>
      </c>
      <c r="AT71" s="89">
        <v>130674</v>
      </c>
      <c r="AU71" s="194">
        <v>531703</v>
      </c>
      <c r="AV71" s="116">
        <v>-9010</v>
      </c>
      <c r="AW71" s="72">
        <v>-3824</v>
      </c>
      <c r="AX71" s="72">
        <v>-5186</v>
      </c>
      <c r="AY71" s="72">
        <v>14578</v>
      </c>
      <c r="AZ71" s="72">
        <v>-537</v>
      </c>
      <c r="BA71" s="132">
        <v>-19227</v>
      </c>
      <c r="BB71" s="224" t="str">
        <f>CHAR(171)</f>
        <v>«</v>
      </c>
      <c r="BC71" s="64" t="str">
        <f>CHAR(171)</f>
        <v>«</v>
      </c>
      <c r="BD71" s="64" t="str">
        <f>CHAR(171)</f>
        <v>«</v>
      </c>
      <c r="BE71" s="64" t="str">
        <f t="shared" si="13"/>
        <v>«</v>
      </c>
      <c r="BF71" s="64" t="str">
        <f t="shared" si="13"/>
        <v>«</v>
      </c>
      <c r="BG71" s="231" t="str">
        <f t="shared" si="13"/>
        <v>«</v>
      </c>
    </row>
    <row r="72" spans="1:59" ht="12" customHeight="1" x14ac:dyDescent="0.2">
      <c r="A72" s="5"/>
      <c r="B72" s="6" t="s">
        <v>45</v>
      </c>
      <c r="C72" s="7"/>
      <c r="D72" s="7"/>
      <c r="E72" s="116">
        <v>19115028</v>
      </c>
      <c r="F72" s="72">
        <v>10903835</v>
      </c>
      <c r="G72" s="72">
        <v>8211193</v>
      </c>
      <c r="H72" s="72">
        <v>3022466</v>
      </c>
      <c r="I72" s="72">
        <v>2572820</v>
      </c>
      <c r="J72" s="132">
        <v>2615907</v>
      </c>
      <c r="K72" s="123">
        <v>0.67303299999999999</v>
      </c>
      <c r="L72" s="56">
        <v>0.82126299999999997</v>
      </c>
      <c r="M72" s="56">
        <v>1.1249070000000001</v>
      </c>
      <c r="N72" s="56">
        <v>1.57342</v>
      </c>
      <c r="O72" s="56">
        <v>1.9663919999999999</v>
      </c>
      <c r="P72" s="141">
        <v>2.3286880000000001</v>
      </c>
      <c r="Q72" s="116">
        <v>128650</v>
      </c>
      <c r="R72" s="72">
        <v>89549</v>
      </c>
      <c r="S72" s="72">
        <v>92368</v>
      </c>
      <c r="T72" s="72">
        <v>47556</v>
      </c>
      <c r="U72" s="72">
        <v>50591</v>
      </c>
      <c r="V72" s="132">
        <v>60916</v>
      </c>
      <c r="W72" s="115">
        <v>18903397.875</v>
      </c>
      <c r="X72" s="70">
        <v>19326658.125</v>
      </c>
      <c r="Y72" s="77">
        <v>10756526.57</v>
      </c>
      <c r="Z72" s="78">
        <v>11051143.43</v>
      </c>
      <c r="AA72" s="70">
        <v>8059247.1660000002</v>
      </c>
      <c r="AB72" s="70">
        <v>8363138.8339999998</v>
      </c>
      <c r="AC72" s="77">
        <v>2944236.23</v>
      </c>
      <c r="AD72" s="78">
        <v>3100695.77</v>
      </c>
      <c r="AE72" s="70">
        <v>2489596.611</v>
      </c>
      <c r="AF72" s="70">
        <v>2656043.389</v>
      </c>
      <c r="AG72" s="77">
        <v>2515699.6800000002</v>
      </c>
      <c r="AH72" s="174">
        <v>2716114.32</v>
      </c>
      <c r="AI72" s="255"/>
      <c r="AJ72" s="186">
        <v>19143440</v>
      </c>
      <c r="AK72" s="89">
        <v>10885287</v>
      </c>
      <c r="AL72" s="89">
        <v>8258153</v>
      </c>
      <c r="AM72" s="89">
        <v>3031031</v>
      </c>
      <c r="AN72" s="89">
        <v>2603483</v>
      </c>
      <c r="AO72" s="194">
        <v>2623639</v>
      </c>
      <c r="AP72" s="186">
        <v>18362205</v>
      </c>
      <c r="AQ72" s="89">
        <v>10491755</v>
      </c>
      <c r="AR72" s="89">
        <v>7870450</v>
      </c>
      <c r="AS72" s="89">
        <v>2925200</v>
      </c>
      <c r="AT72" s="89">
        <v>2499063</v>
      </c>
      <c r="AU72" s="194">
        <v>2446187</v>
      </c>
      <c r="AV72" s="116">
        <v>781235</v>
      </c>
      <c r="AW72" s="72">
        <v>393532</v>
      </c>
      <c r="AX72" s="72">
        <v>387703</v>
      </c>
      <c r="AY72" s="72">
        <v>105831</v>
      </c>
      <c r="AZ72" s="72">
        <v>104420</v>
      </c>
      <c r="BA72" s="132">
        <v>177452</v>
      </c>
      <c r="BB72" s="224" t="str">
        <f>CHAR(173)</f>
        <v>­</v>
      </c>
      <c r="BC72" s="64" t="str">
        <f>CHAR(173)</f>
        <v>­</v>
      </c>
      <c r="BD72" s="64" t="str">
        <f>CHAR(173)</f>
        <v>­</v>
      </c>
      <c r="BE72" s="64" t="str">
        <f t="shared" si="13"/>
        <v>«</v>
      </c>
      <c r="BF72" s="64" t="str">
        <f t="shared" si="13"/>
        <v>«</v>
      </c>
      <c r="BG72" s="231" t="str">
        <f t="shared" si="13"/>
        <v>«</v>
      </c>
    </row>
    <row r="73" spans="1:59" ht="12" customHeight="1" x14ac:dyDescent="0.2">
      <c r="A73" s="5"/>
      <c r="B73" s="6"/>
      <c r="C73" s="7" t="s">
        <v>46</v>
      </c>
      <c r="D73" s="7"/>
      <c r="E73" s="116">
        <v>8515608</v>
      </c>
      <c r="F73" s="72">
        <v>4046060</v>
      </c>
      <c r="G73" s="72">
        <v>4469548</v>
      </c>
      <c r="H73" s="72">
        <v>1436751</v>
      </c>
      <c r="I73" s="72">
        <v>1442266</v>
      </c>
      <c r="J73" s="132">
        <v>1590531</v>
      </c>
      <c r="K73" s="123">
        <v>1.097655</v>
      </c>
      <c r="L73" s="56">
        <v>1.5036700000000001</v>
      </c>
      <c r="M73" s="56">
        <v>1.5876729999999999</v>
      </c>
      <c r="N73" s="56">
        <v>2.5322740000000001</v>
      </c>
      <c r="O73" s="56">
        <v>2.7679010000000002</v>
      </c>
      <c r="P73" s="141">
        <v>2.8936500000000001</v>
      </c>
      <c r="Q73" s="116">
        <v>93471</v>
      </c>
      <c r="R73" s="72">
        <v>60839</v>
      </c>
      <c r="S73" s="72">
        <v>70961</v>
      </c>
      <c r="T73" s="72">
        <v>36382</v>
      </c>
      <c r="U73" s="72">
        <v>39920</v>
      </c>
      <c r="V73" s="132">
        <v>46024</v>
      </c>
      <c r="W73" s="115">
        <v>8361846.6200000001</v>
      </c>
      <c r="X73" s="70">
        <v>8669369.3800000008</v>
      </c>
      <c r="Y73" s="77">
        <v>3945979.1970000002</v>
      </c>
      <c r="Z73" s="78">
        <v>4146140.8029999998</v>
      </c>
      <c r="AA73" s="70">
        <v>4352815.8499999996</v>
      </c>
      <c r="AB73" s="70">
        <v>4586280.1500000004</v>
      </c>
      <c r="AC73" s="77">
        <v>1376901.827</v>
      </c>
      <c r="AD73" s="78">
        <v>1496600.173</v>
      </c>
      <c r="AE73" s="70">
        <v>1376596.7860000001</v>
      </c>
      <c r="AF73" s="70">
        <v>1507935.2139999999</v>
      </c>
      <c r="AG73" s="77">
        <v>1514820.858</v>
      </c>
      <c r="AH73" s="174">
        <v>1666241.142</v>
      </c>
      <c r="AI73" s="255"/>
      <c r="AJ73" s="186">
        <v>8583609</v>
      </c>
      <c r="AK73" s="89">
        <v>4079902</v>
      </c>
      <c r="AL73" s="89">
        <v>4503707</v>
      </c>
      <c r="AM73" s="89">
        <v>1439171</v>
      </c>
      <c r="AN73" s="89">
        <v>1462810</v>
      </c>
      <c r="AO73" s="194">
        <v>1601726</v>
      </c>
      <c r="AP73" s="186">
        <v>8105150</v>
      </c>
      <c r="AQ73" s="89">
        <v>3778891</v>
      </c>
      <c r="AR73" s="89">
        <v>4326259</v>
      </c>
      <c r="AS73" s="89">
        <v>1447572</v>
      </c>
      <c r="AT73" s="89">
        <v>1394213</v>
      </c>
      <c r="AU73" s="194">
        <v>1484474</v>
      </c>
      <c r="AV73" s="116">
        <v>478459</v>
      </c>
      <c r="AW73" s="72">
        <v>301011</v>
      </c>
      <c r="AX73" s="72">
        <v>177448</v>
      </c>
      <c r="AY73" s="72">
        <v>-8401</v>
      </c>
      <c r="AZ73" s="72">
        <v>68597</v>
      </c>
      <c r="BA73" s="132">
        <v>117252</v>
      </c>
      <c r="BB73" s="224" t="str">
        <f>CHAR(173)</f>
        <v>­</v>
      </c>
      <c r="BC73" s="64" t="str">
        <f>CHAR(173)</f>
        <v>­</v>
      </c>
      <c r="BD73" s="64" t="str">
        <f t="shared" ref="BD73:BD80" si="14">CHAR(171)</f>
        <v>«</v>
      </c>
      <c r="BE73" s="64" t="str">
        <f t="shared" si="13"/>
        <v>«</v>
      </c>
      <c r="BF73" s="64" t="str">
        <f t="shared" si="13"/>
        <v>«</v>
      </c>
      <c r="BG73" s="231" t="str">
        <f t="shared" si="13"/>
        <v>«</v>
      </c>
    </row>
    <row r="74" spans="1:59" ht="12" customHeight="1" x14ac:dyDescent="0.2">
      <c r="A74" s="5"/>
      <c r="B74" s="6"/>
      <c r="C74" s="7"/>
      <c r="D74" s="7" t="s">
        <v>47</v>
      </c>
      <c r="E74" s="116">
        <v>4260350</v>
      </c>
      <c r="F74" s="72">
        <v>2038570</v>
      </c>
      <c r="G74" s="72">
        <v>2221780</v>
      </c>
      <c r="H74" s="72">
        <v>637352</v>
      </c>
      <c r="I74" s="72">
        <v>687709</v>
      </c>
      <c r="J74" s="132">
        <v>896719</v>
      </c>
      <c r="K74" s="123">
        <v>1.6487000000000001</v>
      </c>
      <c r="L74" s="56">
        <v>2.2529460000000001</v>
      </c>
      <c r="M74" s="56">
        <v>2.3919800000000002</v>
      </c>
      <c r="N74" s="56">
        <v>3.9632499999999999</v>
      </c>
      <c r="O74" s="56">
        <v>4.316319</v>
      </c>
      <c r="P74" s="141">
        <v>4.0287940000000004</v>
      </c>
      <c r="Q74" s="116">
        <v>70240</v>
      </c>
      <c r="R74" s="72">
        <v>45927</v>
      </c>
      <c r="S74" s="72">
        <v>53144</v>
      </c>
      <c r="T74" s="72">
        <v>25259</v>
      </c>
      <c r="U74" s="72">
        <v>29683</v>
      </c>
      <c r="V74" s="132">
        <v>36126</v>
      </c>
      <c r="W74" s="115">
        <v>4144804.5759999999</v>
      </c>
      <c r="X74" s="70">
        <v>4375895.4239999996</v>
      </c>
      <c r="Y74" s="77">
        <v>1963018.6359999999</v>
      </c>
      <c r="Z74" s="78">
        <v>2114121.3640000001</v>
      </c>
      <c r="AA74" s="70">
        <v>2134357.2560000001</v>
      </c>
      <c r="AB74" s="70">
        <v>2309202.7439999999</v>
      </c>
      <c r="AC74" s="77">
        <v>595799.54</v>
      </c>
      <c r="AD74" s="78">
        <v>678904.46</v>
      </c>
      <c r="AE74" s="70">
        <v>638879.29299999995</v>
      </c>
      <c r="AF74" s="70">
        <v>736538.70700000005</v>
      </c>
      <c r="AG74" s="77">
        <v>837290.14399999997</v>
      </c>
      <c r="AH74" s="174">
        <v>956147.85600000003</v>
      </c>
      <c r="AI74" s="255"/>
      <c r="AJ74" s="186">
        <v>4309575</v>
      </c>
      <c r="AK74" s="89">
        <v>2090671</v>
      </c>
      <c r="AL74" s="89">
        <v>2218904</v>
      </c>
      <c r="AM74" s="89">
        <v>633799</v>
      </c>
      <c r="AN74" s="89">
        <v>689942</v>
      </c>
      <c r="AO74" s="194">
        <v>895163</v>
      </c>
      <c r="AP74" s="186">
        <v>4014672</v>
      </c>
      <c r="AQ74" s="89">
        <v>1865973</v>
      </c>
      <c r="AR74" s="89">
        <v>2148699</v>
      </c>
      <c r="AS74" s="89">
        <v>643786</v>
      </c>
      <c r="AT74" s="89">
        <v>657245</v>
      </c>
      <c r="AU74" s="194">
        <v>847668</v>
      </c>
      <c r="AV74" s="116">
        <v>294903</v>
      </c>
      <c r="AW74" s="72">
        <v>224698</v>
      </c>
      <c r="AX74" s="72">
        <v>70205</v>
      </c>
      <c r="AY74" s="72">
        <v>-9987</v>
      </c>
      <c r="AZ74" s="72">
        <v>32697</v>
      </c>
      <c r="BA74" s="132">
        <v>47495</v>
      </c>
      <c r="BB74" s="224" t="str">
        <f>CHAR(173)</f>
        <v>­</v>
      </c>
      <c r="BC74" s="64" t="str">
        <f>CHAR(173)</f>
        <v>­</v>
      </c>
      <c r="BD74" s="64" t="str">
        <f t="shared" si="14"/>
        <v>«</v>
      </c>
      <c r="BE74" s="64" t="str">
        <f t="shared" si="13"/>
        <v>«</v>
      </c>
      <c r="BF74" s="64" t="str">
        <f t="shared" si="13"/>
        <v>«</v>
      </c>
      <c r="BG74" s="231" t="str">
        <f t="shared" si="13"/>
        <v>«</v>
      </c>
    </row>
    <row r="75" spans="1:59" ht="12" customHeight="1" x14ac:dyDescent="0.2">
      <c r="A75" s="5"/>
      <c r="B75" s="6"/>
      <c r="C75" s="7"/>
      <c r="D75" s="7" t="s">
        <v>48</v>
      </c>
      <c r="E75" s="116">
        <v>4255258</v>
      </c>
      <c r="F75" s="72">
        <v>2007490</v>
      </c>
      <c r="G75" s="72">
        <v>2247768</v>
      </c>
      <c r="H75" s="72">
        <v>799399</v>
      </c>
      <c r="I75" s="72">
        <v>754557</v>
      </c>
      <c r="J75" s="132">
        <v>693812</v>
      </c>
      <c r="K75" s="123">
        <v>1.4687209999999999</v>
      </c>
      <c r="L75" s="56">
        <v>2.1545969999999999</v>
      </c>
      <c r="M75" s="56">
        <v>2.0069880000000002</v>
      </c>
      <c r="N75" s="56">
        <v>3.3135500000000002</v>
      </c>
      <c r="O75" s="56">
        <v>3.335906</v>
      </c>
      <c r="P75" s="141">
        <v>3.813075</v>
      </c>
      <c r="Q75" s="116">
        <v>62497</v>
      </c>
      <c r="R75" s="72">
        <v>43253</v>
      </c>
      <c r="S75" s="72">
        <v>45112</v>
      </c>
      <c r="T75" s="72">
        <v>26488</v>
      </c>
      <c r="U75" s="72">
        <v>25171</v>
      </c>
      <c r="V75" s="132">
        <v>26455</v>
      </c>
      <c r="W75" s="115">
        <v>4152449.0329999998</v>
      </c>
      <c r="X75" s="70">
        <v>4358066.9670000002</v>
      </c>
      <c r="Y75" s="77">
        <v>1936338.2890000001</v>
      </c>
      <c r="Z75" s="78">
        <v>2078641.7109999999</v>
      </c>
      <c r="AA75" s="70">
        <v>2173558.0440000002</v>
      </c>
      <c r="AB75" s="70">
        <v>2321977.9559999998</v>
      </c>
      <c r="AC75" s="77">
        <v>755825.44200000004</v>
      </c>
      <c r="AD75" s="78">
        <v>842972.55799999996</v>
      </c>
      <c r="AE75" s="70">
        <v>713150.19499999995</v>
      </c>
      <c r="AF75" s="70">
        <v>795963.80500000005</v>
      </c>
      <c r="AG75" s="77">
        <v>650292.58900000004</v>
      </c>
      <c r="AH75" s="174">
        <v>737331.41099999996</v>
      </c>
      <c r="AI75" s="255"/>
      <c r="AJ75" s="186">
        <v>4274034</v>
      </c>
      <c r="AK75" s="89">
        <v>1989231</v>
      </c>
      <c r="AL75" s="89">
        <v>2284803</v>
      </c>
      <c r="AM75" s="89">
        <v>805372</v>
      </c>
      <c r="AN75" s="89">
        <v>772868</v>
      </c>
      <c r="AO75" s="194">
        <v>706563</v>
      </c>
      <c r="AP75" s="186">
        <v>4090478</v>
      </c>
      <c r="AQ75" s="89">
        <v>1912918</v>
      </c>
      <c r="AR75" s="89">
        <v>2177560</v>
      </c>
      <c r="AS75" s="89">
        <v>803786</v>
      </c>
      <c r="AT75" s="89">
        <v>736968</v>
      </c>
      <c r="AU75" s="194">
        <v>636806</v>
      </c>
      <c r="AV75" s="116">
        <v>183556</v>
      </c>
      <c r="AW75" s="72">
        <v>76313</v>
      </c>
      <c r="AX75" s="72">
        <v>107243</v>
      </c>
      <c r="AY75" s="72">
        <v>1586</v>
      </c>
      <c r="AZ75" s="72">
        <v>35900</v>
      </c>
      <c r="BA75" s="132">
        <v>69757</v>
      </c>
      <c r="BB75" s="224" t="str">
        <f t="shared" ref="BB75:BC80" si="15">CHAR(171)</f>
        <v>«</v>
      </c>
      <c r="BC75" s="64" t="str">
        <f t="shared" si="15"/>
        <v>«</v>
      </c>
      <c r="BD75" s="64" t="str">
        <f t="shared" si="14"/>
        <v>«</v>
      </c>
      <c r="BE75" s="64" t="str">
        <f t="shared" si="13"/>
        <v>«</v>
      </c>
      <c r="BF75" s="64" t="str">
        <f t="shared" si="13"/>
        <v>«</v>
      </c>
      <c r="BG75" s="231" t="str">
        <f t="shared" si="13"/>
        <v>«</v>
      </c>
    </row>
    <row r="76" spans="1:59" ht="12" customHeight="1" x14ac:dyDescent="0.2">
      <c r="A76" s="5"/>
      <c r="B76" s="6"/>
      <c r="C76" s="7" t="s">
        <v>49</v>
      </c>
      <c r="D76" s="7"/>
      <c r="E76" s="116">
        <v>3581095</v>
      </c>
      <c r="F76" s="72">
        <v>2292523</v>
      </c>
      <c r="G76" s="72">
        <v>1288572</v>
      </c>
      <c r="H76" s="72">
        <v>595210</v>
      </c>
      <c r="I76" s="72">
        <v>384623</v>
      </c>
      <c r="J76" s="132">
        <v>308739</v>
      </c>
      <c r="K76" s="123">
        <v>1.565307</v>
      </c>
      <c r="L76" s="56">
        <v>1.9545969999999999</v>
      </c>
      <c r="M76" s="56">
        <v>2.6136710000000001</v>
      </c>
      <c r="N76" s="56">
        <v>3.675173</v>
      </c>
      <c r="O76" s="56">
        <v>4.7471629999999996</v>
      </c>
      <c r="P76" s="141">
        <v>5.8155970000000003</v>
      </c>
      <c r="Q76" s="116">
        <v>56055</v>
      </c>
      <c r="R76" s="72">
        <v>44809</v>
      </c>
      <c r="S76" s="72">
        <v>33679</v>
      </c>
      <c r="T76" s="72">
        <v>21874</v>
      </c>
      <c r="U76" s="72">
        <v>18258</v>
      </c>
      <c r="V76" s="132">
        <v>17955</v>
      </c>
      <c r="W76" s="115">
        <v>3488884.3369999998</v>
      </c>
      <c r="X76" s="70">
        <v>3673305.6630000002</v>
      </c>
      <c r="Y76" s="77">
        <v>2218811.2439999999</v>
      </c>
      <c r="Z76" s="78">
        <v>2366234.7560000001</v>
      </c>
      <c r="AA76" s="70">
        <v>1233169.9850000001</v>
      </c>
      <c r="AB76" s="70">
        <v>1343974.0149999999</v>
      </c>
      <c r="AC76" s="77">
        <v>559225.62699999998</v>
      </c>
      <c r="AD76" s="78">
        <v>631194.37300000002</v>
      </c>
      <c r="AE76" s="70">
        <v>354587.47100000002</v>
      </c>
      <c r="AF76" s="70">
        <v>414658.52899999998</v>
      </c>
      <c r="AG76" s="77">
        <v>279203.00099999999</v>
      </c>
      <c r="AH76" s="174">
        <v>338274.99900000001</v>
      </c>
      <c r="AI76" s="255"/>
      <c r="AJ76" s="186">
        <v>3518533</v>
      </c>
      <c r="AK76" s="89">
        <v>2244432</v>
      </c>
      <c r="AL76" s="89">
        <v>1274101</v>
      </c>
      <c r="AM76" s="89">
        <v>583201</v>
      </c>
      <c r="AN76" s="89">
        <v>395633</v>
      </c>
      <c r="AO76" s="194">
        <v>295267</v>
      </c>
      <c r="AP76" s="186">
        <v>3484929</v>
      </c>
      <c r="AQ76" s="89">
        <v>2295033</v>
      </c>
      <c r="AR76" s="89">
        <v>1189896</v>
      </c>
      <c r="AS76" s="89">
        <v>525583</v>
      </c>
      <c r="AT76" s="89">
        <v>381369</v>
      </c>
      <c r="AU76" s="194">
        <v>282944</v>
      </c>
      <c r="AV76" s="116">
        <v>33604</v>
      </c>
      <c r="AW76" s="72">
        <v>-50601</v>
      </c>
      <c r="AX76" s="72">
        <v>84205</v>
      </c>
      <c r="AY76" s="72">
        <v>57618</v>
      </c>
      <c r="AZ76" s="72">
        <v>14264</v>
      </c>
      <c r="BA76" s="132">
        <v>12323</v>
      </c>
      <c r="BB76" s="224" t="str">
        <f t="shared" si="15"/>
        <v>«</v>
      </c>
      <c r="BC76" s="64" t="str">
        <f t="shared" si="15"/>
        <v>«</v>
      </c>
      <c r="BD76" s="64" t="str">
        <f t="shared" si="14"/>
        <v>«</v>
      </c>
      <c r="BE76" s="64" t="str">
        <f t="shared" si="13"/>
        <v>«</v>
      </c>
      <c r="BF76" s="64" t="str">
        <f t="shared" si="13"/>
        <v>«</v>
      </c>
      <c r="BG76" s="231" t="str">
        <f t="shared" si="13"/>
        <v>«</v>
      </c>
    </row>
    <row r="77" spans="1:59" ht="12" customHeight="1" x14ac:dyDescent="0.2">
      <c r="A77" s="5"/>
      <c r="B77" s="6"/>
      <c r="C77" s="7" t="s">
        <v>50</v>
      </c>
      <c r="D77" s="7"/>
      <c r="E77" s="116">
        <v>2071882</v>
      </c>
      <c r="F77" s="72">
        <v>1511146</v>
      </c>
      <c r="G77" s="72">
        <v>560736</v>
      </c>
      <c r="H77" s="72">
        <v>300888</v>
      </c>
      <c r="I77" s="72">
        <v>140462</v>
      </c>
      <c r="J77" s="132">
        <v>119386</v>
      </c>
      <c r="K77" s="123">
        <v>2.3042769999999999</v>
      </c>
      <c r="L77" s="56">
        <v>2.7224439999999999</v>
      </c>
      <c r="M77" s="56">
        <v>4.3199610000000002</v>
      </c>
      <c r="N77" s="56">
        <v>6.0066620000000004</v>
      </c>
      <c r="O77" s="56">
        <v>7.6297249999999996</v>
      </c>
      <c r="P77" s="141">
        <v>10.096190999999999</v>
      </c>
      <c r="Q77" s="116">
        <v>47741</v>
      </c>
      <c r="R77" s="72">
        <v>41140</v>
      </c>
      <c r="S77" s="72">
        <v>24223</v>
      </c>
      <c r="T77" s="72">
        <v>18073</v>
      </c>
      <c r="U77" s="72">
        <v>10716</v>
      </c>
      <c r="V77" s="132">
        <v>12053</v>
      </c>
      <c r="W77" s="115">
        <v>1993346.5689999999</v>
      </c>
      <c r="X77" s="70">
        <v>2150417.4309999999</v>
      </c>
      <c r="Y77" s="77">
        <v>1443470.5379999999</v>
      </c>
      <c r="Z77" s="78">
        <v>1578821.4620000001</v>
      </c>
      <c r="AA77" s="70">
        <v>520888.21799999999</v>
      </c>
      <c r="AB77" s="70">
        <v>600583.78200000001</v>
      </c>
      <c r="AC77" s="77">
        <v>271157.38099999999</v>
      </c>
      <c r="AD77" s="78">
        <v>330618.61900000001</v>
      </c>
      <c r="AE77" s="70">
        <v>122832.75900000001</v>
      </c>
      <c r="AF77" s="70">
        <v>158091.24100000001</v>
      </c>
      <c r="AG77" s="77">
        <v>99558.092999999993</v>
      </c>
      <c r="AH77" s="174">
        <v>139213.90700000001</v>
      </c>
      <c r="AI77" s="255"/>
      <c r="AJ77" s="186">
        <v>2070608</v>
      </c>
      <c r="AK77" s="89">
        <v>1503798</v>
      </c>
      <c r="AL77" s="89">
        <v>566810</v>
      </c>
      <c r="AM77" s="89">
        <v>305920</v>
      </c>
      <c r="AN77" s="89">
        <v>143090</v>
      </c>
      <c r="AO77" s="194">
        <v>117800</v>
      </c>
      <c r="AP77" s="186">
        <v>1942605</v>
      </c>
      <c r="AQ77" s="89">
        <v>1422021</v>
      </c>
      <c r="AR77" s="89">
        <v>520584</v>
      </c>
      <c r="AS77" s="89">
        <v>279304</v>
      </c>
      <c r="AT77" s="89">
        <v>139326</v>
      </c>
      <c r="AU77" s="194">
        <v>101954</v>
      </c>
      <c r="AV77" s="116">
        <v>128003</v>
      </c>
      <c r="AW77" s="72">
        <v>81777</v>
      </c>
      <c r="AX77" s="72">
        <v>46226</v>
      </c>
      <c r="AY77" s="72">
        <v>26616</v>
      </c>
      <c r="AZ77" s="72">
        <v>3764</v>
      </c>
      <c r="BA77" s="132">
        <v>15846</v>
      </c>
      <c r="BB77" s="224" t="str">
        <f t="shared" si="15"/>
        <v>«</v>
      </c>
      <c r="BC77" s="64" t="str">
        <f t="shared" si="15"/>
        <v>«</v>
      </c>
      <c r="BD77" s="64" t="str">
        <f t="shared" si="14"/>
        <v>«</v>
      </c>
      <c r="BE77" s="64" t="str">
        <f t="shared" si="13"/>
        <v>«</v>
      </c>
      <c r="BF77" s="64" t="str">
        <f t="shared" si="13"/>
        <v>«</v>
      </c>
      <c r="BG77" s="231" t="str">
        <f t="shared" si="13"/>
        <v>«</v>
      </c>
    </row>
    <row r="78" spans="1:59" ht="12" customHeight="1" x14ac:dyDescent="0.2">
      <c r="A78" s="5"/>
      <c r="B78" s="6"/>
      <c r="C78" s="7" t="s">
        <v>51</v>
      </c>
      <c r="D78" s="7"/>
      <c r="E78" s="116">
        <v>1862135</v>
      </c>
      <c r="F78" s="72">
        <v>1362608</v>
      </c>
      <c r="G78" s="72">
        <v>499527</v>
      </c>
      <c r="H78" s="72">
        <v>202130</v>
      </c>
      <c r="I78" s="72">
        <v>161582</v>
      </c>
      <c r="J78" s="132">
        <v>135815</v>
      </c>
      <c r="K78" s="123">
        <v>2.3328289999999998</v>
      </c>
      <c r="L78" s="56">
        <v>2.5402070000000001</v>
      </c>
      <c r="M78" s="56">
        <v>5.2547550000000003</v>
      </c>
      <c r="N78" s="56">
        <v>6.0312190000000001</v>
      </c>
      <c r="O78" s="56">
        <v>12.201943</v>
      </c>
      <c r="P78" s="141">
        <v>9.0675469999999994</v>
      </c>
      <c r="Q78" s="116">
        <v>43440</v>
      </c>
      <c r="R78" s="72">
        <v>34613</v>
      </c>
      <c r="S78" s="72">
        <v>26248</v>
      </c>
      <c r="T78" s="72">
        <v>12190</v>
      </c>
      <c r="U78" s="72">
        <v>19716</v>
      </c>
      <c r="V78" s="132">
        <v>12315</v>
      </c>
      <c r="W78" s="115">
        <v>1790675.5109999999</v>
      </c>
      <c r="X78" s="70">
        <v>1933594.4890000001</v>
      </c>
      <c r="Y78" s="77">
        <v>1305669.5109999999</v>
      </c>
      <c r="Z78" s="78">
        <v>1419546.4890000001</v>
      </c>
      <c r="AA78" s="70">
        <v>456347.52600000001</v>
      </c>
      <c r="AB78" s="70">
        <v>542706.47400000005</v>
      </c>
      <c r="AC78" s="77">
        <v>182075.965</v>
      </c>
      <c r="AD78" s="78">
        <v>222184.035</v>
      </c>
      <c r="AE78" s="70">
        <v>129148.944</v>
      </c>
      <c r="AF78" s="70">
        <v>194015.05600000001</v>
      </c>
      <c r="AG78" s="77">
        <v>115556.68</v>
      </c>
      <c r="AH78" s="174">
        <v>156073.32</v>
      </c>
      <c r="AI78" s="255"/>
      <c r="AJ78" s="186">
        <v>1823368</v>
      </c>
      <c r="AK78" s="89">
        <v>1332217</v>
      </c>
      <c r="AL78" s="89">
        <v>491151</v>
      </c>
      <c r="AM78" s="89">
        <v>199237</v>
      </c>
      <c r="AN78" s="89">
        <v>159847</v>
      </c>
      <c r="AO78" s="194">
        <v>132067</v>
      </c>
      <c r="AP78" s="186">
        <v>1798756</v>
      </c>
      <c r="AQ78" s="89">
        <v>1330549</v>
      </c>
      <c r="AR78" s="89">
        <v>468207</v>
      </c>
      <c r="AS78" s="89">
        <v>212358</v>
      </c>
      <c r="AT78" s="89">
        <v>134932</v>
      </c>
      <c r="AU78" s="194">
        <v>120917</v>
      </c>
      <c r="AV78" s="116">
        <v>24612</v>
      </c>
      <c r="AW78" s="72">
        <v>1668</v>
      </c>
      <c r="AX78" s="72">
        <v>22944</v>
      </c>
      <c r="AY78" s="72">
        <v>-13121</v>
      </c>
      <c r="AZ78" s="72">
        <v>24915</v>
      </c>
      <c r="BA78" s="132">
        <v>11150</v>
      </c>
      <c r="BB78" s="224" t="str">
        <f t="shared" si="15"/>
        <v>«</v>
      </c>
      <c r="BC78" s="64" t="str">
        <f t="shared" si="15"/>
        <v>«</v>
      </c>
      <c r="BD78" s="64" t="str">
        <f t="shared" si="14"/>
        <v>«</v>
      </c>
      <c r="BE78" s="64" t="str">
        <f t="shared" si="13"/>
        <v>«</v>
      </c>
      <c r="BF78" s="64" t="str">
        <f t="shared" si="13"/>
        <v>«</v>
      </c>
      <c r="BG78" s="231" t="str">
        <f t="shared" si="13"/>
        <v>«</v>
      </c>
    </row>
    <row r="79" spans="1:59" ht="12" customHeight="1" x14ac:dyDescent="0.2">
      <c r="A79" s="5"/>
      <c r="B79" s="6"/>
      <c r="C79" s="7" t="s">
        <v>52</v>
      </c>
      <c r="D79" s="7"/>
      <c r="E79" s="116">
        <v>877082</v>
      </c>
      <c r="F79" s="72">
        <v>590469</v>
      </c>
      <c r="G79" s="72">
        <v>286613</v>
      </c>
      <c r="H79" s="72">
        <v>128583</v>
      </c>
      <c r="I79" s="72">
        <v>89274</v>
      </c>
      <c r="J79" s="132">
        <v>68756</v>
      </c>
      <c r="K79" s="123">
        <v>2.9900739999999999</v>
      </c>
      <c r="L79" s="56">
        <v>3.6311629999999999</v>
      </c>
      <c r="M79" s="56">
        <v>5.2690070000000002</v>
      </c>
      <c r="N79" s="56">
        <v>7.860887</v>
      </c>
      <c r="O79" s="56">
        <v>9.1811240000000005</v>
      </c>
      <c r="P79" s="141">
        <v>11.144389</v>
      </c>
      <c r="Q79" s="116">
        <v>26225</v>
      </c>
      <c r="R79" s="72">
        <v>21440</v>
      </c>
      <c r="S79" s="72">
        <v>15101</v>
      </c>
      <c r="T79" s="72">
        <v>10107</v>
      </c>
      <c r="U79" s="72">
        <v>8196</v>
      </c>
      <c r="V79" s="132">
        <v>7662</v>
      </c>
      <c r="W79" s="115">
        <v>833941.20900000003</v>
      </c>
      <c r="X79" s="70">
        <v>920222.79099999997</v>
      </c>
      <c r="Y79" s="77">
        <v>555198.73499999999</v>
      </c>
      <c r="Z79" s="78">
        <v>625739.26500000001</v>
      </c>
      <c r="AA79" s="70">
        <v>261770.772</v>
      </c>
      <c r="AB79" s="70">
        <v>311455.228</v>
      </c>
      <c r="AC79" s="77">
        <v>111955.727</v>
      </c>
      <c r="AD79" s="78">
        <v>145210.27299999999</v>
      </c>
      <c r="AE79" s="70">
        <v>75790.994000000006</v>
      </c>
      <c r="AF79" s="70">
        <v>102757.00599999999</v>
      </c>
      <c r="AG79" s="77">
        <v>56151.292999999998</v>
      </c>
      <c r="AH79" s="174">
        <v>81360.706999999995</v>
      </c>
      <c r="AI79" s="255"/>
      <c r="AJ79" s="186">
        <v>898958</v>
      </c>
      <c r="AK79" s="89">
        <v>608616</v>
      </c>
      <c r="AL79" s="89">
        <v>290342</v>
      </c>
      <c r="AM79" s="89">
        <v>135623</v>
      </c>
      <c r="AN79" s="89">
        <v>85984</v>
      </c>
      <c r="AO79" s="194">
        <v>68735</v>
      </c>
      <c r="AP79" s="186">
        <v>825615</v>
      </c>
      <c r="AQ79" s="89">
        <v>576069</v>
      </c>
      <c r="AR79" s="89">
        <v>249546</v>
      </c>
      <c r="AS79" s="89">
        <v>116037</v>
      </c>
      <c r="AT79" s="89">
        <v>81583</v>
      </c>
      <c r="AU79" s="194">
        <v>51926</v>
      </c>
      <c r="AV79" s="116">
        <v>73343</v>
      </c>
      <c r="AW79" s="72">
        <v>32547</v>
      </c>
      <c r="AX79" s="72">
        <v>40796</v>
      </c>
      <c r="AY79" s="72">
        <v>19586</v>
      </c>
      <c r="AZ79" s="72">
        <v>4401</v>
      </c>
      <c r="BA79" s="132">
        <v>16809</v>
      </c>
      <c r="BB79" s="224" t="str">
        <f t="shared" si="15"/>
        <v>«</v>
      </c>
      <c r="BC79" s="64" t="str">
        <f t="shared" si="15"/>
        <v>«</v>
      </c>
      <c r="BD79" s="64" t="str">
        <f t="shared" si="14"/>
        <v>«</v>
      </c>
      <c r="BE79" s="64" t="str">
        <f t="shared" si="13"/>
        <v>«</v>
      </c>
      <c r="BF79" s="64" t="str">
        <f t="shared" si="13"/>
        <v>«</v>
      </c>
      <c r="BG79" s="231" t="str">
        <f t="shared" si="13"/>
        <v>«</v>
      </c>
    </row>
    <row r="80" spans="1:59" ht="12" customHeight="1" x14ac:dyDescent="0.2">
      <c r="A80" s="5"/>
      <c r="B80" s="6"/>
      <c r="C80" s="7" t="s">
        <v>53</v>
      </c>
      <c r="D80" s="7"/>
      <c r="E80" s="116">
        <v>2207226</v>
      </c>
      <c r="F80" s="72">
        <v>1101029</v>
      </c>
      <c r="G80" s="72">
        <v>1106197</v>
      </c>
      <c r="H80" s="72">
        <v>358904</v>
      </c>
      <c r="I80" s="72">
        <v>354613</v>
      </c>
      <c r="J80" s="132">
        <v>392680</v>
      </c>
      <c r="K80" s="123">
        <v>2.1341860000000001</v>
      </c>
      <c r="L80" s="56">
        <v>2.8916029999999999</v>
      </c>
      <c r="M80" s="56">
        <v>3.1385589999999999</v>
      </c>
      <c r="N80" s="56">
        <v>5.1335220000000001</v>
      </c>
      <c r="O80" s="56">
        <v>5.7094449999999997</v>
      </c>
      <c r="P80" s="141">
        <v>5.4380990000000002</v>
      </c>
      <c r="Q80" s="116">
        <v>47106</v>
      </c>
      <c r="R80" s="72">
        <v>31837</v>
      </c>
      <c r="S80" s="72">
        <v>34718</v>
      </c>
      <c r="T80" s="72">
        <v>18424</v>
      </c>
      <c r="U80" s="72">
        <v>20246</v>
      </c>
      <c r="V80" s="132">
        <v>21354</v>
      </c>
      <c r="W80" s="115">
        <v>2129736.1340000001</v>
      </c>
      <c r="X80" s="70">
        <v>2284715.8659999999</v>
      </c>
      <c r="Y80" s="77">
        <v>1048656.497</v>
      </c>
      <c r="Z80" s="78">
        <v>1153401.503</v>
      </c>
      <c r="AA80" s="70">
        <v>1049084.828</v>
      </c>
      <c r="AB80" s="70">
        <v>1163309.172</v>
      </c>
      <c r="AC80" s="77">
        <v>328595.83799999999</v>
      </c>
      <c r="AD80" s="78">
        <v>389212.16200000001</v>
      </c>
      <c r="AE80" s="70">
        <v>321307.61800000002</v>
      </c>
      <c r="AF80" s="70">
        <v>387918.38199999998</v>
      </c>
      <c r="AG80" s="77">
        <v>357552.13299999997</v>
      </c>
      <c r="AH80" s="174">
        <v>427807.86700000003</v>
      </c>
      <c r="AI80" s="255"/>
      <c r="AJ80" s="186">
        <v>2248364</v>
      </c>
      <c r="AK80" s="89">
        <v>1116322</v>
      </c>
      <c r="AL80" s="89">
        <v>1132042</v>
      </c>
      <c r="AM80" s="89">
        <v>367879</v>
      </c>
      <c r="AN80" s="89">
        <v>356119</v>
      </c>
      <c r="AO80" s="194">
        <v>408044</v>
      </c>
      <c r="AP80" s="186">
        <v>2205150</v>
      </c>
      <c r="AQ80" s="89">
        <v>1089192</v>
      </c>
      <c r="AR80" s="89">
        <v>1115958</v>
      </c>
      <c r="AS80" s="89">
        <v>344346</v>
      </c>
      <c r="AT80" s="89">
        <v>367640</v>
      </c>
      <c r="AU80" s="194">
        <v>403972</v>
      </c>
      <c r="AV80" s="116">
        <v>43214</v>
      </c>
      <c r="AW80" s="72">
        <v>27130</v>
      </c>
      <c r="AX80" s="72">
        <v>16084</v>
      </c>
      <c r="AY80" s="72">
        <v>23533</v>
      </c>
      <c r="AZ80" s="72">
        <v>-11521</v>
      </c>
      <c r="BA80" s="132">
        <v>4072</v>
      </c>
      <c r="BB80" s="224" t="str">
        <f t="shared" si="15"/>
        <v>«</v>
      </c>
      <c r="BC80" s="64" t="str">
        <f t="shared" si="15"/>
        <v>«</v>
      </c>
      <c r="BD80" s="64" t="str">
        <f t="shared" si="14"/>
        <v>«</v>
      </c>
      <c r="BE80" s="64" t="str">
        <f t="shared" si="13"/>
        <v>«</v>
      </c>
      <c r="BF80" s="64" t="str">
        <f t="shared" si="13"/>
        <v>«</v>
      </c>
      <c r="BG80" s="231" t="str">
        <f t="shared" si="13"/>
        <v>«</v>
      </c>
    </row>
    <row r="81" spans="1:59" ht="12" customHeight="1" x14ac:dyDescent="0.2">
      <c r="A81" s="5"/>
      <c r="B81" s="6" t="s">
        <v>14</v>
      </c>
      <c r="C81" s="7"/>
      <c r="D81" s="7"/>
      <c r="E81" s="115">
        <v>727763</v>
      </c>
      <c r="F81" s="70">
        <v>491775</v>
      </c>
      <c r="G81" s="70">
        <v>235988</v>
      </c>
      <c r="H81" s="70">
        <v>98770</v>
      </c>
      <c r="I81" s="70">
        <v>79963</v>
      </c>
      <c r="J81" s="131">
        <v>57255</v>
      </c>
      <c r="K81" s="124">
        <v>0</v>
      </c>
      <c r="L81" s="45">
        <v>0</v>
      </c>
      <c r="M81" s="45">
        <v>0</v>
      </c>
      <c r="N81" s="45">
        <v>0</v>
      </c>
      <c r="O81" s="45">
        <v>0</v>
      </c>
      <c r="P81" s="142">
        <v>0</v>
      </c>
      <c r="Q81" s="115">
        <v>0</v>
      </c>
      <c r="R81" s="70">
        <v>0</v>
      </c>
      <c r="S81" s="70">
        <v>0</v>
      </c>
      <c r="T81" s="70">
        <v>0</v>
      </c>
      <c r="U81" s="70">
        <v>0</v>
      </c>
      <c r="V81" s="131">
        <v>0</v>
      </c>
      <c r="W81" s="115">
        <v>0</v>
      </c>
      <c r="X81" s="70">
        <v>0</v>
      </c>
      <c r="Y81" s="77">
        <v>0</v>
      </c>
      <c r="Z81" s="78">
        <v>0</v>
      </c>
      <c r="AA81" s="70">
        <v>0</v>
      </c>
      <c r="AB81" s="70">
        <v>0</v>
      </c>
      <c r="AC81" s="77">
        <v>0</v>
      </c>
      <c r="AD81" s="78">
        <v>0</v>
      </c>
      <c r="AE81" s="70">
        <v>0</v>
      </c>
      <c r="AF81" s="70">
        <v>0</v>
      </c>
      <c r="AG81" s="77">
        <v>0</v>
      </c>
      <c r="AH81" s="174">
        <v>0</v>
      </c>
      <c r="AI81" s="255"/>
      <c r="AJ81" s="115">
        <v>728727</v>
      </c>
      <c r="AK81" s="70">
        <v>493156</v>
      </c>
      <c r="AL81" s="70">
        <v>235571</v>
      </c>
      <c r="AM81" s="70">
        <v>95248</v>
      </c>
      <c r="AN81" s="70">
        <v>83135</v>
      </c>
      <c r="AO81" s="131">
        <v>57188</v>
      </c>
      <c r="AP81" s="115">
        <v>699356</v>
      </c>
      <c r="AQ81" s="70">
        <v>457006</v>
      </c>
      <c r="AR81" s="70">
        <v>242350</v>
      </c>
      <c r="AS81" s="70">
        <v>99284</v>
      </c>
      <c r="AT81" s="70">
        <v>67979</v>
      </c>
      <c r="AU81" s="131">
        <v>75087</v>
      </c>
      <c r="AV81" s="115">
        <v>29371</v>
      </c>
      <c r="AW81" s="70">
        <v>36150</v>
      </c>
      <c r="AX81" s="70">
        <v>-6779</v>
      </c>
      <c r="AY81" s="70">
        <v>-4036</v>
      </c>
      <c r="AZ81" s="70">
        <v>15156</v>
      </c>
      <c r="BA81" s="131">
        <v>-17899</v>
      </c>
      <c r="BB81" s="223"/>
      <c r="BC81" s="61"/>
      <c r="BD81" s="61"/>
      <c r="BE81" s="61"/>
      <c r="BF81" s="61"/>
      <c r="BG81" s="230"/>
    </row>
    <row r="82" spans="1:59" ht="6.75" customHeight="1" x14ac:dyDescent="0.2">
      <c r="A82" s="5"/>
      <c r="B82" s="6"/>
      <c r="C82" s="7"/>
      <c r="D82" s="7"/>
      <c r="E82" s="115"/>
      <c r="F82" s="70"/>
      <c r="G82" s="70"/>
      <c r="H82" s="70"/>
      <c r="I82" s="70"/>
      <c r="J82" s="131"/>
      <c r="K82" s="124"/>
      <c r="L82" s="45"/>
      <c r="M82" s="45"/>
      <c r="N82" s="45"/>
      <c r="O82" s="45"/>
      <c r="P82" s="142"/>
      <c r="Q82" s="115"/>
      <c r="R82" s="70"/>
      <c r="S82" s="70"/>
      <c r="T82" s="70"/>
      <c r="U82" s="70"/>
      <c r="V82" s="131"/>
      <c r="W82" s="115"/>
      <c r="X82" s="70"/>
      <c r="Y82" s="77"/>
      <c r="Z82" s="78"/>
      <c r="AA82" s="70"/>
      <c r="AB82" s="70"/>
      <c r="AC82" s="77"/>
      <c r="AD82" s="78"/>
      <c r="AE82" s="70"/>
      <c r="AF82" s="70"/>
      <c r="AG82" s="77"/>
      <c r="AH82" s="174"/>
      <c r="AI82" s="255"/>
      <c r="AJ82" s="115"/>
      <c r="AK82" s="70"/>
      <c r="AL82" s="70"/>
      <c r="AM82" s="70"/>
      <c r="AN82" s="70"/>
      <c r="AO82" s="131"/>
      <c r="AP82" s="115"/>
      <c r="AQ82" s="70"/>
      <c r="AR82" s="70"/>
      <c r="AS82" s="70"/>
      <c r="AT82" s="70"/>
      <c r="AU82" s="131"/>
      <c r="AV82" s="115"/>
      <c r="AW82" s="70"/>
      <c r="AX82" s="70"/>
      <c r="AY82" s="70"/>
      <c r="AZ82" s="70"/>
      <c r="BA82" s="131"/>
      <c r="BB82" s="223"/>
      <c r="BC82" s="61"/>
      <c r="BD82" s="61"/>
      <c r="BE82" s="61"/>
      <c r="BF82" s="61"/>
      <c r="BG82" s="230"/>
    </row>
    <row r="83" spans="1:59" ht="12" customHeight="1" x14ac:dyDescent="0.2">
      <c r="A83" s="35"/>
      <c r="B83" s="36" t="s">
        <v>54</v>
      </c>
      <c r="C83" s="37"/>
      <c r="D83" s="37"/>
      <c r="E83" s="117">
        <v>20599736</v>
      </c>
      <c r="F83" s="73">
        <v>11420357</v>
      </c>
      <c r="G83" s="73">
        <v>9179379</v>
      </c>
      <c r="H83" s="73">
        <v>3179713</v>
      </c>
      <c r="I83" s="73">
        <v>2788450</v>
      </c>
      <c r="J83" s="133">
        <v>3211216</v>
      </c>
      <c r="K83" s="148">
        <v>0.656358</v>
      </c>
      <c r="L83" s="57">
        <v>0.79436799999999996</v>
      </c>
      <c r="M83" s="57">
        <v>1.0921829999999999</v>
      </c>
      <c r="N83" s="57">
        <v>1.5586370000000001</v>
      </c>
      <c r="O83" s="57">
        <v>2.034573</v>
      </c>
      <c r="P83" s="156">
        <v>2.0600869999999998</v>
      </c>
      <c r="Q83" s="117">
        <v>135208</v>
      </c>
      <c r="R83" s="73">
        <v>90719</v>
      </c>
      <c r="S83" s="73">
        <v>100255</v>
      </c>
      <c r="T83" s="73">
        <v>49560</v>
      </c>
      <c r="U83" s="73">
        <v>56733</v>
      </c>
      <c r="V83" s="133">
        <v>66153</v>
      </c>
      <c r="W83" s="165">
        <v>20377318.657000002</v>
      </c>
      <c r="X83" s="82">
        <v>20822153.342999998</v>
      </c>
      <c r="Y83" s="83">
        <v>11271123.215</v>
      </c>
      <c r="Z83" s="84">
        <v>11569590.785</v>
      </c>
      <c r="AA83" s="82">
        <v>9014458.5590000004</v>
      </c>
      <c r="AB83" s="82">
        <v>9344299.4409999996</v>
      </c>
      <c r="AC83" s="83">
        <v>3098186.4759999998</v>
      </c>
      <c r="AD83" s="84">
        <v>3261239.5240000002</v>
      </c>
      <c r="AE83" s="82">
        <v>2695124.1359999999</v>
      </c>
      <c r="AF83" s="82">
        <v>2881775.8640000001</v>
      </c>
      <c r="AG83" s="83">
        <v>3102392.929</v>
      </c>
      <c r="AH83" s="176">
        <v>3320039.071</v>
      </c>
      <c r="AI83" s="255"/>
      <c r="AJ83" s="187">
        <v>20596161</v>
      </c>
      <c r="AK83" s="90">
        <v>11402759</v>
      </c>
      <c r="AL83" s="90">
        <v>9193402</v>
      </c>
      <c r="AM83" s="90">
        <v>3183344</v>
      </c>
      <c r="AN83" s="90">
        <v>2816755</v>
      </c>
      <c r="AO83" s="195">
        <v>3193303</v>
      </c>
      <c r="AP83" s="187">
        <v>19794565</v>
      </c>
      <c r="AQ83" s="90">
        <v>10976901</v>
      </c>
      <c r="AR83" s="90">
        <v>8817664</v>
      </c>
      <c r="AS83" s="90">
        <v>3066971</v>
      </c>
      <c r="AT83" s="90">
        <v>2697716</v>
      </c>
      <c r="AU83" s="195">
        <v>3052977</v>
      </c>
      <c r="AV83" s="117">
        <v>801596</v>
      </c>
      <c r="AW83" s="73">
        <v>425858</v>
      </c>
      <c r="AX83" s="73">
        <v>375738</v>
      </c>
      <c r="AY83" s="73">
        <v>116373</v>
      </c>
      <c r="AZ83" s="73">
        <v>119039</v>
      </c>
      <c r="BA83" s="133">
        <v>140326</v>
      </c>
      <c r="BB83" s="225" t="str">
        <f>CHAR(173)</f>
        <v>­</v>
      </c>
      <c r="BC83" s="65" t="str">
        <f>CHAR(173)</f>
        <v>­</v>
      </c>
      <c r="BD83" s="65" t="str">
        <f>CHAR(173)</f>
        <v>­</v>
      </c>
      <c r="BE83" s="65" t="str">
        <f>CHAR(171)</f>
        <v>«</v>
      </c>
      <c r="BF83" s="65" t="str">
        <f>CHAR(171)</f>
        <v>«</v>
      </c>
      <c r="BG83" s="232" t="str">
        <f>CHAR(171)</f>
        <v>«</v>
      </c>
    </row>
    <row r="84" spans="1:59" ht="12" customHeight="1" x14ac:dyDescent="0.2">
      <c r="A84" s="18"/>
      <c r="B84" s="19" t="s">
        <v>55</v>
      </c>
      <c r="C84" s="20"/>
      <c r="D84" s="20"/>
      <c r="E84" s="118">
        <v>8889444</v>
      </c>
      <c r="F84" s="74">
        <v>5557403</v>
      </c>
      <c r="G84" s="74">
        <v>3332041</v>
      </c>
      <c r="H84" s="74">
        <v>1370130</v>
      </c>
      <c r="I84" s="74">
        <v>975645</v>
      </c>
      <c r="J84" s="134">
        <v>986266</v>
      </c>
      <c r="K84" s="149">
        <v>1.0266</v>
      </c>
      <c r="L84" s="58">
        <v>1.2314909999999999</v>
      </c>
      <c r="M84" s="58">
        <v>1.8117490000000001</v>
      </c>
      <c r="N84" s="58">
        <v>2.4521829999999998</v>
      </c>
      <c r="O84" s="58">
        <v>3.552791</v>
      </c>
      <c r="P84" s="157">
        <v>3.6753809999999998</v>
      </c>
      <c r="Q84" s="118">
        <v>91258</v>
      </c>
      <c r="R84" s="74">
        <v>68438</v>
      </c>
      <c r="S84" s="74">
        <v>60368</v>
      </c>
      <c r="T84" s="74">
        <v>33598</v>
      </c>
      <c r="U84" s="74">
        <v>34662</v>
      </c>
      <c r="V84" s="134">
        <v>36249</v>
      </c>
      <c r="W84" s="166">
        <v>8739322.9489999991</v>
      </c>
      <c r="X84" s="85">
        <v>9039565.0510000009</v>
      </c>
      <c r="Y84" s="86">
        <v>5444821.0149999997</v>
      </c>
      <c r="Z84" s="87">
        <v>5669984.9850000003</v>
      </c>
      <c r="AA84" s="85">
        <v>3232735.2769999998</v>
      </c>
      <c r="AB84" s="85">
        <v>3431346.7230000002</v>
      </c>
      <c r="AC84" s="86">
        <v>1314861.132</v>
      </c>
      <c r="AD84" s="87">
        <v>1425398.868</v>
      </c>
      <c r="AE84" s="85">
        <v>918624.97699999996</v>
      </c>
      <c r="AF84" s="85">
        <v>1032665.023</v>
      </c>
      <c r="AG84" s="86">
        <v>926636.34499999997</v>
      </c>
      <c r="AH84" s="177">
        <v>1045895.655</v>
      </c>
      <c r="AI84" s="255"/>
      <c r="AJ84" s="188">
        <v>8864107</v>
      </c>
      <c r="AK84" s="91">
        <v>5504334</v>
      </c>
      <c r="AL84" s="91">
        <v>3359773</v>
      </c>
      <c r="AM84" s="91">
        <v>1374718</v>
      </c>
      <c r="AN84" s="91">
        <v>1000483</v>
      </c>
      <c r="AO84" s="197">
        <v>984572</v>
      </c>
      <c r="AP84" s="188">
        <v>8518390</v>
      </c>
      <c r="AQ84" s="91">
        <v>5353118</v>
      </c>
      <c r="AR84" s="91">
        <v>3165272</v>
      </c>
      <c r="AS84" s="91">
        <v>1259019</v>
      </c>
      <c r="AT84" s="91">
        <v>931266</v>
      </c>
      <c r="AU84" s="197">
        <v>974987</v>
      </c>
      <c r="AV84" s="118">
        <v>345717</v>
      </c>
      <c r="AW84" s="74">
        <v>151216</v>
      </c>
      <c r="AX84" s="74">
        <v>194501</v>
      </c>
      <c r="AY84" s="74">
        <v>115699</v>
      </c>
      <c r="AZ84" s="74">
        <v>69217</v>
      </c>
      <c r="BA84" s="134">
        <v>9585</v>
      </c>
      <c r="BB84" s="224" t="str">
        <f>CHAR(173)</f>
        <v>­</v>
      </c>
      <c r="BC84" s="64" t="str">
        <f t="shared" ref="BC84:BC91" si="16">CHAR(171)</f>
        <v>«</v>
      </c>
      <c r="BD84" s="64" t="str">
        <f>CHAR(173)</f>
        <v>­</v>
      </c>
      <c r="BE84" s="64" t="str">
        <f>CHAR(173)</f>
        <v>­</v>
      </c>
      <c r="BF84" s="64" t="str">
        <f t="shared" ref="BF84:BG96" si="17">CHAR(171)</f>
        <v>«</v>
      </c>
      <c r="BG84" s="231" t="str">
        <f t="shared" si="17"/>
        <v>«</v>
      </c>
    </row>
    <row r="85" spans="1:59" ht="12" customHeight="1" x14ac:dyDescent="0.2">
      <c r="A85" s="21"/>
      <c r="B85" s="22"/>
      <c r="C85" s="23" t="s">
        <v>56</v>
      </c>
      <c r="D85" s="23"/>
      <c r="E85" s="116">
        <v>4944887</v>
      </c>
      <c r="F85" s="72">
        <v>3588368</v>
      </c>
      <c r="G85" s="72">
        <v>1356519</v>
      </c>
      <c r="H85" s="72">
        <v>636724</v>
      </c>
      <c r="I85" s="72">
        <v>386893</v>
      </c>
      <c r="J85" s="132">
        <v>332902</v>
      </c>
      <c r="K85" s="123">
        <v>1.4352659999999999</v>
      </c>
      <c r="L85" s="56">
        <v>1.6057490000000001</v>
      </c>
      <c r="M85" s="56">
        <v>3.0546169999999999</v>
      </c>
      <c r="N85" s="56">
        <v>3.9833099999999999</v>
      </c>
      <c r="O85" s="56">
        <v>6.4712610000000002</v>
      </c>
      <c r="P85" s="141">
        <v>6.3500069999999997</v>
      </c>
      <c r="Q85" s="116">
        <v>70972</v>
      </c>
      <c r="R85" s="72">
        <v>57620</v>
      </c>
      <c r="S85" s="72">
        <v>41436</v>
      </c>
      <c r="T85" s="72">
        <v>25362</v>
      </c>
      <c r="U85" s="72">
        <v>25036</v>
      </c>
      <c r="V85" s="132">
        <v>21139</v>
      </c>
      <c r="W85" s="115">
        <v>4828137.5980000002</v>
      </c>
      <c r="X85" s="70">
        <v>5061636.4019999998</v>
      </c>
      <c r="Y85" s="77">
        <v>3493582.8130000001</v>
      </c>
      <c r="Z85" s="78">
        <v>3683153.1869999999</v>
      </c>
      <c r="AA85" s="70">
        <v>1288356.0249999999</v>
      </c>
      <c r="AB85" s="70">
        <v>1424681.9750000001</v>
      </c>
      <c r="AC85" s="77">
        <v>595002.37600000005</v>
      </c>
      <c r="AD85" s="78">
        <v>678445.62399999995</v>
      </c>
      <c r="AE85" s="70">
        <v>345707.37300000002</v>
      </c>
      <c r="AF85" s="70">
        <v>428078.62699999998</v>
      </c>
      <c r="AG85" s="77">
        <v>298127.853</v>
      </c>
      <c r="AH85" s="174">
        <v>367676.147</v>
      </c>
      <c r="AI85" s="255"/>
      <c r="AJ85" s="186">
        <v>4898737</v>
      </c>
      <c r="AK85" s="89">
        <v>3530899</v>
      </c>
      <c r="AL85" s="89">
        <v>1367838</v>
      </c>
      <c r="AM85" s="89">
        <v>635870</v>
      </c>
      <c r="AN85" s="89">
        <v>401562</v>
      </c>
      <c r="AO85" s="194">
        <v>330406</v>
      </c>
      <c r="AP85" s="186">
        <v>4655864</v>
      </c>
      <c r="AQ85" s="89">
        <v>3382969</v>
      </c>
      <c r="AR85" s="89">
        <v>1272895</v>
      </c>
      <c r="AS85" s="89">
        <v>574403</v>
      </c>
      <c r="AT85" s="89">
        <v>370102</v>
      </c>
      <c r="AU85" s="194">
        <v>328390</v>
      </c>
      <c r="AV85" s="116">
        <v>242873</v>
      </c>
      <c r="AW85" s="72">
        <v>147930</v>
      </c>
      <c r="AX85" s="72">
        <v>94943</v>
      </c>
      <c r="AY85" s="72">
        <v>61467</v>
      </c>
      <c r="AZ85" s="72">
        <v>31460</v>
      </c>
      <c r="BA85" s="132">
        <v>2016</v>
      </c>
      <c r="BB85" s="224" t="str">
        <f>CHAR(173)</f>
        <v>­</v>
      </c>
      <c r="BC85" s="64" t="str">
        <f t="shared" si="16"/>
        <v>«</v>
      </c>
      <c r="BD85" s="64" t="str">
        <f t="shared" ref="BD85:BE96" si="18">CHAR(171)</f>
        <v>«</v>
      </c>
      <c r="BE85" s="64" t="str">
        <f t="shared" si="18"/>
        <v>«</v>
      </c>
      <c r="BF85" s="64" t="str">
        <f t="shared" si="17"/>
        <v>«</v>
      </c>
      <c r="BG85" s="231" t="str">
        <f t="shared" si="17"/>
        <v>«</v>
      </c>
    </row>
    <row r="86" spans="1:59" ht="12" customHeight="1" x14ac:dyDescent="0.2">
      <c r="A86" s="21"/>
      <c r="B86" s="22"/>
      <c r="C86" s="23" t="s">
        <v>57</v>
      </c>
      <c r="D86" s="23"/>
      <c r="E86" s="116">
        <v>3944557</v>
      </c>
      <c r="F86" s="72">
        <v>1969035</v>
      </c>
      <c r="G86" s="72">
        <v>1975522</v>
      </c>
      <c r="H86" s="72">
        <v>733406</v>
      </c>
      <c r="I86" s="72">
        <v>588752</v>
      </c>
      <c r="J86" s="132">
        <v>653364</v>
      </c>
      <c r="K86" s="123">
        <v>1.5414890000000001</v>
      </c>
      <c r="L86" s="56">
        <v>2.0225849999999999</v>
      </c>
      <c r="M86" s="56">
        <v>2.3258420000000002</v>
      </c>
      <c r="N86" s="56">
        <v>3.4771369999999999</v>
      </c>
      <c r="O86" s="56">
        <v>4.434291</v>
      </c>
      <c r="P86" s="141">
        <v>4.27257</v>
      </c>
      <c r="Q86" s="116">
        <v>60804</v>
      </c>
      <c r="R86" s="72">
        <v>39825</v>
      </c>
      <c r="S86" s="72">
        <v>45947</v>
      </c>
      <c r="T86" s="72">
        <v>25501</v>
      </c>
      <c r="U86" s="72">
        <v>26106</v>
      </c>
      <c r="V86" s="132">
        <v>27915</v>
      </c>
      <c r="W86" s="115">
        <v>3844532.926</v>
      </c>
      <c r="X86" s="70">
        <v>4044581.074</v>
      </c>
      <c r="Y86" s="77">
        <v>1903522.2050000001</v>
      </c>
      <c r="Z86" s="78">
        <v>2034547.7949999999</v>
      </c>
      <c r="AA86" s="70">
        <v>1899938.344</v>
      </c>
      <c r="AB86" s="70">
        <v>2051105.656</v>
      </c>
      <c r="AC86" s="77">
        <v>691455.98300000001</v>
      </c>
      <c r="AD86" s="78">
        <v>775356.01699999999</v>
      </c>
      <c r="AE86" s="70">
        <v>545806.01899999997</v>
      </c>
      <c r="AF86" s="70">
        <v>631697.98100000003</v>
      </c>
      <c r="AG86" s="77">
        <v>607443.11300000001</v>
      </c>
      <c r="AH86" s="174">
        <v>699284.88699999999</v>
      </c>
      <c r="AI86" s="255"/>
      <c r="AJ86" s="186">
        <v>3965370</v>
      </c>
      <c r="AK86" s="89">
        <v>1973435</v>
      </c>
      <c r="AL86" s="89">
        <v>1991935</v>
      </c>
      <c r="AM86" s="89">
        <v>738848</v>
      </c>
      <c r="AN86" s="89">
        <v>598921</v>
      </c>
      <c r="AO86" s="194">
        <v>654166</v>
      </c>
      <c r="AP86" s="186">
        <v>3862526</v>
      </c>
      <c r="AQ86" s="89">
        <v>1970149</v>
      </c>
      <c r="AR86" s="89">
        <v>1892377</v>
      </c>
      <c r="AS86" s="89">
        <v>684616</v>
      </c>
      <c r="AT86" s="89">
        <v>561164</v>
      </c>
      <c r="AU86" s="194">
        <v>646597</v>
      </c>
      <c r="AV86" s="116">
        <v>102844</v>
      </c>
      <c r="AW86" s="72">
        <v>3286</v>
      </c>
      <c r="AX86" s="72">
        <v>99558</v>
      </c>
      <c r="AY86" s="72">
        <v>54232</v>
      </c>
      <c r="AZ86" s="72">
        <v>37757</v>
      </c>
      <c r="BA86" s="132">
        <v>7569</v>
      </c>
      <c r="BB86" s="224" t="str">
        <f t="shared" ref="BB86:BB91" si="19">CHAR(171)</f>
        <v>«</v>
      </c>
      <c r="BC86" s="64" t="str">
        <f t="shared" si="16"/>
        <v>«</v>
      </c>
      <c r="BD86" s="64" t="str">
        <f t="shared" si="18"/>
        <v>«</v>
      </c>
      <c r="BE86" s="64" t="str">
        <f t="shared" si="18"/>
        <v>«</v>
      </c>
      <c r="BF86" s="64" t="str">
        <f t="shared" si="17"/>
        <v>«</v>
      </c>
      <c r="BG86" s="231" t="str">
        <f t="shared" si="17"/>
        <v>«</v>
      </c>
    </row>
    <row r="87" spans="1:59" ht="12" customHeight="1" x14ac:dyDescent="0.2">
      <c r="A87" s="18"/>
      <c r="B87" s="19" t="s">
        <v>58</v>
      </c>
      <c r="C87" s="20"/>
      <c r="D87" s="20"/>
      <c r="E87" s="118">
        <v>3398974</v>
      </c>
      <c r="F87" s="74">
        <v>2188149</v>
      </c>
      <c r="G87" s="74">
        <v>1210825</v>
      </c>
      <c r="H87" s="74">
        <v>545389</v>
      </c>
      <c r="I87" s="74">
        <v>377882</v>
      </c>
      <c r="J87" s="134">
        <v>287554</v>
      </c>
      <c r="K87" s="149">
        <v>1.5690839999999999</v>
      </c>
      <c r="L87" s="58">
        <v>1.9109179999999999</v>
      </c>
      <c r="M87" s="58">
        <v>2.7341519999999999</v>
      </c>
      <c r="N87" s="58">
        <v>3.918612</v>
      </c>
      <c r="O87" s="58">
        <v>5.0074170000000002</v>
      </c>
      <c r="P87" s="157">
        <v>5.8315929999999998</v>
      </c>
      <c r="Q87" s="118">
        <v>53332</v>
      </c>
      <c r="R87" s="74">
        <v>41813</v>
      </c>
      <c r="S87" s="74">
        <v>33105</v>
      </c>
      <c r="T87" s="74">
        <v>21371</v>
      </c>
      <c r="U87" s="74">
        <v>18922</v>
      </c>
      <c r="V87" s="134">
        <v>16768</v>
      </c>
      <c r="W87" s="166">
        <v>3311241.625</v>
      </c>
      <c r="X87" s="85">
        <v>3486706.375</v>
      </c>
      <c r="Y87" s="86">
        <v>2119365.409</v>
      </c>
      <c r="Z87" s="87">
        <v>2256932.591</v>
      </c>
      <c r="AA87" s="85">
        <v>1156365.9580000001</v>
      </c>
      <c r="AB87" s="85">
        <v>1265284.0419999999</v>
      </c>
      <c r="AC87" s="86">
        <v>510232.592</v>
      </c>
      <c r="AD87" s="87">
        <v>580545.40800000005</v>
      </c>
      <c r="AE87" s="85">
        <v>346755.10200000001</v>
      </c>
      <c r="AF87" s="85">
        <v>409008.89799999999</v>
      </c>
      <c r="AG87" s="86">
        <v>259969.03099999999</v>
      </c>
      <c r="AH87" s="177">
        <v>315138.96899999998</v>
      </c>
      <c r="AI87" s="255"/>
      <c r="AJ87" s="188">
        <v>3357347</v>
      </c>
      <c r="AK87" s="91">
        <v>2171362</v>
      </c>
      <c r="AL87" s="91">
        <v>1185985</v>
      </c>
      <c r="AM87" s="91">
        <v>543696</v>
      </c>
      <c r="AN87" s="91">
        <v>374204</v>
      </c>
      <c r="AO87" s="197">
        <v>268085</v>
      </c>
      <c r="AP87" s="188">
        <v>3284315</v>
      </c>
      <c r="AQ87" s="91">
        <v>2175386</v>
      </c>
      <c r="AR87" s="91">
        <v>1108929</v>
      </c>
      <c r="AS87" s="91">
        <v>523393</v>
      </c>
      <c r="AT87" s="91">
        <v>351192</v>
      </c>
      <c r="AU87" s="197">
        <v>234344</v>
      </c>
      <c r="AV87" s="118">
        <v>73032</v>
      </c>
      <c r="AW87" s="74">
        <v>-4024</v>
      </c>
      <c r="AX87" s="74">
        <v>77056</v>
      </c>
      <c r="AY87" s="74">
        <v>20303</v>
      </c>
      <c r="AZ87" s="74">
        <v>23012</v>
      </c>
      <c r="BA87" s="134">
        <v>33741</v>
      </c>
      <c r="BB87" s="224" t="str">
        <f t="shared" si="19"/>
        <v>«</v>
      </c>
      <c r="BC87" s="64" t="str">
        <f t="shared" si="16"/>
        <v>«</v>
      </c>
      <c r="BD87" s="64" t="str">
        <f t="shared" si="18"/>
        <v>«</v>
      </c>
      <c r="BE87" s="64" t="str">
        <f t="shared" si="18"/>
        <v>«</v>
      </c>
      <c r="BF87" s="64" t="str">
        <f t="shared" si="17"/>
        <v>«</v>
      </c>
      <c r="BG87" s="231" t="str">
        <f t="shared" si="17"/>
        <v>«</v>
      </c>
    </row>
    <row r="88" spans="1:59" ht="12" customHeight="1" x14ac:dyDescent="0.2">
      <c r="A88" s="21"/>
      <c r="B88" s="22"/>
      <c r="C88" s="23" t="s">
        <v>155</v>
      </c>
      <c r="D88" s="23"/>
      <c r="E88" s="116">
        <v>678176</v>
      </c>
      <c r="F88" s="72">
        <v>503711</v>
      </c>
      <c r="G88" s="72">
        <v>174465</v>
      </c>
      <c r="H88" s="72">
        <v>92193</v>
      </c>
      <c r="I88" s="72">
        <v>48603</v>
      </c>
      <c r="J88" s="135">
        <v>33669</v>
      </c>
      <c r="K88" s="123">
        <v>3.6175790000000001</v>
      </c>
      <c r="L88" s="56">
        <v>4.2188030000000003</v>
      </c>
      <c r="M88" s="56">
        <v>7.027215</v>
      </c>
      <c r="N88" s="56">
        <v>9.2129130000000004</v>
      </c>
      <c r="O88" s="56">
        <v>14.707532</v>
      </c>
      <c r="P88" s="141">
        <v>15.45243</v>
      </c>
      <c r="Q88" s="116">
        <v>24533</v>
      </c>
      <c r="R88" s="72">
        <v>21250</v>
      </c>
      <c r="S88" s="72">
        <v>12260</v>
      </c>
      <c r="T88" s="72">
        <v>8493</v>
      </c>
      <c r="U88" s="72">
        <v>7148</v>
      </c>
      <c r="V88" s="132">
        <v>5202</v>
      </c>
      <c r="W88" s="115">
        <v>637818.304</v>
      </c>
      <c r="X88" s="70">
        <v>718533.696</v>
      </c>
      <c r="Y88" s="77">
        <v>468753.80599999998</v>
      </c>
      <c r="Z88" s="78">
        <v>538668.19400000002</v>
      </c>
      <c r="AA88" s="70">
        <v>154297.24900000001</v>
      </c>
      <c r="AB88" s="70">
        <v>194632.75099999999</v>
      </c>
      <c r="AC88" s="77">
        <v>78220.926999999996</v>
      </c>
      <c r="AD88" s="78">
        <v>106165.073</v>
      </c>
      <c r="AE88" s="70">
        <v>36844.042999999998</v>
      </c>
      <c r="AF88" s="70">
        <v>60361.957000000002</v>
      </c>
      <c r="AG88" s="77">
        <v>25110.594000000001</v>
      </c>
      <c r="AH88" s="174">
        <v>42227.406000000003</v>
      </c>
      <c r="AI88" s="255"/>
      <c r="AJ88" s="186">
        <v>663876</v>
      </c>
      <c r="AK88" s="89">
        <v>501845</v>
      </c>
      <c r="AL88" s="89">
        <v>162031</v>
      </c>
      <c r="AM88" s="89">
        <v>84626</v>
      </c>
      <c r="AN88" s="92">
        <v>46545</v>
      </c>
      <c r="AO88" s="196">
        <v>30860</v>
      </c>
      <c r="AP88" s="186">
        <v>663999</v>
      </c>
      <c r="AQ88" s="89">
        <v>500452</v>
      </c>
      <c r="AR88" s="89">
        <v>163547</v>
      </c>
      <c r="AS88" s="89">
        <v>83615</v>
      </c>
      <c r="AT88" s="92">
        <v>48912</v>
      </c>
      <c r="AU88" s="196">
        <v>31020</v>
      </c>
      <c r="AV88" s="116">
        <v>-123</v>
      </c>
      <c r="AW88" s="72">
        <v>1393</v>
      </c>
      <c r="AX88" s="72">
        <v>-1516</v>
      </c>
      <c r="AY88" s="72">
        <v>1011</v>
      </c>
      <c r="AZ88" s="72">
        <v>-2367</v>
      </c>
      <c r="BA88" s="132">
        <v>-160</v>
      </c>
      <c r="BB88" s="224" t="str">
        <f t="shared" si="19"/>
        <v>«</v>
      </c>
      <c r="BC88" s="64" t="str">
        <f t="shared" si="16"/>
        <v>«</v>
      </c>
      <c r="BD88" s="64" t="str">
        <f t="shared" si="18"/>
        <v>«</v>
      </c>
      <c r="BE88" s="64" t="str">
        <f t="shared" si="18"/>
        <v>«</v>
      </c>
      <c r="BF88" s="64" t="str">
        <f t="shared" si="17"/>
        <v>«</v>
      </c>
      <c r="BG88" s="231" t="str">
        <f t="shared" si="17"/>
        <v>«</v>
      </c>
    </row>
    <row r="89" spans="1:59" ht="12" customHeight="1" x14ac:dyDescent="0.2">
      <c r="A89" s="21"/>
      <c r="B89" s="22"/>
      <c r="C89" s="23" t="s">
        <v>59</v>
      </c>
      <c r="D89" s="23"/>
      <c r="E89" s="116">
        <v>2720798</v>
      </c>
      <c r="F89" s="72">
        <v>1684438</v>
      </c>
      <c r="G89" s="72">
        <v>1036360</v>
      </c>
      <c r="H89" s="72">
        <v>453196</v>
      </c>
      <c r="I89" s="72">
        <v>329279</v>
      </c>
      <c r="J89" s="132">
        <v>253885</v>
      </c>
      <c r="K89" s="123">
        <v>1.7540389999999999</v>
      </c>
      <c r="L89" s="56">
        <v>2.1511399999999998</v>
      </c>
      <c r="M89" s="56">
        <v>2.9968659999999998</v>
      </c>
      <c r="N89" s="56">
        <v>4.4216579999999999</v>
      </c>
      <c r="O89" s="56">
        <v>5.2467269999999999</v>
      </c>
      <c r="P89" s="141">
        <v>6.4069690000000001</v>
      </c>
      <c r="Q89" s="116">
        <v>47723</v>
      </c>
      <c r="R89" s="72">
        <v>36234</v>
      </c>
      <c r="S89" s="72">
        <v>31058</v>
      </c>
      <c r="T89" s="72">
        <v>20038</v>
      </c>
      <c r="U89" s="72">
        <v>17276</v>
      </c>
      <c r="V89" s="132">
        <v>16266</v>
      </c>
      <c r="W89" s="115">
        <v>2642292.2480000001</v>
      </c>
      <c r="X89" s="70">
        <v>2799303.7519999999</v>
      </c>
      <c r="Y89" s="77">
        <v>1624832.0460000001</v>
      </c>
      <c r="Z89" s="78">
        <v>1744043.9539999999</v>
      </c>
      <c r="AA89" s="70">
        <v>985269.06700000004</v>
      </c>
      <c r="AB89" s="70">
        <v>1087450.933</v>
      </c>
      <c r="AC89" s="77">
        <v>420232.21299999999</v>
      </c>
      <c r="AD89" s="78">
        <v>486159.78700000001</v>
      </c>
      <c r="AE89" s="70">
        <v>300859.37099999998</v>
      </c>
      <c r="AF89" s="70">
        <v>357698.62900000002</v>
      </c>
      <c r="AG89" s="77">
        <v>227126.88200000001</v>
      </c>
      <c r="AH89" s="174">
        <v>280643.11800000002</v>
      </c>
      <c r="AI89" s="255"/>
      <c r="AJ89" s="186">
        <v>2693471</v>
      </c>
      <c r="AK89" s="89">
        <v>1669517</v>
      </c>
      <c r="AL89" s="89">
        <v>1023954</v>
      </c>
      <c r="AM89" s="89">
        <v>459070</v>
      </c>
      <c r="AN89" s="89">
        <v>327659</v>
      </c>
      <c r="AO89" s="194">
        <v>237225</v>
      </c>
      <c r="AP89" s="186">
        <v>2620316</v>
      </c>
      <c r="AQ89" s="89">
        <v>1674934</v>
      </c>
      <c r="AR89" s="89">
        <v>945382</v>
      </c>
      <c r="AS89" s="89">
        <v>439778</v>
      </c>
      <c r="AT89" s="89">
        <v>302280</v>
      </c>
      <c r="AU89" s="194">
        <v>203324</v>
      </c>
      <c r="AV89" s="116">
        <v>73155</v>
      </c>
      <c r="AW89" s="72">
        <v>-5417</v>
      </c>
      <c r="AX89" s="72">
        <v>78572</v>
      </c>
      <c r="AY89" s="72">
        <v>19292</v>
      </c>
      <c r="AZ89" s="72">
        <v>25379</v>
      </c>
      <c r="BA89" s="132">
        <v>33901</v>
      </c>
      <c r="BB89" s="224" t="str">
        <f t="shared" si="19"/>
        <v>«</v>
      </c>
      <c r="BC89" s="64" t="str">
        <f t="shared" si="16"/>
        <v>«</v>
      </c>
      <c r="BD89" s="64" t="str">
        <f t="shared" si="18"/>
        <v>«</v>
      </c>
      <c r="BE89" s="64" t="str">
        <f t="shared" si="18"/>
        <v>«</v>
      </c>
      <c r="BF89" s="64" t="str">
        <f t="shared" si="17"/>
        <v>«</v>
      </c>
      <c r="BG89" s="231" t="str">
        <f t="shared" si="17"/>
        <v>«</v>
      </c>
    </row>
    <row r="90" spans="1:59" ht="12" customHeight="1" x14ac:dyDescent="0.2">
      <c r="A90" s="5"/>
      <c r="B90" s="6"/>
      <c r="C90" s="7"/>
      <c r="D90" s="7" t="s">
        <v>60</v>
      </c>
      <c r="E90" s="116">
        <v>2551420</v>
      </c>
      <c r="F90" s="72">
        <v>1543824</v>
      </c>
      <c r="G90" s="72">
        <v>1007596</v>
      </c>
      <c r="H90" s="72">
        <v>437531</v>
      </c>
      <c r="I90" s="72">
        <v>321016</v>
      </c>
      <c r="J90" s="132">
        <v>249049</v>
      </c>
      <c r="K90" s="123">
        <v>1.834301</v>
      </c>
      <c r="L90" s="56">
        <v>2.2792129999999999</v>
      </c>
      <c r="M90" s="56">
        <v>3.0624799999999999</v>
      </c>
      <c r="N90" s="56">
        <v>4.5400229999999997</v>
      </c>
      <c r="O90" s="56">
        <v>5.35304</v>
      </c>
      <c r="P90" s="141">
        <v>6.5031100000000004</v>
      </c>
      <c r="Q90" s="116">
        <v>46800</v>
      </c>
      <c r="R90" s="72">
        <v>35187</v>
      </c>
      <c r="S90" s="72">
        <v>30857</v>
      </c>
      <c r="T90" s="72">
        <v>19864</v>
      </c>
      <c r="U90" s="72">
        <v>17184</v>
      </c>
      <c r="V90" s="132">
        <v>16195</v>
      </c>
      <c r="W90" s="115">
        <v>2474432.7949999999</v>
      </c>
      <c r="X90" s="70">
        <v>2628407.2050000001</v>
      </c>
      <c r="Y90" s="77">
        <v>1485941.32</v>
      </c>
      <c r="Z90" s="78">
        <v>1601706.68</v>
      </c>
      <c r="AA90" s="70">
        <v>956835.53300000005</v>
      </c>
      <c r="AB90" s="70">
        <v>1058356.4669999999</v>
      </c>
      <c r="AC90" s="77">
        <v>404854.70500000002</v>
      </c>
      <c r="AD90" s="78">
        <v>470207.29499999998</v>
      </c>
      <c r="AE90" s="70">
        <v>292748.13199999998</v>
      </c>
      <c r="AF90" s="70">
        <v>349283.86800000002</v>
      </c>
      <c r="AG90" s="77">
        <v>222406.69500000001</v>
      </c>
      <c r="AH90" s="174">
        <v>275691.30499999999</v>
      </c>
      <c r="AI90" s="255"/>
      <c r="AJ90" s="186">
        <v>2530291</v>
      </c>
      <c r="AK90" s="89">
        <v>1534169</v>
      </c>
      <c r="AL90" s="89">
        <v>996122</v>
      </c>
      <c r="AM90" s="89">
        <v>443428</v>
      </c>
      <c r="AN90" s="89">
        <v>318781</v>
      </c>
      <c r="AO90" s="194">
        <v>233913</v>
      </c>
      <c r="AP90" s="186">
        <v>2440758</v>
      </c>
      <c r="AQ90" s="89">
        <v>1526667</v>
      </c>
      <c r="AR90" s="89">
        <v>914091</v>
      </c>
      <c r="AS90" s="89">
        <v>426067</v>
      </c>
      <c r="AT90" s="89">
        <v>288234</v>
      </c>
      <c r="AU90" s="194">
        <v>199790</v>
      </c>
      <c r="AV90" s="116">
        <v>89533</v>
      </c>
      <c r="AW90" s="72">
        <v>7502</v>
      </c>
      <c r="AX90" s="72">
        <v>82031</v>
      </c>
      <c r="AY90" s="72">
        <v>17361</v>
      </c>
      <c r="AZ90" s="72">
        <v>30547</v>
      </c>
      <c r="BA90" s="132">
        <v>34123</v>
      </c>
      <c r="BB90" s="224" t="str">
        <f t="shared" si="19"/>
        <v>«</v>
      </c>
      <c r="BC90" s="64" t="str">
        <f t="shared" si="16"/>
        <v>«</v>
      </c>
      <c r="BD90" s="64" t="str">
        <f t="shared" si="18"/>
        <v>«</v>
      </c>
      <c r="BE90" s="64" t="str">
        <f t="shared" si="18"/>
        <v>«</v>
      </c>
      <c r="BF90" s="64" t="str">
        <f t="shared" si="17"/>
        <v>«</v>
      </c>
      <c r="BG90" s="231" t="str">
        <f t="shared" si="17"/>
        <v>«</v>
      </c>
    </row>
    <row r="91" spans="1:59" ht="12" customHeight="1" x14ac:dyDescent="0.2">
      <c r="A91" s="5"/>
      <c r="B91" s="6"/>
      <c r="C91" s="7"/>
      <c r="D91" s="7" t="s">
        <v>156</v>
      </c>
      <c r="E91" s="116">
        <v>169378</v>
      </c>
      <c r="F91" s="72">
        <v>140614</v>
      </c>
      <c r="G91" s="72">
        <v>28764</v>
      </c>
      <c r="H91" s="75">
        <v>15665</v>
      </c>
      <c r="I91" s="75">
        <v>8263</v>
      </c>
      <c r="J91" s="137">
        <v>4836</v>
      </c>
      <c r="K91" s="123">
        <v>6.1761840000000001</v>
      </c>
      <c r="L91" s="56">
        <v>6.9090639999999999</v>
      </c>
      <c r="M91" s="56">
        <v>13.487634</v>
      </c>
      <c r="N91" s="56">
        <v>20.052094</v>
      </c>
      <c r="O91" s="56">
        <v>19.744865999999998</v>
      </c>
      <c r="P91" s="141">
        <v>32.841486000000003</v>
      </c>
      <c r="Q91" s="116">
        <v>10461</v>
      </c>
      <c r="R91" s="72">
        <v>9715</v>
      </c>
      <c r="S91" s="72">
        <v>3879</v>
      </c>
      <c r="T91" s="72">
        <v>3141</v>
      </c>
      <c r="U91" s="72">
        <v>1631</v>
      </c>
      <c r="V91" s="132">
        <v>1588</v>
      </c>
      <c r="W91" s="115">
        <v>152169.49600000001</v>
      </c>
      <c r="X91" s="70">
        <v>186586.50399999999</v>
      </c>
      <c r="Y91" s="77">
        <v>124632.64200000001</v>
      </c>
      <c r="Z91" s="78">
        <v>156595.35800000001</v>
      </c>
      <c r="AA91" s="70">
        <v>22382.085999999999</v>
      </c>
      <c r="AB91" s="70">
        <v>35145.913999999997</v>
      </c>
      <c r="AC91" s="77">
        <v>10497.790999999999</v>
      </c>
      <c r="AD91" s="78">
        <v>20832.208999999999</v>
      </c>
      <c r="AE91" s="70">
        <v>5579.152</v>
      </c>
      <c r="AF91" s="70">
        <v>10946.848</v>
      </c>
      <c r="AG91" s="77">
        <v>2223.3879999999999</v>
      </c>
      <c r="AH91" s="174">
        <v>7448.6120000000001</v>
      </c>
      <c r="AI91" s="255"/>
      <c r="AJ91" s="186">
        <v>163180</v>
      </c>
      <c r="AK91" s="89">
        <v>135348</v>
      </c>
      <c r="AL91" s="89">
        <v>27832</v>
      </c>
      <c r="AM91" s="92">
        <v>15642</v>
      </c>
      <c r="AN91" s="92">
        <v>8878</v>
      </c>
      <c r="AO91" s="198">
        <v>3312</v>
      </c>
      <c r="AP91" s="186">
        <v>179558</v>
      </c>
      <c r="AQ91" s="89">
        <v>148267</v>
      </c>
      <c r="AR91" s="92">
        <v>31291</v>
      </c>
      <c r="AS91" s="92">
        <v>13711</v>
      </c>
      <c r="AT91" s="93">
        <v>14046</v>
      </c>
      <c r="AU91" s="198">
        <v>3534</v>
      </c>
      <c r="AV91" s="116">
        <v>-16378</v>
      </c>
      <c r="AW91" s="72">
        <v>-12919</v>
      </c>
      <c r="AX91" s="72">
        <v>-3459</v>
      </c>
      <c r="AY91" s="72">
        <v>1931</v>
      </c>
      <c r="AZ91" s="72">
        <v>-5168</v>
      </c>
      <c r="BA91" s="132">
        <v>-222</v>
      </c>
      <c r="BB91" s="224" t="str">
        <f t="shared" si="19"/>
        <v>«</v>
      </c>
      <c r="BC91" s="64" t="str">
        <f t="shared" si="16"/>
        <v>«</v>
      </c>
      <c r="BD91" s="64" t="str">
        <f t="shared" si="18"/>
        <v>«</v>
      </c>
      <c r="BE91" s="64" t="str">
        <f t="shared" si="18"/>
        <v>«</v>
      </c>
      <c r="BF91" s="64" t="str">
        <f t="shared" si="17"/>
        <v>«</v>
      </c>
      <c r="BG91" s="231" t="str">
        <f t="shared" si="17"/>
        <v>«</v>
      </c>
    </row>
    <row r="92" spans="1:59" ht="12" customHeight="1" x14ac:dyDescent="0.2">
      <c r="A92" s="18"/>
      <c r="B92" s="19" t="s">
        <v>61</v>
      </c>
      <c r="C92" s="20"/>
      <c r="D92" s="20"/>
      <c r="E92" s="118">
        <v>8221330</v>
      </c>
      <c r="F92" s="74">
        <v>3623549</v>
      </c>
      <c r="G92" s="74">
        <v>4597781</v>
      </c>
      <c r="H92" s="74">
        <v>1247632</v>
      </c>
      <c r="I92" s="74">
        <v>1427319</v>
      </c>
      <c r="J92" s="134">
        <v>1922830</v>
      </c>
      <c r="K92" s="149">
        <v>1.1875830000000001</v>
      </c>
      <c r="L92" s="58">
        <v>1.659589</v>
      </c>
      <c r="M92" s="58">
        <v>1.6729240000000001</v>
      </c>
      <c r="N92" s="58">
        <v>2.984413</v>
      </c>
      <c r="O92" s="58">
        <v>2.9964390000000001</v>
      </c>
      <c r="P92" s="157">
        <v>2.7027009999999998</v>
      </c>
      <c r="Q92" s="118">
        <v>97635</v>
      </c>
      <c r="R92" s="74">
        <v>60136</v>
      </c>
      <c r="S92" s="74">
        <v>76917</v>
      </c>
      <c r="T92" s="74">
        <v>37234</v>
      </c>
      <c r="U92" s="74">
        <v>42768</v>
      </c>
      <c r="V92" s="134">
        <v>51968</v>
      </c>
      <c r="W92" s="166">
        <v>8060720.1699999999</v>
      </c>
      <c r="X92" s="85">
        <v>8381939.8300000001</v>
      </c>
      <c r="Y92" s="86">
        <v>3524625.2370000002</v>
      </c>
      <c r="Z92" s="87">
        <v>3722472.7629999998</v>
      </c>
      <c r="AA92" s="85">
        <v>4471251.9249999998</v>
      </c>
      <c r="AB92" s="85">
        <v>4724310.0750000002</v>
      </c>
      <c r="AC92" s="86">
        <v>1186381.253</v>
      </c>
      <c r="AD92" s="87">
        <v>1308882.747</v>
      </c>
      <c r="AE92" s="85">
        <v>1356964.423</v>
      </c>
      <c r="AF92" s="85">
        <v>1497673.577</v>
      </c>
      <c r="AG92" s="86">
        <v>1837342.0689999999</v>
      </c>
      <c r="AH92" s="177">
        <v>2008317.9310000001</v>
      </c>
      <c r="AI92" s="255"/>
      <c r="AJ92" s="188">
        <v>8282224</v>
      </c>
      <c r="AK92" s="91">
        <v>3673412</v>
      </c>
      <c r="AL92" s="91">
        <v>4608812</v>
      </c>
      <c r="AM92" s="91">
        <v>1250442</v>
      </c>
      <c r="AN92" s="91">
        <v>1433515</v>
      </c>
      <c r="AO92" s="197">
        <v>1924855</v>
      </c>
      <c r="AP92" s="188">
        <v>7900768</v>
      </c>
      <c r="AQ92" s="91">
        <v>3382315</v>
      </c>
      <c r="AR92" s="91">
        <v>4518453</v>
      </c>
      <c r="AS92" s="91">
        <v>1277611</v>
      </c>
      <c r="AT92" s="91">
        <v>1410119</v>
      </c>
      <c r="AU92" s="197">
        <v>1830723</v>
      </c>
      <c r="AV92" s="118">
        <v>381456</v>
      </c>
      <c r="AW92" s="74">
        <v>291097</v>
      </c>
      <c r="AX92" s="74">
        <v>90359</v>
      </c>
      <c r="AY92" s="74">
        <v>-27169</v>
      </c>
      <c r="AZ92" s="74">
        <v>23396</v>
      </c>
      <c r="BA92" s="134">
        <v>94132</v>
      </c>
      <c r="BB92" s="224" t="str">
        <f>CHAR(173)</f>
        <v>­</v>
      </c>
      <c r="BC92" s="64" t="str">
        <f>CHAR(173)</f>
        <v>­</v>
      </c>
      <c r="BD92" s="64" t="str">
        <f t="shared" si="18"/>
        <v>«</v>
      </c>
      <c r="BE92" s="64" t="str">
        <f t="shared" si="18"/>
        <v>«</v>
      </c>
      <c r="BF92" s="64" t="str">
        <f t="shared" si="17"/>
        <v>«</v>
      </c>
      <c r="BG92" s="231" t="str">
        <f t="shared" si="17"/>
        <v>«</v>
      </c>
    </row>
    <row r="93" spans="1:59" ht="12" customHeight="1" x14ac:dyDescent="0.2">
      <c r="A93" s="5"/>
      <c r="B93" s="6"/>
      <c r="C93" s="7" t="s">
        <v>62</v>
      </c>
      <c r="D93" s="7"/>
      <c r="E93" s="116">
        <v>5815311</v>
      </c>
      <c r="F93" s="72">
        <v>2570080</v>
      </c>
      <c r="G93" s="72">
        <v>3245231</v>
      </c>
      <c r="H93" s="72">
        <v>897672</v>
      </c>
      <c r="I93" s="72">
        <v>1033167</v>
      </c>
      <c r="J93" s="132">
        <v>1314392</v>
      </c>
      <c r="K93" s="123">
        <v>1.41381</v>
      </c>
      <c r="L93" s="56">
        <v>2.0269119999999998</v>
      </c>
      <c r="M93" s="56">
        <v>1.960051</v>
      </c>
      <c r="N93" s="56">
        <v>3.5203009999999999</v>
      </c>
      <c r="O93" s="56">
        <v>3.5198779999999998</v>
      </c>
      <c r="P93" s="141">
        <v>3.1597749999999998</v>
      </c>
      <c r="Q93" s="116">
        <v>82217</v>
      </c>
      <c r="R93" s="72">
        <v>52093</v>
      </c>
      <c r="S93" s="72">
        <v>63608</v>
      </c>
      <c r="T93" s="72">
        <v>31600</v>
      </c>
      <c r="U93" s="72">
        <v>36366</v>
      </c>
      <c r="V93" s="132">
        <v>41531</v>
      </c>
      <c r="W93" s="115">
        <v>5680063.2759999996</v>
      </c>
      <c r="X93" s="70">
        <v>5950558.7240000004</v>
      </c>
      <c r="Y93" s="77">
        <v>2484386.5669999998</v>
      </c>
      <c r="Z93" s="78">
        <v>2655773.4330000002</v>
      </c>
      <c r="AA93" s="70">
        <v>3140595.5249999999</v>
      </c>
      <c r="AB93" s="70">
        <v>3349866.4750000001</v>
      </c>
      <c r="AC93" s="77">
        <v>845688.76100000006</v>
      </c>
      <c r="AD93" s="78">
        <v>949655.23899999994</v>
      </c>
      <c r="AE93" s="70">
        <v>973344.56799999997</v>
      </c>
      <c r="AF93" s="70">
        <v>1092989.432</v>
      </c>
      <c r="AG93" s="77">
        <v>1246072.148</v>
      </c>
      <c r="AH93" s="174">
        <v>1382711.852</v>
      </c>
      <c r="AI93" s="255"/>
      <c r="AJ93" s="186">
        <v>5853759</v>
      </c>
      <c r="AK93" s="89">
        <v>2608385</v>
      </c>
      <c r="AL93" s="89">
        <v>3245374</v>
      </c>
      <c r="AM93" s="89">
        <v>890785</v>
      </c>
      <c r="AN93" s="89">
        <v>1040016</v>
      </c>
      <c r="AO93" s="194">
        <v>1314573</v>
      </c>
      <c r="AP93" s="186">
        <v>5504013</v>
      </c>
      <c r="AQ93" s="89">
        <v>2357026</v>
      </c>
      <c r="AR93" s="89">
        <v>3146987</v>
      </c>
      <c r="AS93" s="89">
        <v>933000</v>
      </c>
      <c r="AT93" s="89">
        <v>1001501</v>
      </c>
      <c r="AU93" s="194">
        <v>1212486</v>
      </c>
      <c r="AV93" s="116">
        <v>349746</v>
      </c>
      <c r="AW93" s="72">
        <v>251359</v>
      </c>
      <c r="AX93" s="72">
        <v>98387</v>
      </c>
      <c r="AY93" s="72">
        <v>-42215</v>
      </c>
      <c r="AZ93" s="72">
        <v>38515</v>
      </c>
      <c r="BA93" s="132">
        <v>102087</v>
      </c>
      <c r="BB93" s="224" t="str">
        <f>CHAR(173)</f>
        <v>­</v>
      </c>
      <c r="BC93" s="64" t="str">
        <f>CHAR(173)</f>
        <v>­</v>
      </c>
      <c r="BD93" s="64" t="str">
        <f t="shared" si="18"/>
        <v>«</v>
      </c>
      <c r="BE93" s="64" t="str">
        <f t="shared" si="18"/>
        <v>«</v>
      </c>
      <c r="BF93" s="64" t="str">
        <f t="shared" si="17"/>
        <v>«</v>
      </c>
      <c r="BG93" s="231" t="str">
        <f t="shared" si="17"/>
        <v>«</v>
      </c>
    </row>
    <row r="94" spans="1:59" ht="12" customHeight="1" x14ac:dyDescent="0.2">
      <c r="A94" s="5"/>
      <c r="B94" s="6"/>
      <c r="C94" s="7" t="s">
        <v>63</v>
      </c>
      <c r="D94" s="7"/>
      <c r="E94" s="116">
        <v>2120195</v>
      </c>
      <c r="F94" s="72">
        <v>1052835</v>
      </c>
      <c r="G94" s="72">
        <v>1067360</v>
      </c>
      <c r="H94" s="72">
        <v>342802</v>
      </c>
      <c r="I94" s="72">
        <v>347293</v>
      </c>
      <c r="J94" s="132">
        <v>377265</v>
      </c>
      <c r="K94" s="123">
        <v>2.189225</v>
      </c>
      <c r="L94" s="56">
        <v>2.9899979999999999</v>
      </c>
      <c r="M94" s="56">
        <v>3.1956859999999998</v>
      </c>
      <c r="N94" s="56">
        <v>5.2625719999999996</v>
      </c>
      <c r="O94" s="56">
        <v>5.8143209999999996</v>
      </c>
      <c r="P94" s="141">
        <v>5.4981859999999996</v>
      </c>
      <c r="Q94" s="116">
        <v>46415</v>
      </c>
      <c r="R94" s="72">
        <v>31479</v>
      </c>
      <c r="S94" s="72">
        <v>34109</v>
      </c>
      <c r="T94" s="72">
        <v>18040</v>
      </c>
      <c r="U94" s="72">
        <v>20192</v>
      </c>
      <c r="V94" s="132">
        <v>20742</v>
      </c>
      <c r="W94" s="115">
        <v>2043840.9380000001</v>
      </c>
      <c r="X94" s="70">
        <v>2196549.0619999999</v>
      </c>
      <c r="Y94" s="77">
        <v>1001050.817</v>
      </c>
      <c r="Z94" s="78">
        <v>1104619.183</v>
      </c>
      <c r="AA94" s="70">
        <v>1011249.919</v>
      </c>
      <c r="AB94" s="70">
        <v>1123470.081</v>
      </c>
      <c r="AC94" s="77">
        <v>313125.87</v>
      </c>
      <c r="AD94" s="78">
        <v>372478.13</v>
      </c>
      <c r="AE94" s="70">
        <v>314075.96100000001</v>
      </c>
      <c r="AF94" s="70">
        <v>380510.03899999999</v>
      </c>
      <c r="AG94" s="77">
        <v>343143.20699999999</v>
      </c>
      <c r="AH94" s="174">
        <v>411386.79300000001</v>
      </c>
      <c r="AI94" s="255"/>
      <c r="AJ94" s="186">
        <v>2158319</v>
      </c>
      <c r="AK94" s="89">
        <v>1064312</v>
      </c>
      <c r="AL94" s="89">
        <v>1094007</v>
      </c>
      <c r="AM94" s="89">
        <v>353856</v>
      </c>
      <c r="AN94" s="89">
        <v>347898</v>
      </c>
      <c r="AO94" s="194">
        <v>392253</v>
      </c>
      <c r="AP94" s="186">
        <v>2114797</v>
      </c>
      <c r="AQ94" s="89">
        <v>1024426</v>
      </c>
      <c r="AR94" s="89">
        <v>1090371</v>
      </c>
      <c r="AS94" s="89">
        <v>337398</v>
      </c>
      <c r="AT94" s="89">
        <v>362501</v>
      </c>
      <c r="AU94" s="194">
        <v>390472</v>
      </c>
      <c r="AV94" s="116">
        <v>43522</v>
      </c>
      <c r="AW94" s="72">
        <v>39886</v>
      </c>
      <c r="AX94" s="72">
        <v>3636</v>
      </c>
      <c r="AY94" s="72">
        <v>16458</v>
      </c>
      <c r="AZ94" s="72">
        <v>-14603</v>
      </c>
      <c r="BA94" s="132">
        <v>1781</v>
      </c>
      <c r="BB94" s="224" t="str">
        <f t="shared" ref="BB94:BC96" si="20">CHAR(171)</f>
        <v>«</v>
      </c>
      <c r="BC94" s="64" t="str">
        <f t="shared" si="20"/>
        <v>«</v>
      </c>
      <c r="BD94" s="64" t="str">
        <f t="shared" si="18"/>
        <v>«</v>
      </c>
      <c r="BE94" s="64" t="str">
        <f t="shared" si="18"/>
        <v>«</v>
      </c>
      <c r="BF94" s="64" t="str">
        <f t="shared" si="17"/>
        <v>«</v>
      </c>
      <c r="BG94" s="231" t="str">
        <f t="shared" si="17"/>
        <v>«</v>
      </c>
    </row>
    <row r="95" spans="1:59" ht="12" customHeight="1" x14ac:dyDescent="0.2">
      <c r="A95" s="5"/>
      <c r="B95" s="6"/>
      <c r="C95" s="7" t="s">
        <v>64</v>
      </c>
      <c r="D95" s="7"/>
      <c r="E95" s="116">
        <v>285824</v>
      </c>
      <c r="F95" s="76">
        <v>634</v>
      </c>
      <c r="G95" s="72">
        <v>285190</v>
      </c>
      <c r="H95" s="76">
        <v>7158</v>
      </c>
      <c r="I95" s="75">
        <v>46859</v>
      </c>
      <c r="J95" s="132">
        <v>231173</v>
      </c>
      <c r="K95" s="123">
        <v>9.5338600000000007</v>
      </c>
      <c r="L95" s="56">
        <v>41.013178000000003</v>
      </c>
      <c r="M95" s="56">
        <v>9.5546199999999999</v>
      </c>
      <c r="N95" s="56">
        <v>33.301904999999998</v>
      </c>
      <c r="O95" s="56">
        <v>26.451032999999999</v>
      </c>
      <c r="P95" s="141">
        <v>10.446408999999999</v>
      </c>
      <c r="Q95" s="116">
        <v>27250</v>
      </c>
      <c r="R95" s="72">
        <v>260</v>
      </c>
      <c r="S95" s="72">
        <v>27248</v>
      </c>
      <c r="T95" s="72">
        <v>2383</v>
      </c>
      <c r="U95" s="72">
        <v>12394</v>
      </c>
      <c r="V95" s="132">
        <v>24149</v>
      </c>
      <c r="W95" s="115">
        <v>240997.65</v>
      </c>
      <c r="X95" s="70">
        <v>330650.34999999998</v>
      </c>
      <c r="Y95" s="77">
        <v>206.261</v>
      </c>
      <c r="Z95" s="78">
        <v>1061.739</v>
      </c>
      <c r="AA95" s="70">
        <v>240365.69</v>
      </c>
      <c r="AB95" s="70">
        <v>330014.31</v>
      </c>
      <c r="AC95" s="77">
        <v>3236.7310000000002</v>
      </c>
      <c r="AD95" s="78">
        <v>11079.269</v>
      </c>
      <c r="AE95" s="70">
        <v>26469.736000000001</v>
      </c>
      <c r="AF95" s="70">
        <v>67248.263999999996</v>
      </c>
      <c r="AG95" s="77">
        <v>191447.43799999999</v>
      </c>
      <c r="AH95" s="174">
        <v>270898.56199999998</v>
      </c>
      <c r="AI95" s="255"/>
      <c r="AJ95" s="186">
        <v>270146</v>
      </c>
      <c r="AK95" s="93">
        <v>715</v>
      </c>
      <c r="AL95" s="89">
        <v>269431</v>
      </c>
      <c r="AM95" s="93">
        <v>5801</v>
      </c>
      <c r="AN95" s="93">
        <v>45601</v>
      </c>
      <c r="AO95" s="194">
        <v>218029</v>
      </c>
      <c r="AP95" s="186">
        <v>281958</v>
      </c>
      <c r="AQ95" s="93">
        <v>863</v>
      </c>
      <c r="AR95" s="89">
        <v>281095</v>
      </c>
      <c r="AS95" s="93">
        <v>7213</v>
      </c>
      <c r="AT95" s="92">
        <v>46117</v>
      </c>
      <c r="AU95" s="194">
        <v>227765</v>
      </c>
      <c r="AV95" s="116">
        <v>-11812</v>
      </c>
      <c r="AW95" s="72">
        <v>-148</v>
      </c>
      <c r="AX95" s="72">
        <v>-11664</v>
      </c>
      <c r="AY95" s="72">
        <v>-1412</v>
      </c>
      <c r="AZ95" s="72">
        <v>-516</v>
      </c>
      <c r="BA95" s="132">
        <v>-9736</v>
      </c>
      <c r="BB95" s="224" t="str">
        <f t="shared" si="20"/>
        <v>«</v>
      </c>
      <c r="BC95" s="64" t="str">
        <f t="shared" si="20"/>
        <v>«</v>
      </c>
      <c r="BD95" s="64" t="str">
        <f t="shared" si="18"/>
        <v>«</v>
      </c>
      <c r="BE95" s="64" t="str">
        <f t="shared" si="18"/>
        <v>«</v>
      </c>
      <c r="BF95" s="64" t="str">
        <f t="shared" si="17"/>
        <v>«</v>
      </c>
      <c r="BG95" s="231" t="str">
        <f t="shared" si="17"/>
        <v>«</v>
      </c>
    </row>
    <row r="96" spans="1:59" ht="12" customHeight="1" x14ac:dyDescent="0.2">
      <c r="A96" s="18"/>
      <c r="B96" s="19" t="s">
        <v>157</v>
      </c>
      <c r="C96" s="20"/>
      <c r="D96" s="20"/>
      <c r="E96" s="118">
        <v>89988</v>
      </c>
      <c r="F96" s="74">
        <v>51256</v>
      </c>
      <c r="G96" s="74">
        <v>38732</v>
      </c>
      <c r="H96" s="109">
        <v>16562</v>
      </c>
      <c r="I96" s="109">
        <v>7604</v>
      </c>
      <c r="J96" s="136">
        <v>14566</v>
      </c>
      <c r="K96" s="149">
        <v>8.665896</v>
      </c>
      <c r="L96" s="58">
        <v>11.216649</v>
      </c>
      <c r="M96" s="58">
        <v>13.603062</v>
      </c>
      <c r="N96" s="58">
        <v>23.432278</v>
      </c>
      <c r="O96" s="58">
        <v>23.316132</v>
      </c>
      <c r="P96" s="157">
        <v>21.221662999999999</v>
      </c>
      <c r="Q96" s="118">
        <v>7798</v>
      </c>
      <c r="R96" s="74">
        <v>5749</v>
      </c>
      <c r="S96" s="74">
        <v>5268</v>
      </c>
      <c r="T96" s="74">
        <v>3880</v>
      </c>
      <c r="U96" s="74">
        <v>1772</v>
      </c>
      <c r="V96" s="134">
        <v>3091</v>
      </c>
      <c r="W96" s="166">
        <v>77159.850999999995</v>
      </c>
      <c r="X96" s="85">
        <v>102816.149</v>
      </c>
      <c r="Y96" s="86">
        <v>41798.557000000001</v>
      </c>
      <c r="Z96" s="87">
        <v>60713.442999999999</v>
      </c>
      <c r="AA96" s="85">
        <v>30064.925999999999</v>
      </c>
      <c r="AB96" s="85">
        <v>47399.074000000001</v>
      </c>
      <c r="AC96" s="86">
        <v>10177.995000000001</v>
      </c>
      <c r="AD96" s="87">
        <v>22946.005000000001</v>
      </c>
      <c r="AE96" s="85">
        <v>4687.4830000000002</v>
      </c>
      <c r="AF96" s="85">
        <v>10520.517</v>
      </c>
      <c r="AG96" s="86">
        <v>9481.0619999999999</v>
      </c>
      <c r="AH96" s="177">
        <v>19650.937999999998</v>
      </c>
      <c r="AI96" s="255"/>
      <c r="AJ96" s="188">
        <v>92483</v>
      </c>
      <c r="AK96" s="91">
        <v>53651</v>
      </c>
      <c r="AL96" s="107">
        <v>38832</v>
      </c>
      <c r="AM96" s="107">
        <v>14488</v>
      </c>
      <c r="AN96" s="107">
        <v>8553</v>
      </c>
      <c r="AO96" s="199">
        <v>15791</v>
      </c>
      <c r="AP96" s="188">
        <v>91092</v>
      </c>
      <c r="AQ96" s="91">
        <v>66082</v>
      </c>
      <c r="AR96" s="107">
        <v>25010</v>
      </c>
      <c r="AS96" s="107">
        <v>6948</v>
      </c>
      <c r="AT96" s="236">
        <v>5139</v>
      </c>
      <c r="AU96" s="199">
        <v>12923</v>
      </c>
      <c r="AV96" s="118">
        <v>1391</v>
      </c>
      <c r="AW96" s="74">
        <v>-12431</v>
      </c>
      <c r="AX96" s="74">
        <v>13822</v>
      </c>
      <c r="AY96" s="74">
        <v>7540</v>
      </c>
      <c r="AZ96" s="74">
        <v>3414</v>
      </c>
      <c r="BA96" s="134">
        <v>2868</v>
      </c>
      <c r="BB96" s="224" t="str">
        <f t="shared" si="20"/>
        <v>«</v>
      </c>
      <c r="BC96" s="64" t="str">
        <f t="shared" si="20"/>
        <v>«</v>
      </c>
      <c r="BD96" s="64" t="str">
        <f t="shared" si="18"/>
        <v>«</v>
      </c>
      <c r="BE96" s="64" t="str">
        <f t="shared" si="18"/>
        <v>«</v>
      </c>
      <c r="BF96" s="64" t="str">
        <f t="shared" si="17"/>
        <v>«</v>
      </c>
      <c r="BG96" s="231" t="str">
        <f t="shared" si="17"/>
        <v>«</v>
      </c>
    </row>
    <row r="97" spans="1:59" ht="9.75" customHeight="1" x14ac:dyDescent="0.2">
      <c r="A97" s="5"/>
      <c r="B97" s="6"/>
      <c r="C97" s="7"/>
      <c r="D97" s="7"/>
      <c r="E97" s="115"/>
      <c r="F97" s="70"/>
      <c r="G97" s="70"/>
      <c r="H97" s="70"/>
      <c r="I97" s="70"/>
      <c r="J97" s="131"/>
      <c r="K97" s="124"/>
      <c r="L97" s="45"/>
      <c r="M97" s="45"/>
      <c r="N97" s="45"/>
      <c r="O97" s="45"/>
      <c r="P97" s="142"/>
      <c r="Q97" s="115"/>
      <c r="R97" s="70"/>
      <c r="S97" s="70"/>
      <c r="T97" s="70"/>
      <c r="U97" s="70"/>
      <c r="V97" s="131"/>
      <c r="W97" s="115"/>
      <c r="X97" s="70"/>
      <c r="Y97" s="77"/>
      <c r="Z97" s="78"/>
      <c r="AA97" s="70"/>
      <c r="AB97" s="70"/>
      <c r="AC97" s="77"/>
      <c r="AD97" s="78"/>
      <c r="AE97" s="70"/>
      <c r="AF97" s="70"/>
      <c r="AG97" s="77"/>
      <c r="AH97" s="174"/>
      <c r="AI97" s="255"/>
      <c r="AJ97" s="115"/>
      <c r="AK97" s="70"/>
      <c r="AL97" s="70"/>
      <c r="AM97" s="70"/>
      <c r="AN97" s="70"/>
      <c r="AO97" s="131"/>
      <c r="AP97" s="115"/>
      <c r="AQ97" s="70"/>
      <c r="AR97" s="70"/>
      <c r="AS97" s="70"/>
      <c r="AT97" s="70"/>
      <c r="AU97" s="131"/>
      <c r="AV97" s="115"/>
      <c r="AW97" s="70"/>
      <c r="AX97" s="70"/>
      <c r="AY97" s="70"/>
      <c r="AZ97" s="70"/>
      <c r="BA97" s="131"/>
      <c r="BB97" s="223"/>
      <c r="BC97" s="61"/>
      <c r="BD97" s="61"/>
      <c r="BE97" s="61"/>
      <c r="BF97" s="61"/>
      <c r="BG97" s="230"/>
    </row>
    <row r="98" spans="1:59" ht="12" customHeight="1" x14ac:dyDescent="0.2">
      <c r="A98" s="38" t="s">
        <v>65</v>
      </c>
      <c r="B98" s="39"/>
      <c r="C98" s="40"/>
      <c r="D98" s="40"/>
      <c r="E98" s="114">
        <v>14017111</v>
      </c>
      <c r="F98" s="71">
        <v>8589747</v>
      </c>
      <c r="G98" s="71">
        <v>5427364</v>
      </c>
      <c r="H98" s="71">
        <v>2143687</v>
      </c>
      <c r="I98" s="71">
        <v>1672727</v>
      </c>
      <c r="J98" s="130">
        <v>1610950</v>
      </c>
      <c r="K98" s="147">
        <v>0.78602000000000005</v>
      </c>
      <c r="L98" s="54">
        <v>0.94135199999999997</v>
      </c>
      <c r="M98" s="54">
        <v>1.3789039999999999</v>
      </c>
      <c r="N98" s="54">
        <v>1.9561170000000001</v>
      </c>
      <c r="O98" s="54">
        <v>2.53505</v>
      </c>
      <c r="P98" s="155">
        <v>2.806616</v>
      </c>
      <c r="Q98" s="114">
        <v>110177</v>
      </c>
      <c r="R98" s="71">
        <v>80859</v>
      </c>
      <c r="S98" s="71">
        <v>74838</v>
      </c>
      <c r="T98" s="71">
        <v>41933</v>
      </c>
      <c r="U98" s="71">
        <v>42404</v>
      </c>
      <c r="V98" s="130">
        <v>45213</v>
      </c>
      <c r="W98" s="164">
        <v>13835869.273</v>
      </c>
      <c r="X98" s="79">
        <v>14198352.727</v>
      </c>
      <c r="Y98" s="80">
        <v>8456732.727</v>
      </c>
      <c r="Z98" s="81">
        <v>8722761.273</v>
      </c>
      <c r="AA98" s="79">
        <v>5304255.24</v>
      </c>
      <c r="AB98" s="79">
        <v>5550472.7599999998</v>
      </c>
      <c r="AC98" s="80">
        <v>2074707.1710000001</v>
      </c>
      <c r="AD98" s="81">
        <v>2212666.8289999999</v>
      </c>
      <c r="AE98" s="79">
        <v>1602971.655</v>
      </c>
      <c r="AF98" s="79">
        <v>1742482.345</v>
      </c>
      <c r="AG98" s="80">
        <v>1536574.32</v>
      </c>
      <c r="AH98" s="175">
        <v>1685325.68</v>
      </c>
      <c r="AI98" s="255"/>
      <c r="AJ98" s="185">
        <v>13976618</v>
      </c>
      <c r="AK98" s="88">
        <v>8538634</v>
      </c>
      <c r="AL98" s="88">
        <v>5437984</v>
      </c>
      <c r="AM98" s="88">
        <v>2150300</v>
      </c>
      <c r="AN98" s="88">
        <v>1682232</v>
      </c>
      <c r="AO98" s="193">
        <v>1605452</v>
      </c>
      <c r="AP98" s="185">
        <v>13557887</v>
      </c>
      <c r="AQ98" s="88">
        <v>8332411</v>
      </c>
      <c r="AR98" s="88">
        <v>5225476</v>
      </c>
      <c r="AS98" s="88">
        <v>2048789</v>
      </c>
      <c r="AT98" s="88">
        <v>1640071</v>
      </c>
      <c r="AU98" s="193">
        <v>1536616</v>
      </c>
      <c r="AV98" s="114">
        <v>418731</v>
      </c>
      <c r="AW98" s="71">
        <v>206223</v>
      </c>
      <c r="AX98" s="71">
        <v>212508</v>
      </c>
      <c r="AY98" s="71">
        <v>101511</v>
      </c>
      <c r="AZ98" s="71">
        <v>42161</v>
      </c>
      <c r="BA98" s="130">
        <v>68836</v>
      </c>
      <c r="BB98" s="222" t="str">
        <f>CHAR(173)</f>
        <v>­</v>
      </c>
      <c r="BC98" s="62" t="str">
        <f>CHAR(171)</f>
        <v>«</v>
      </c>
      <c r="BD98" s="62" t="str">
        <f>CHAR(171)</f>
        <v>«</v>
      </c>
      <c r="BE98" s="62" t="str">
        <f>CHAR(171)</f>
        <v>«</v>
      </c>
      <c r="BF98" s="62" t="str">
        <f>CHAR(171)</f>
        <v>«</v>
      </c>
      <c r="BG98" s="229" t="str">
        <f>CHAR(171)</f>
        <v>«</v>
      </c>
    </row>
    <row r="99" spans="1:59" ht="9.75" customHeight="1" x14ac:dyDescent="0.2">
      <c r="A99" s="5"/>
      <c r="B99" s="6"/>
      <c r="C99" s="7"/>
      <c r="D99" s="7"/>
      <c r="E99" s="115"/>
      <c r="F99" s="70"/>
      <c r="G99" s="70"/>
      <c r="H99" s="70"/>
      <c r="I99" s="70"/>
      <c r="J99" s="131"/>
      <c r="K99" s="124"/>
      <c r="L99" s="45"/>
      <c r="M99" s="45"/>
      <c r="N99" s="45"/>
      <c r="O99" s="45"/>
      <c r="P99" s="142"/>
      <c r="Q99" s="115"/>
      <c r="R99" s="70"/>
      <c r="S99" s="70"/>
      <c r="T99" s="70"/>
      <c r="U99" s="70"/>
      <c r="V99" s="131"/>
      <c r="W99" s="115"/>
      <c r="X99" s="70"/>
      <c r="Y99" s="77"/>
      <c r="Z99" s="78"/>
      <c r="AA99" s="70"/>
      <c r="AB99" s="70"/>
      <c r="AC99" s="77"/>
      <c r="AD99" s="78"/>
      <c r="AE99" s="70"/>
      <c r="AF99" s="70"/>
      <c r="AG99" s="77"/>
      <c r="AH99" s="174"/>
      <c r="AI99" s="255"/>
      <c r="AJ99" s="115"/>
      <c r="AK99" s="70"/>
      <c r="AL99" s="70"/>
      <c r="AM99" s="70"/>
      <c r="AN99" s="70"/>
      <c r="AO99" s="131"/>
      <c r="AP99" s="115"/>
      <c r="AQ99" s="70"/>
      <c r="AR99" s="70"/>
      <c r="AS99" s="70"/>
      <c r="AT99" s="70"/>
      <c r="AU99" s="131"/>
      <c r="AV99" s="115"/>
      <c r="AW99" s="70"/>
      <c r="AX99" s="70"/>
      <c r="AY99" s="70"/>
      <c r="AZ99" s="70"/>
      <c r="BA99" s="131"/>
      <c r="BB99" s="223"/>
      <c r="BC99" s="61"/>
      <c r="BD99" s="61"/>
      <c r="BE99" s="61"/>
      <c r="BF99" s="61"/>
      <c r="BG99" s="230"/>
    </row>
    <row r="100" spans="1:59" ht="12" customHeight="1" x14ac:dyDescent="0.2">
      <c r="A100" s="35"/>
      <c r="B100" s="36" t="s">
        <v>66</v>
      </c>
      <c r="C100" s="37"/>
      <c r="D100" s="37"/>
      <c r="E100" s="117">
        <v>14017111</v>
      </c>
      <c r="F100" s="73">
        <v>8589747</v>
      </c>
      <c r="G100" s="73">
        <v>5427364</v>
      </c>
      <c r="H100" s="73">
        <v>2143687</v>
      </c>
      <c r="I100" s="73">
        <v>1672727</v>
      </c>
      <c r="J100" s="133">
        <v>1610950</v>
      </c>
      <c r="K100" s="148">
        <v>0.78602000000000005</v>
      </c>
      <c r="L100" s="57">
        <v>0.94135199999999997</v>
      </c>
      <c r="M100" s="57">
        <v>1.3789039999999999</v>
      </c>
      <c r="N100" s="57">
        <v>1.9561170000000001</v>
      </c>
      <c r="O100" s="57">
        <v>2.53505</v>
      </c>
      <c r="P100" s="156">
        <v>2.806616</v>
      </c>
      <c r="Q100" s="117">
        <v>110177</v>
      </c>
      <c r="R100" s="73">
        <v>80859</v>
      </c>
      <c r="S100" s="73">
        <v>74838</v>
      </c>
      <c r="T100" s="73">
        <v>41933</v>
      </c>
      <c r="U100" s="73">
        <v>42404</v>
      </c>
      <c r="V100" s="133">
        <v>45213</v>
      </c>
      <c r="W100" s="165">
        <v>13835869.273</v>
      </c>
      <c r="X100" s="82">
        <v>14198352.727</v>
      </c>
      <c r="Y100" s="83">
        <v>8456732.727</v>
      </c>
      <c r="Z100" s="84">
        <v>8722761.273</v>
      </c>
      <c r="AA100" s="82">
        <v>5304255.24</v>
      </c>
      <c r="AB100" s="82">
        <v>5550472.7599999998</v>
      </c>
      <c r="AC100" s="83">
        <v>2074707.1710000001</v>
      </c>
      <c r="AD100" s="84">
        <v>2212666.8289999999</v>
      </c>
      <c r="AE100" s="82">
        <v>1602971.655</v>
      </c>
      <c r="AF100" s="82">
        <v>1742482.345</v>
      </c>
      <c r="AG100" s="83">
        <v>1536574.32</v>
      </c>
      <c r="AH100" s="176">
        <v>1685325.68</v>
      </c>
      <c r="AI100" s="255"/>
      <c r="AJ100" s="187">
        <v>13976618</v>
      </c>
      <c r="AK100" s="90">
        <v>8538634</v>
      </c>
      <c r="AL100" s="90">
        <v>5437984</v>
      </c>
      <c r="AM100" s="90">
        <v>2150300</v>
      </c>
      <c r="AN100" s="90">
        <v>1682232</v>
      </c>
      <c r="AO100" s="195">
        <v>1605452</v>
      </c>
      <c r="AP100" s="187">
        <v>13557887</v>
      </c>
      <c r="AQ100" s="90">
        <v>8332411</v>
      </c>
      <c r="AR100" s="90">
        <v>5225476</v>
      </c>
      <c r="AS100" s="90">
        <v>2048789</v>
      </c>
      <c r="AT100" s="90">
        <v>1640071</v>
      </c>
      <c r="AU100" s="195">
        <v>1536616</v>
      </c>
      <c r="AV100" s="117">
        <v>418731</v>
      </c>
      <c r="AW100" s="73">
        <v>206223</v>
      </c>
      <c r="AX100" s="73">
        <v>212508</v>
      </c>
      <c r="AY100" s="73">
        <v>101511</v>
      </c>
      <c r="AZ100" s="73">
        <v>42161</v>
      </c>
      <c r="BA100" s="133">
        <v>68836</v>
      </c>
      <c r="BB100" s="225" t="str">
        <f>CHAR(173)</f>
        <v>­</v>
      </c>
      <c r="BC100" s="65" t="str">
        <f t="shared" ref="BC100:BG110" si="21">CHAR(171)</f>
        <v>«</v>
      </c>
      <c r="BD100" s="65" t="str">
        <f t="shared" si="21"/>
        <v>«</v>
      </c>
      <c r="BE100" s="65" t="str">
        <f t="shared" si="21"/>
        <v>«</v>
      </c>
      <c r="BF100" s="65" t="str">
        <f t="shared" si="21"/>
        <v>«</v>
      </c>
      <c r="BG100" s="232" t="str">
        <f t="shared" si="21"/>
        <v>«</v>
      </c>
    </row>
    <row r="101" spans="1:59" ht="12" customHeight="1" x14ac:dyDescent="0.2">
      <c r="A101" s="5"/>
      <c r="B101" s="6" t="s">
        <v>16</v>
      </c>
      <c r="C101" s="7"/>
      <c r="D101" s="7"/>
      <c r="E101" s="116">
        <v>298407</v>
      </c>
      <c r="F101" s="75">
        <v>17707</v>
      </c>
      <c r="G101" s="72">
        <v>280700</v>
      </c>
      <c r="H101" s="75">
        <v>41779</v>
      </c>
      <c r="I101" s="75">
        <v>64776</v>
      </c>
      <c r="J101" s="132">
        <v>174145</v>
      </c>
      <c r="K101" s="123">
        <v>6.8868539999999996</v>
      </c>
      <c r="L101" s="56">
        <v>16.874177</v>
      </c>
      <c r="M101" s="56">
        <v>7.2434940000000001</v>
      </c>
      <c r="N101" s="56">
        <v>15.502528</v>
      </c>
      <c r="O101" s="56">
        <v>17.992910999999999</v>
      </c>
      <c r="P101" s="141">
        <v>8.8144469999999995</v>
      </c>
      <c r="Q101" s="116">
        <v>20550</v>
      </c>
      <c r="R101" s="72">
        <v>2987</v>
      </c>
      <c r="S101" s="72">
        <v>20332</v>
      </c>
      <c r="T101" s="72">
        <v>6476</v>
      </c>
      <c r="U101" s="72">
        <v>11655</v>
      </c>
      <c r="V101" s="132">
        <v>15349</v>
      </c>
      <c r="W101" s="115">
        <v>264600.84299999999</v>
      </c>
      <c r="X101" s="70">
        <v>332213.15700000001</v>
      </c>
      <c r="Y101" s="77">
        <v>12791.887000000001</v>
      </c>
      <c r="Z101" s="78">
        <v>22622.113000000001</v>
      </c>
      <c r="AA101" s="70">
        <v>247253.05799999999</v>
      </c>
      <c r="AB101" s="70">
        <v>314146.94199999998</v>
      </c>
      <c r="AC101" s="77">
        <v>31124.662</v>
      </c>
      <c r="AD101" s="78">
        <v>52433.338000000003</v>
      </c>
      <c r="AE101" s="70">
        <v>45603.381000000001</v>
      </c>
      <c r="AF101" s="70">
        <v>83948.619000000006</v>
      </c>
      <c r="AG101" s="77">
        <v>148894.383</v>
      </c>
      <c r="AH101" s="174">
        <v>199395.617</v>
      </c>
      <c r="AI101" s="255"/>
      <c r="AJ101" s="186">
        <v>286861</v>
      </c>
      <c r="AK101" s="92">
        <v>16370</v>
      </c>
      <c r="AL101" s="89">
        <v>270491</v>
      </c>
      <c r="AM101" s="92">
        <v>43399</v>
      </c>
      <c r="AN101" s="92">
        <v>57999</v>
      </c>
      <c r="AO101" s="194">
        <v>169093</v>
      </c>
      <c r="AP101" s="186">
        <v>277609</v>
      </c>
      <c r="AQ101" s="92">
        <v>13040</v>
      </c>
      <c r="AR101" s="89">
        <v>264569</v>
      </c>
      <c r="AS101" s="92">
        <v>29056</v>
      </c>
      <c r="AT101" s="92">
        <v>59765</v>
      </c>
      <c r="AU101" s="194">
        <v>175748</v>
      </c>
      <c r="AV101" s="116">
        <v>9252</v>
      </c>
      <c r="AW101" s="72">
        <v>3330</v>
      </c>
      <c r="AX101" s="72">
        <v>5922</v>
      </c>
      <c r="AY101" s="72">
        <v>14343</v>
      </c>
      <c r="AZ101" s="72">
        <v>-1766</v>
      </c>
      <c r="BA101" s="132">
        <v>-6655</v>
      </c>
      <c r="BB101" s="224" t="str">
        <f t="shared" ref="BB101:BB106" si="22">CHAR(171)</f>
        <v>«</v>
      </c>
      <c r="BC101" s="64" t="str">
        <f t="shared" si="21"/>
        <v>«</v>
      </c>
      <c r="BD101" s="64" t="str">
        <f t="shared" si="21"/>
        <v>«</v>
      </c>
      <c r="BE101" s="64" t="str">
        <f t="shared" si="21"/>
        <v>«</v>
      </c>
      <c r="BF101" s="64" t="str">
        <f t="shared" si="21"/>
        <v>«</v>
      </c>
      <c r="BG101" s="231" t="str">
        <f t="shared" si="21"/>
        <v>«</v>
      </c>
    </row>
    <row r="102" spans="1:59" ht="12" customHeight="1" x14ac:dyDescent="0.2">
      <c r="A102" s="5"/>
      <c r="B102" s="6"/>
      <c r="C102" s="7" t="s">
        <v>17</v>
      </c>
      <c r="D102" s="7"/>
      <c r="E102" s="116">
        <v>298407</v>
      </c>
      <c r="F102" s="75">
        <v>17707</v>
      </c>
      <c r="G102" s="72">
        <v>280700</v>
      </c>
      <c r="H102" s="75">
        <v>41779</v>
      </c>
      <c r="I102" s="75">
        <v>64776</v>
      </c>
      <c r="J102" s="132">
        <v>174145</v>
      </c>
      <c r="K102" s="123">
        <v>6.8868539999999996</v>
      </c>
      <c r="L102" s="56">
        <v>16.874177</v>
      </c>
      <c r="M102" s="56">
        <v>7.2434940000000001</v>
      </c>
      <c r="N102" s="56">
        <v>15.502528</v>
      </c>
      <c r="O102" s="56">
        <v>17.992910999999999</v>
      </c>
      <c r="P102" s="141">
        <v>8.8144469999999995</v>
      </c>
      <c r="Q102" s="116">
        <v>20550</v>
      </c>
      <c r="R102" s="72">
        <v>2987</v>
      </c>
      <c r="S102" s="72">
        <v>20332</v>
      </c>
      <c r="T102" s="72">
        <v>6476</v>
      </c>
      <c r="U102" s="72">
        <v>11655</v>
      </c>
      <c r="V102" s="132">
        <v>15349</v>
      </c>
      <c r="W102" s="115">
        <v>264600.84299999999</v>
      </c>
      <c r="X102" s="70">
        <v>332213.15700000001</v>
      </c>
      <c r="Y102" s="77">
        <v>12791.887000000001</v>
      </c>
      <c r="Z102" s="78">
        <v>22622.113000000001</v>
      </c>
      <c r="AA102" s="70">
        <v>247253.05799999999</v>
      </c>
      <c r="AB102" s="70">
        <v>314146.94199999998</v>
      </c>
      <c r="AC102" s="77">
        <v>31124.662</v>
      </c>
      <c r="AD102" s="78">
        <v>52433.338000000003</v>
      </c>
      <c r="AE102" s="70">
        <v>45603.381000000001</v>
      </c>
      <c r="AF102" s="70">
        <v>83948.619000000006</v>
      </c>
      <c r="AG102" s="77">
        <v>148894.383</v>
      </c>
      <c r="AH102" s="174">
        <v>199395.617</v>
      </c>
      <c r="AI102" s="255"/>
      <c r="AJ102" s="186">
        <v>286861</v>
      </c>
      <c r="AK102" s="92">
        <v>16370</v>
      </c>
      <c r="AL102" s="89">
        <v>270491</v>
      </c>
      <c r="AM102" s="92">
        <v>43399</v>
      </c>
      <c r="AN102" s="92">
        <v>57999</v>
      </c>
      <c r="AO102" s="194">
        <v>169093</v>
      </c>
      <c r="AP102" s="186">
        <v>277609</v>
      </c>
      <c r="AQ102" s="92">
        <v>13040</v>
      </c>
      <c r="AR102" s="89">
        <v>264569</v>
      </c>
      <c r="AS102" s="92">
        <v>29056</v>
      </c>
      <c r="AT102" s="92">
        <v>59765</v>
      </c>
      <c r="AU102" s="194">
        <v>175748</v>
      </c>
      <c r="AV102" s="116">
        <v>9252</v>
      </c>
      <c r="AW102" s="72">
        <v>3330</v>
      </c>
      <c r="AX102" s="72">
        <v>5922</v>
      </c>
      <c r="AY102" s="72">
        <v>14343</v>
      </c>
      <c r="AZ102" s="72">
        <v>-1766</v>
      </c>
      <c r="BA102" s="132">
        <v>-6655</v>
      </c>
      <c r="BB102" s="224" t="str">
        <f t="shared" si="22"/>
        <v>«</v>
      </c>
      <c r="BC102" s="64" t="str">
        <f t="shared" si="21"/>
        <v>«</v>
      </c>
      <c r="BD102" s="64" t="str">
        <f t="shared" si="21"/>
        <v>«</v>
      </c>
      <c r="BE102" s="64" t="str">
        <f t="shared" si="21"/>
        <v>«</v>
      </c>
      <c r="BF102" s="64" t="str">
        <f t="shared" si="21"/>
        <v>«</v>
      </c>
      <c r="BG102" s="231" t="str">
        <f t="shared" si="21"/>
        <v>«</v>
      </c>
    </row>
    <row r="103" spans="1:59" ht="12" customHeight="1" x14ac:dyDescent="0.2">
      <c r="A103" s="5"/>
      <c r="B103" s="6" t="s">
        <v>18</v>
      </c>
      <c r="C103" s="7"/>
      <c r="D103" s="7"/>
      <c r="E103" s="116">
        <v>2635093</v>
      </c>
      <c r="F103" s="72">
        <v>1607420</v>
      </c>
      <c r="G103" s="72">
        <v>1027673</v>
      </c>
      <c r="H103" s="72">
        <v>393517</v>
      </c>
      <c r="I103" s="72">
        <v>307710</v>
      </c>
      <c r="J103" s="132">
        <v>326446</v>
      </c>
      <c r="K103" s="123">
        <v>1.954626</v>
      </c>
      <c r="L103" s="56">
        <v>2.3661910000000002</v>
      </c>
      <c r="M103" s="56">
        <v>3.3795980000000001</v>
      </c>
      <c r="N103" s="56">
        <v>4.9916510000000001</v>
      </c>
      <c r="O103" s="56">
        <v>6.4494160000000003</v>
      </c>
      <c r="P103" s="141">
        <v>6.3267680000000004</v>
      </c>
      <c r="Q103" s="116">
        <v>51506</v>
      </c>
      <c r="R103" s="72">
        <v>38034</v>
      </c>
      <c r="S103" s="72">
        <v>34731</v>
      </c>
      <c r="T103" s="72">
        <v>19642</v>
      </c>
      <c r="U103" s="72">
        <v>19845</v>
      </c>
      <c r="V103" s="132">
        <v>20653</v>
      </c>
      <c r="W103" s="115">
        <v>2550365.2779999999</v>
      </c>
      <c r="X103" s="70">
        <v>2719820.7220000001</v>
      </c>
      <c r="Y103" s="77">
        <v>1544853.0419999999</v>
      </c>
      <c r="Z103" s="78">
        <v>1669986.9580000001</v>
      </c>
      <c r="AA103" s="70">
        <v>970540.15</v>
      </c>
      <c r="AB103" s="70">
        <v>1084805.8500000001</v>
      </c>
      <c r="AC103" s="77">
        <v>361204.27500000002</v>
      </c>
      <c r="AD103" s="78">
        <v>425829.72499999998</v>
      </c>
      <c r="AE103" s="70">
        <v>275064.15500000003</v>
      </c>
      <c r="AF103" s="70">
        <v>340355.84499999997</v>
      </c>
      <c r="AG103" s="77">
        <v>292471.022</v>
      </c>
      <c r="AH103" s="174">
        <v>360420.978</v>
      </c>
      <c r="AI103" s="255"/>
      <c r="AJ103" s="186">
        <v>2602163</v>
      </c>
      <c r="AK103" s="89">
        <v>1579184</v>
      </c>
      <c r="AL103" s="89">
        <v>1022979</v>
      </c>
      <c r="AM103" s="89">
        <v>384124</v>
      </c>
      <c r="AN103" s="89">
        <v>311509</v>
      </c>
      <c r="AO103" s="194">
        <v>327346</v>
      </c>
      <c r="AP103" s="186">
        <v>2500263</v>
      </c>
      <c r="AQ103" s="89">
        <v>1504101</v>
      </c>
      <c r="AR103" s="89">
        <v>996162</v>
      </c>
      <c r="AS103" s="89">
        <v>374845</v>
      </c>
      <c r="AT103" s="89">
        <v>309752</v>
      </c>
      <c r="AU103" s="194">
        <v>311565</v>
      </c>
      <c r="AV103" s="116">
        <v>101900</v>
      </c>
      <c r="AW103" s="72">
        <v>75083</v>
      </c>
      <c r="AX103" s="72">
        <v>26817</v>
      </c>
      <c r="AY103" s="72">
        <v>9279</v>
      </c>
      <c r="AZ103" s="72">
        <v>1757</v>
      </c>
      <c r="BA103" s="132">
        <v>15781</v>
      </c>
      <c r="BB103" s="224" t="str">
        <f t="shared" si="22"/>
        <v>«</v>
      </c>
      <c r="BC103" s="64" t="str">
        <f t="shared" si="21"/>
        <v>«</v>
      </c>
      <c r="BD103" s="64" t="str">
        <f t="shared" si="21"/>
        <v>«</v>
      </c>
      <c r="BE103" s="64" t="str">
        <f t="shared" si="21"/>
        <v>«</v>
      </c>
      <c r="BF103" s="64" t="str">
        <f t="shared" si="21"/>
        <v>«</v>
      </c>
      <c r="BG103" s="231" t="str">
        <f t="shared" si="21"/>
        <v>«</v>
      </c>
    </row>
    <row r="104" spans="1:59" ht="12" customHeight="1" x14ac:dyDescent="0.2">
      <c r="A104" s="5"/>
      <c r="B104" s="6"/>
      <c r="C104" s="7" t="s">
        <v>19</v>
      </c>
      <c r="D104" s="7"/>
      <c r="E104" s="116">
        <v>64434</v>
      </c>
      <c r="F104" s="75">
        <v>42336</v>
      </c>
      <c r="G104" s="75">
        <v>22098</v>
      </c>
      <c r="H104" s="75">
        <v>13033</v>
      </c>
      <c r="I104" s="75">
        <v>6011</v>
      </c>
      <c r="J104" s="137">
        <v>3054</v>
      </c>
      <c r="K104" s="123">
        <v>12.720370000000001</v>
      </c>
      <c r="L104" s="56">
        <v>17.044384000000001</v>
      </c>
      <c r="M104" s="56">
        <v>17.589983</v>
      </c>
      <c r="N104" s="56">
        <v>26.057269999999999</v>
      </c>
      <c r="O104" s="56">
        <v>24.618670999999999</v>
      </c>
      <c r="P104" s="141">
        <v>38.549366999999997</v>
      </c>
      <c r="Q104" s="116">
        <v>8196</v>
      </c>
      <c r="R104" s="72">
        <v>7215</v>
      </c>
      <c r="S104" s="72">
        <v>3887</v>
      </c>
      <c r="T104" s="72">
        <v>3396</v>
      </c>
      <c r="U104" s="72">
        <v>1479</v>
      </c>
      <c r="V104" s="132">
        <v>1177</v>
      </c>
      <c r="W104" s="115">
        <v>50951.18</v>
      </c>
      <c r="X104" s="70">
        <v>77916.820000000007</v>
      </c>
      <c r="Y104" s="77">
        <v>30465.827000000001</v>
      </c>
      <c r="Z104" s="78">
        <v>54206.173000000003</v>
      </c>
      <c r="AA104" s="70">
        <v>15703.828</v>
      </c>
      <c r="AB104" s="70">
        <v>28492.171999999999</v>
      </c>
      <c r="AC104" s="77">
        <v>7446.5079999999998</v>
      </c>
      <c r="AD104" s="78">
        <v>18619.491999999998</v>
      </c>
      <c r="AE104" s="70">
        <v>3576.6819999999998</v>
      </c>
      <c r="AF104" s="70">
        <v>8445.3179999999993</v>
      </c>
      <c r="AG104" s="77">
        <v>1117.345</v>
      </c>
      <c r="AH104" s="174">
        <v>4990.6549999999997</v>
      </c>
      <c r="AI104" s="255"/>
      <c r="AJ104" s="186">
        <v>56215</v>
      </c>
      <c r="AK104" s="92">
        <v>35858</v>
      </c>
      <c r="AL104" s="92">
        <v>20357</v>
      </c>
      <c r="AM104" s="92">
        <v>10661</v>
      </c>
      <c r="AN104" s="92">
        <v>5714</v>
      </c>
      <c r="AO104" s="198">
        <v>3982</v>
      </c>
      <c r="AP104" s="186">
        <v>49437</v>
      </c>
      <c r="AQ104" s="92">
        <v>28112</v>
      </c>
      <c r="AR104" s="92">
        <v>21325</v>
      </c>
      <c r="AS104" s="93">
        <v>10871</v>
      </c>
      <c r="AT104" s="93">
        <v>6538</v>
      </c>
      <c r="AU104" s="198">
        <v>3916</v>
      </c>
      <c r="AV104" s="116">
        <v>6778</v>
      </c>
      <c r="AW104" s="72">
        <v>7746</v>
      </c>
      <c r="AX104" s="72">
        <v>-968</v>
      </c>
      <c r="AY104" s="72">
        <v>-210</v>
      </c>
      <c r="AZ104" s="72">
        <v>-824</v>
      </c>
      <c r="BA104" s="132">
        <v>66</v>
      </c>
      <c r="BB104" s="224" t="str">
        <f t="shared" si="22"/>
        <v>«</v>
      </c>
      <c r="BC104" s="64" t="str">
        <f t="shared" si="21"/>
        <v>«</v>
      </c>
      <c r="BD104" s="64" t="str">
        <f t="shared" si="21"/>
        <v>«</v>
      </c>
      <c r="BE104" s="64" t="str">
        <f t="shared" si="21"/>
        <v>«</v>
      </c>
      <c r="BF104" s="64" t="str">
        <f t="shared" si="21"/>
        <v>«</v>
      </c>
      <c r="BG104" s="231" t="str">
        <f t="shared" si="21"/>
        <v>«</v>
      </c>
    </row>
    <row r="105" spans="1:59" ht="12" customHeight="1" x14ac:dyDescent="0.2">
      <c r="A105" s="5"/>
      <c r="B105" s="6"/>
      <c r="C105" s="7" t="s">
        <v>20</v>
      </c>
      <c r="D105" s="7"/>
      <c r="E105" s="116">
        <v>2416287</v>
      </c>
      <c r="F105" s="72">
        <v>1446826</v>
      </c>
      <c r="G105" s="72">
        <v>969461</v>
      </c>
      <c r="H105" s="72">
        <v>366454</v>
      </c>
      <c r="I105" s="72">
        <v>289986</v>
      </c>
      <c r="J105" s="132">
        <v>313021</v>
      </c>
      <c r="K105" s="123">
        <v>2.0702180000000001</v>
      </c>
      <c r="L105" s="56">
        <v>2.522535</v>
      </c>
      <c r="M105" s="56">
        <v>3.528626</v>
      </c>
      <c r="N105" s="56">
        <v>5.329294</v>
      </c>
      <c r="O105" s="56">
        <v>6.7560640000000003</v>
      </c>
      <c r="P105" s="141">
        <v>6.4291720000000003</v>
      </c>
      <c r="Q105" s="116">
        <v>50022</v>
      </c>
      <c r="R105" s="72">
        <v>36496</v>
      </c>
      <c r="S105" s="72">
        <v>34208</v>
      </c>
      <c r="T105" s="72">
        <v>19529</v>
      </c>
      <c r="U105" s="72">
        <v>19591</v>
      </c>
      <c r="V105" s="132">
        <v>20124</v>
      </c>
      <c r="W105" s="115">
        <v>2334000.148</v>
      </c>
      <c r="X105" s="70">
        <v>2498573.852</v>
      </c>
      <c r="Y105" s="77">
        <v>1386788.9369999999</v>
      </c>
      <c r="Z105" s="78">
        <v>1506863.0630000001</v>
      </c>
      <c r="AA105" s="70">
        <v>913187.76399999997</v>
      </c>
      <c r="AB105" s="70">
        <v>1025734.236</v>
      </c>
      <c r="AC105" s="77">
        <v>334328.12199999997</v>
      </c>
      <c r="AD105" s="78">
        <v>398579.87800000003</v>
      </c>
      <c r="AE105" s="70">
        <v>257757.753</v>
      </c>
      <c r="AF105" s="70">
        <v>322214.24699999997</v>
      </c>
      <c r="AG105" s="77">
        <v>279915.93800000002</v>
      </c>
      <c r="AH105" s="174">
        <v>346126.06199999998</v>
      </c>
      <c r="AI105" s="255"/>
      <c r="AJ105" s="186">
        <v>2396011</v>
      </c>
      <c r="AK105" s="89">
        <v>1430679</v>
      </c>
      <c r="AL105" s="89">
        <v>965332</v>
      </c>
      <c r="AM105" s="89">
        <v>359182</v>
      </c>
      <c r="AN105" s="89">
        <v>292417</v>
      </c>
      <c r="AO105" s="194">
        <v>313733</v>
      </c>
      <c r="AP105" s="186">
        <v>2315959</v>
      </c>
      <c r="AQ105" s="89">
        <v>1367514</v>
      </c>
      <c r="AR105" s="89">
        <v>948445</v>
      </c>
      <c r="AS105" s="89">
        <v>352589</v>
      </c>
      <c r="AT105" s="89">
        <v>294847</v>
      </c>
      <c r="AU105" s="194">
        <v>301009</v>
      </c>
      <c r="AV105" s="116">
        <v>80052</v>
      </c>
      <c r="AW105" s="72">
        <v>63165</v>
      </c>
      <c r="AX105" s="72">
        <v>16887</v>
      </c>
      <c r="AY105" s="72">
        <v>6593</v>
      </c>
      <c r="AZ105" s="72">
        <v>-2430</v>
      </c>
      <c r="BA105" s="132">
        <v>12724</v>
      </c>
      <c r="BB105" s="224" t="str">
        <f t="shared" si="22"/>
        <v>«</v>
      </c>
      <c r="BC105" s="64" t="str">
        <f t="shared" si="21"/>
        <v>«</v>
      </c>
      <c r="BD105" s="64" t="str">
        <f t="shared" si="21"/>
        <v>«</v>
      </c>
      <c r="BE105" s="64" t="str">
        <f t="shared" si="21"/>
        <v>«</v>
      </c>
      <c r="BF105" s="64" t="str">
        <f t="shared" si="21"/>
        <v>«</v>
      </c>
      <c r="BG105" s="231" t="str">
        <f t="shared" si="21"/>
        <v>«</v>
      </c>
    </row>
    <row r="106" spans="1:59" ht="12" customHeight="1" x14ac:dyDescent="0.2">
      <c r="A106" s="5"/>
      <c r="B106" s="6"/>
      <c r="C106" s="7" t="s">
        <v>21</v>
      </c>
      <c r="D106" s="7"/>
      <c r="E106" s="116">
        <v>154372</v>
      </c>
      <c r="F106" s="72">
        <v>118258</v>
      </c>
      <c r="G106" s="72">
        <v>36114</v>
      </c>
      <c r="H106" s="75">
        <v>14030</v>
      </c>
      <c r="I106" s="75">
        <v>11713</v>
      </c>
      <c r="J106" s="135">
        <v>10371</v>
      </c>
      <c r="K106" s="123">
        <v>6.5047779999999999</v>
      </c>
      <c r="L106" s="56">
        <v>7.5834089999999996</v>
      </c>
      <c r="M106" s="56">
        <v>12.509066000000001</v>
      </c>
      <c r="N106" s="56">
        <v>15.704378999999999</v>
      </c>
      <c r="O106" s="56">
        <v>25.048300999999999</v>
      </c>
      <c r="P106" s="141">
        <v>25.411684000000001</v>
      </c>
      <c r="Q106" s="116">
        <v>10041</v>
      </c>
      <c r="R106" s="72">
        <v>8967</v>
      </c>
      <c r="S106" s="72">
        <v>4517</v>
      </c>
      <c r="T106" s="72">
        <v>2203</v>
      </c>
      <c r="U106" s="72">
        <v>2933</v>
      </c>
      <c r="V106" s="132">
        <v>2635</v>
      </c>
      <c r="W106" s="115">
        <v>137853.641</v>
      </c>
      <c r="X106" s="70">
        <v>170890.359</v>
      </c>
      <c r="Y106" s="77">
        <v>103505.66</v>
      </c>
      <c r="Z106" s="78">
        <v>133010.34</v>
      </c>
      <c r="AA106" s="70">
        <v>28682.672999999999</v>
      </c>
      <c r="AB106" s="70">
        <v>43545.326999999997</v>
      </c>
      <c r="AC106" s="77">
        <v>10405.531999999999</v>
      </c>
      <c r="AD106" s="78">
        <v>17654.468000000001</v>
      </c>
      <c r="AE106" s="70">
        <v>6886.7219999999998</v>
      </c>
      <c r="AF106" s="70">
        <v>16539.277999999998</v>
      </c>
      <c r="AG106" s="77">
        <v>6035.692</v>
      </c>
      <c r="AH106" s="174">
        <v>14706.308000000001</v>
      </c>
      <c r="AI106" s="255"/>
      <c r="AJ106" s="186">
        <v>149937</v>
      </c>
      <c r="AK106" s="89">
        <v>112647</v>
      </c>
      <c r="AL106" s="89">
        <v>37290</v>
      </c>
      <c r="AM106" s="92">
        <v>14281</v>
      </c>
      <c r="AN106" s="92">
        <v>13378</v>
      </c>
      <c r="AO106" s="196">
        <v>9631</v>
      </c>
      <c r="AP106" s="186">
        <v>134867</v>
      </c>
      <c r="AQ106" s="89">
        <v>108475</v>
      </c>
      <c r="AR106" s="89">
        <v>26392</v>
      </c>
      <c r="AS106" s="92">
        <v>11385</v>
      </c>
      <c r="AT106" s="92">
        <v>8367</v>
      </c>
      <c r="AU106" s="198">
        <v>6640</v>
      </c>
      <c r="AV106" s="116">
        <v>15070</v>
      </c>
      <c r="AW106" s="72">
        <v>4172</v>
      </c>
      <c r="AX106" s="72">
        <v>10898</v>
      </c>
      <c r="AY106" s="72">
        <v>2896</v>
      </c>
      <c r="AZ106" s="72">
        <v>5011</v>
      </c>
      <c r="BA106" s="132">
        <v>2991</v>
      </c>
      <c r="BB106" s="224" t="str">
        <f t="shared" si="22"/>
        <v>«</v>
      </c>
      <c r="BC106" s="64" t="str">
        <f t="shared" si="21"/>
        <v>«</v>
      </c>
      <c r="BD106" s="64" t="str">
        <f t="shared" si="21"/>
        <v>«</v>
      </c>
      <c r="BE106" s="64" t="str">
        <f t="shared" si="21"/>
        <v>«</v>
      </c>
      <c r="BF106" s="64" t="str">
        <f t="shared" si="21"/>
        <v>«</v>
      </c>
      <c r="BG106" s="231" t="str">
        <f t="shared" si="21"/>
        <v>«</v>
      </c>
    </row>
    <row r="107" spans="1:59" ht="12" customHeight="1" x14ac:dyDescent="0.2">
      <c r="A107" s="5"/>
      <c r="B107" s="6" t="s">
        <v>22</v>
      </c>
      <c r="C107" s="7"/>
      <c r="D107" s="7"/>
      <c r="E107" s="116">
        <v>11004657</v>
      </c>
      <c r="F107" s="72">
        <v>6907359</v>
      </c>
      <c r="G107" s="72">
        <v>4097298</v>
      </c>
      <c r="H107" s="72">
        <v>1698340</v>
      </c>
      <c r="I107" s="72">
        <v>1296370</v>
      </c>
      <c r="J107" s="132">
        <v>1102588</v>
      </c>
      <c r="K107" s="123">
        <v>0.89930900000000003</v>
      </c>
      <c r="L107" s="56">
        <v>1.0862849999999999</v>
      </c>
      <c r="M107" s="56">
        <v>1.5749550000000001</v>
      </c>
      <c r="N107" s="56">
        <v>2.105</v>
      </c>
      <c r="O107" s="56">
        <v>2.980623</v>
      </c>
      <c r="P107" s="141">
        <v>3.3851390000000001</v>
      </c>
      <c r="Q107" s="116">
        <v>98965</v>
      </c>
      <c r="R107" s="72">
        <v>75033</v>
      </c>
      <c r="S107" s="72">
        <v>64530</v>
      </c>
      <c r="T107" s="72">
        <v>35750</v>
      </c>
      <c r="U107" s="72">
        <v>38639</v>
      </c>
      <c r="V107" s="132">
        <v>37324</v>
      </c>
      <c r="W107" s="115">
        <v>10841858.115</v>
      </c>
      <c r="X107" s="70">
        <v>11167455.885</v>
      </c>
      <c r="Y107" s="77">
        <v>6783928.665</v>
      </c>
      <c r="Z107" s="78">
        <v>7030789.335</v>
      </c>
      <c r="AA107" s="70">
        <v>3991145.1409999998</v>
      </c>
      <c r="AB107" s="70">
        <v>4203450.8590000002</v>
      </c>
      <c r="AC107" s="77">
        <v>1639531.152</v>
      </c>
      <c r="AD107" s="78">
        <v>1757148.848</v>
      </c>
      <c r="AE107" s="70">
        <v>1232807.3640000001</v>
      </c>
      <c r="AF107" s="70">
        <v>1359932.6359999999</v>
      </c>
      <c r="AG107" s="77">
        <v>1041189.791</v>
      </c>
      <c r="AH107" s="174">
        <v>1163986.209</v>
      </c>
      <c r="AI107" s="255"/>
      <c r="AJ107" s="186">
        <v>11006861</v>
      </c>
      <c r="AK107" s="89">
        <v>6881747</v>
      </c>
      <c r="AL107" s="89">
        <v>4125114</v>
      </c>
      <c r="AM107" s="89">
        <v>1715338</v>
      </c>
      <c r="AN107" s="89">
        <v>1308479</v>
      </c>
      <c r="AO107" s="194">
        <v>1101297</v>
      </c>
      <c r="AP107" s="186">
        <v>10689379</v>
      </c>
      <c r="AQ107" s="89">
        <v>6743726</v>
      </c>
      <c r="AR107" s="89">
        <v>3945653</v>
      </c>
      <c r="AS107" s="89">
        <v>1637406</v>
      </c>
      <c r="AT107" s="89">
        <v>1266585</v>
      </c>
      <c r="AU107" s="194">
        <v>1041662</v>
      </c>
      <c r="AV107" s="116">
        <v>317482</v>
      </c>
      <c r="AW107" s="72">
        <v>138021</v>
      </c>
      <c r="AX107" s="72">
        <v>179461</v>
      </c>
      <c r="AY107" s="72">
        <v>77932</v>
      </c>
      <c r="AZ107" s="72">
        <v>41894</v>
      </c>
      <c r="BA107" s="132">
        <v>59635</v>
      </c>
      <c r="BB107" s="224" t="str">
        <f>CHAR(173)</f>
        <v>­</v>
      </c>
      <c r="BC107" s="64" t="str">
        <f t="shared" si="21"/>
        <v>«</v>
      </c>
      <c r="BD107" s="64" t="str">
        <f t="shared" si="21"/>
        <v>«</v>
      </c>
      <c r="BE107" s="64" t="str">
        <f t="shared" si="21"/>
        <v>«</v>
      </c>
      <c r="BF107" s="64" t="str">
        <f t="shared" si="21"/>
        <v>«</v>
      </c>
      <c r="BG107" s="231" t="str">
        <f t="shared" si="21"/>
        <v>«</v>
      </c>
    </row>
    <row r="108" spans="1:59" ht="12" customHeight="1" x14ac:dyDescent="0.2">
      <c r="A108" s="5"/>
      <c r="B108" s="6"/>
      <c r="C108" s="7" t="s">
        <v>23</v>
      </c>
      <c r="D108" s="7"/>
      <c r="E108" s="116">
        <v>2262896</v>
      </c>
      <c r="F108" s="72">
        <v>1395649</v>
      </c>
      <c r="G108" s="72">
        <v>867247</v>
      </c>
      <c r="H108" s="72">
        <v>371619</v>
      </c>
      <c r="I108" s="72">
        <v>278365</v>
      </c>
      <c r="J108" s="132">
        <v>217263</v>
      </c>
      <c r="K108" s="123">
        <v>2.0603720000000001</v>
      </c>
      <c r="L108" s="56">
        <v>2.6823160000000001</v>
      </c>
      <c r="M108" s="56">
        <v>3.2045759999999999</v>
      </c>
      <c r="N108" s="56">
        <v>4.7365259999999996</v>
      </c>
      <c r="O108" s="56">
        <v>5.8767940000000003</v>
      </c>
      <c r="P108" s="141">
        <v>6.4262389999999998</v>
      </c>
      <c r="Q108" s="116">
        <v>46624</v>
      </c>
      <c r="R108" s="72">
        <v>37435</v>
      </c>
      <c r="S108" s="72">
        <v>27791</v>
      </c>
      <c r="T108" s="72">
        <v>17601</v>
      </c>
      <c r="U108" s="72">
        <v>16358</v>
      </c>
      <c r="V108" s="132">
        <v>13961</v>
      </c>
      <c r="W108" s="115">
        <v>2186199.3909999998</v>
      </c>
      <c r="X108" s="70">
        <v>2339592.6090000002</v>
      </c>
      <c r="Y108" s="77">
        <v>1334067.2549999999</v>
      </c>
      <c r="Z108" s="78">
        <v>1457230.7450000001</v>
      </c>
      <c r="AA108" s="70">
        <v>821529.84199999995</v>
      </c>
      <c r="AB108" s="70">
        <v>912964.15800000005</v>
      </c>
      <c r="AC108" s="77">
        <v>342663.99</v>
      </c>
      <c r="AD108" s="78">
        <v>400574.01</v>
      </c>
      <c r="AE108" s="70">
        <v>251454.546</v>
      </c>
      <c r="AF108" s="70">
        <v>305275.45400000003</v>
      </c>
      <c r="AG108" s="77">
        <v>194295.77499999999</v>
      </c>
      <c r="AH108" s="174">
        <v>240230.22500000001</v>
      </c>
      <c r="AI108" s="255"/>
      <c r="AJ108" s="186">
        <v>2270668</v>
      </c>
      <c r="AK108" s="89">
        <v>1386541</v>
      </c>
      <c r="AL108" s="89">
        <v>884127</v>
      </c>
      <c r="AM108" s="89">
        <v>374643</v>
      </c>
      <c r="AN108" s="89">
        <v>288195</v>
      </c>
      <c r="AO108" s="194">
        <v>221289</v>
      </c>
      <c r="AP108" s="186">
        <v>2170717</v>
      </c>
      <c r="AQ108" s="89">
        <v>1334424</v>
      </c>
      <c r="AR108" s="89">
        <v>836293</v>
      </c>
      <c r="AS108" s="89">
        <v>388100</v>
      </c>
      <c r="AT108" s="89">
        <v>263701</v>
      </c>
      <c r="AU108" s="194">
        <v>184492</v>
      </c>
      <c r="AV108" s="116">
        <v>99951</v>
      </c>
      <c r="AW108" s="72">
        <v>52117</v>
      </c>
      <c r="AX108" s="72">
        <v>47834</v>
      </c>
      <c r="AY108" s="72">
        <v>-13457</v>
      </c>
      <c r="AZ108" s="72">
        <v>24494</v>
      </c>
      <c r="BA108" s="132">
        <v>36797</v>
      </c>
      <c r="BB108" s="224" t="str">
        <f t="shared" ref="BB108:BB114" si="23">CHAR(171)</f>
        <v>«</v>
      </c>
      <c r="BC108" s="64" t="str">
        <f t="shared" si="21"/>
        <v>«</v>
      </c>
      <c r="BD108" s="64" t="str">
        <f t="shared" si="21"/>
        <v>«</v>
      </c>
      <c r="BE108" s="64" t="str">
        <f t="shared" si="21"/>
        <v>«</v>
      </c>
      <c r="BF108" s="64" t="str">
        <f t="shared" si="21"/>
        <v>«</v>
      </c>
      <c r="BG108" s="231" t="str">
        <f t="shared" si="21"/>
        <v>«</v>
      </c>
    </row>
    <row r="109" spans="1:59" ht="12" customHeight="1" x14ac:dyDescent="0.2">
      <c r="A109" s="5"/>
      <c r="B109" s="6"/>
      <c r="C109" s="7" t="s">
        <v>24</v>
      </c>
      <c r="D109" s="7"/>
      <c r="E109" s="116">
        <v>1208478</v>
      </c>
      <c r="F109" s="72">
        <v>709487</v>
      </c>
      <c r="G109" s="72">
        <v>498991</v>
      </c>
      <c r="H109" s="72">
        <v>209173</v>
      </c>
      <c r="I109" s="72">
        <v>153046</v>
      </c>
      <c r="J109" s="132">
        <v>136772</v>
      </c>
      <c r="K109" s="123">
        <v>2.5521820000000002</v>
      </c>
      <c r="L109" s="56">
        <v>3.2750569999999999</v>
      </c>
      <c r="M109" s="56">
        <v>4.0645410000000002</v>
      </c>
      <c r="N109" s="56">
        <v>6.3282809999999996</v>
      </c>
      <c r="O109" s="56">
        <v>6.9188039999999997</v>
      </c>
      <c r="P109" s="141">
        <v>8.1417269999999995</v>
      </c>
      <c r="Q109" s="116">
        <v>30842</v>
      </c>
      <c r="R109" s="72">
        <v>23236</v>
      </c>
      <c r="S109" s="72">
        <v>20281</v>
      </c>
      <c r="T109" s="72">
        <v>13237</v>
      </c>
      <c r="U109" s="72">
        <v>10588</v>
      </c>
      <c r="V109" s="132">
        <v>11135</v>
      </c>
      <c r="W109" s="115">
        <v>1157741.987</v>
      </c>
      <c r="X109" s="70">
        <v>1259214.013</v>
      </c>
      <c r="Y109" s="77">
        <v>671263.61499999999</v>
      </c>
      <c r="Z109" s="78">
        <v>747710.38500000001</v>
      </c>
      <c r="AA109" s="70">
        <v>465627.61</v>
      </c>
      <c r="AB109" s="70">
        <v>532354.39</v>
      </c>
      <c r="AC109" s="77">
        <v>187398.04399999999</v>
      </c>
      <c r="AD109" s="78">
        <v>230947.95600000001</v>
      </c>
      <c r="AE109" s="70">
        <v>135627.174</v>
      </c>
      <c r="AF109" s="70">
        <v>170464.826</v>
      </c>
      <c r="AG109" s="77">
        <v>118453.933</v>
      </c>
      <c r="AH109" s="174">
        <v>155090.06700000001</v>
      </c>
      <c r="AI109" s="255"/>
      <c r="AJ109" s="186">
        <v>1211475</v>
      </c>
      <c r="AK109" s="89">
        <v>714112</v>
      </c>
      <c r="AL109" s="89">
        <v>497363</v>
      </c>
      <c r="AM109" s="89">
        <v>202376</v>
      </c>
      <c r="AN109" s="89">
        <v>151772</v>
      </c>
      <c r="AO109" s="194">
        <v>143215</v>
      </c>
      <c r="AP109" s="186">
        <v>1200224</v>
      </c>
      <c r="AQ109" s="89">
        <v>695402</v>
      </c>
      <c r="AR109" s="89">
        <v>504822</v>
      </c>
      <c r="AS109" s="89">
        <v>186440</v>
      </c>
      <c r="AT109" s="89">
        <v>170682</v>
      </c>
      <c r="AU109" s="194">
        <v>147700</v>
      </c>
      <c r="AV109" s="116">
        <v>11251</v>
      </c>
      <c r="AW109" s="72">
        <v>18710</v>
      </c>
      <c r="AX109" s="72">
        <v>-7459</v>
      </c>
      <c r="AY109" s="72">
        <v>15936</v>
      </c>
      <c r="AZ109" s="72">
        <v>-18910</v>
      </c>
      <c r="BA109" s="132">
        <v>-4485</v>
      </c>
      <c r="BB109" s="224" t="str">
        <f t="shared" si="23"/>
        <v>«</v>
      </c>
      <c r="BC109" s="64" t="str">
        <f t="shared" si="21"/>
        <v>«</v>
      </c>
      <c r="BD109" s="64" t="str">
        <f t="shared" si="21"/>
        <v>«</v>
      </c>
      <c r="BE109" s="64" t="str">
        <f t="shared" si="21"/>
        <v>«</v>
      </c>
      <c r="BF109" s="64" t="str">
        <f t="shared" si="21"/>
        <v>«</v>
      </c>
      <c r="BG109" s="231" t="str">
        <f t="shared" si="21"/>
        <v>«</v>
      </c>
    </row>
    <row r="110" spans="1:59" ht="12" customHeight="1" x14ac:dyDescent="0.2">
      <c r="A110" s="5"/>
      <c r="B110" s="6"/>
      <c r="C110" s="7" t="s">
        <v>25</v>
      </c>
      <c r="D110" s="7"/>
      <c r="E110" s="116">
        <v>317596</v>
      </c>
      <c r="F110" s="72">
        <v>249548</v>
      </c>
      <c r="G110" s="72">
        <v>68048</v>
      </c>
      <c r="H110" s="72">
        <v>34582</v>
      </c>
      <c r="I110" s="75">
        <v>16971</v>
      </c>
      <c r="J110" s="135">
        <v>16495</v>
      </c>
      <c r="K110" s="123">
        <v>5.3082209999999996</v>
      </c>
      <c r="L110" s="56">
        <v>6.238092</v>
      </c>
      <c r="M110" s="56">
        <v>9.5105129999999996</v>
      </c>
      <c r="N110" s="56">
        <v>13.049175999999999</v>
      </c>
      <c r="O110" s="56">
        <v>16.906870999999999</v>
      </c>
      <c r="P110" s="141">
        <v>22.097788999999999</v>
      </c>
      <c r="Q110" s="116">
        <v>16858</v>
      </c>
      <c r="R110" s="72">
        <v>15567</v>
      </c>
      <c r="S110" s="72">
        <v>6471</v>
      </c>
      <c r="T110" s="72">
        <v>4512</v>
      </c>
      <c r="U110" s="72">
        <v>2869</v>
      </c>
      <c r="V110" s="132">
        <v>3645</v>
      </c>
      <c r="W110" s="115">
        <v>289863.44400000002</v>
      </c>
      <c r="X110" s="70">
        <v>345328.55599999998</v>
      </c>
      <c r="Y110" s="77">
        <v>223940.228</v>
      </c>
      <c r="Z110" s="78">
        <v>275155.772</v>
      </c>
      <c r="AA110" s="70">
        <v>57402.03</v>
      </c>
      <c r="AB110" s="70">
        <v>78693.97</v>
      </c>
      <c r="AC110" s="77">
        <v>27158.664000000001</v>
      </c>
      <c r="AD110" s="78">
        <v>42005.336000000003</v>
      </c>
      <c r="AE110" s="70">
        <v>12251.058999999999</v>
      </c>
      <c r="AF110" s="70">
        <v>21690.940999999999</v>
      </c>
      <c r="AG110" s="77">
        <v>10498.924999999999</v>
      </c>
      <c r="AH110" s="174">
        <v>22491.075000000001</v>
      </c>
      <c r="AI110" s="255"/>
      <c r="AJ110" s="186">
        <v>321265</v>
      </c>
      <c r="AK110" s="89">
        <v>255874</v>
      </c>
      <c r="AL110" s="89">
        <v>65391</v>
      </c>
      <c r="AM110" s="92">
        <v>35334</v>
      </c>
      <c r="AN110" s="92">
        <v>16654</v>
      </c>
      <c r="AO110" s="196">
        <v>13403</v>
      </c>
      <c r="AP110" s="186">
        <v>327429</v>
      </c>
      <c r="AQ110" s="89">
        <v>266667</v>
      </c>
      <c r="AR110" s="89">
        <v>60762</v>
      </c>
      <c r="AS110" s="92">
        <v>30197</v>
      </c>
      <c r="AT110" s="92">
        <v>18150</v>
      </c>
      <c r="AU110" s="198">
        <v>12415</v>
      </c>
      <c r="AV110" s="116">
        <v>-6164</v>
      </c>
      <c r="AW110" s="72">
        <v>-10793</v>
      </c>
      <c r="AX110" s="72">
        <v>4629</v>
      </c>
      <c r="AY110" s="72">
        <v>5137</v>
      </c>
      <c r="AZ110" s="72">
        <v>-1496</v>
      </c>
      <c r="BA110" s="132">
        <v>988</v>
      </c>
      <c r="BB110" s="224" t="str">
        <f t="shared" si="23"/>
        <v>«</v>
      </c>
      <c r="BC110" s="64" t="str">
        <f t="shared" si="21"/>
        <v>«</v>
      </c>
      <c r="BD110" s="64" t="str">
        <f t="shared" si="21"/>
        <v>«</v>
      </c>
      <c r="BE110" s="64" t="str">
        <f t="shared" si="21"/>
        <v>«</v>
      </c>
      <c r="BF110" s="64" t="str">
        <f t="shared" si="21"/>
        <v>«</v>
      </c>
      <c r="BG110" s="231" t="str">
        <f t="shared" si="21"/>
        <v>«</v>
      </c>
    </row>
    <row r="111" spans="1:59" ht="12" customHeight="1" x14ac:dyDescent="0.2">
      <c r="A111" s="5"/>
      <c r="B111" s="6"/>
      <c r="C111" s="7" t="s">
        <v>26</v>
      </c>
      <c r="D111" s="7"/>
      <c r="E111" s="116">
        <v>1296938</v>
      </c>
      <c r="F111" s="72">
        <v>1003476</v>
      </c>
      <c r="G111" s="72">
        <v>293462</v>
      </c>
      <c r="H111" s="72">
        <v>148538</v>
      </c>
      <c r="I111" s="72">
        <v>92583</v>
      </c>
      <c r="J111" s="135">
        <v>52341</v>
      </c>
      <c r="K111" s="123">
        <v>2.7227000000000001</v>
      </c>
      <c r="L111" s="56">
        <v>3.1201080000000001</v>
      </c>
      <c r="M111" s="56">
        <v>5.5642110000000002</v>
      </c>
      <c r="N111" s="56">
        <v>6.9676299999999998</v>
      </c>
      <c r="O111" s="56">
        <v>10.461988</v>
      </c>
      <c r="P111" s="141">
        <v>15.485856999999999</v>
      </c>
      <c r="Q111" s="116">
        <v>35311</v>
      </c>
      <c r="R111" s="72">
        <v>31309</v>
      </c>
      <c r="S111" s="72">
        <v>16328</v>
      </c>
      <c r="T111" s="72">
        <v>10349</v>
      </c>
      <c r="U111" s="72">
        <v>9686</v>
      </c>
      <c r="V111" s="132">
        <v>8105</v>
      </c>
      <c r="W111" s="115">
        <v>1238850.21</v>
      </c>
      <c r="X111" s="70">
        <v>1355025.79</v>
      </c>
      <c r="Y111" s="77">
        <v>951971.81799999997</v>
      </c>
      <c r="Z111" s="78">
        <v>1054980.182</v>
      </c>
      <c r="AA111" s="70">
        <v>266601.05200000003</v>
      </c>
      <c r="AB111" s="70">
        <v>320322.94799999997</v>
      </c>
      <c r="AC111" s="77">
        <v>131512.94500000001</v>
      </c>
      <c r="AD111" s="78">
        <v>165563.05499999999</v>
      </c>
      <c r="AE111" s="70">
        <v>76649.493000000002</v>
      </c>
      <c r="AF111" s="70">
        <v>108516.507</v>
      </c>
      <c r="AG111" s="77">
        <v>39007.531000000003</v>
      </c>
      <c r="AH111" s="174">
        <v>65674.468999999997</v>
      </c>
      <c r="AI111" s="255"/>
      <c r="AJ111" s="186">
        <v>1285200</v>
      </c>
      <c r="AK111" s="89">
        <v>988029</v>
      </c>
      <c r="AL111" s="89">
        <v>297171</v>
      </c>
      <c r="AM111" s="89">
        <v>153565</v>
      </c>
      <c r="AN111" s="89">
        <v>96610</v>
      </c>
      <c r="AO111" s="194">
        <v>46996</v>
      </c>
      <c r="AP111" s="186">
        <v>1201921</v>
      </c>
      <c r="AQ111" s="89">
        <v>960688</v>
      </c>
      <c r="AR111" s="89">
        <v>241233</v>
      </c>
      <c r="AS111" s="89">
        <v>109334</v>
      </c>
      <c r="AT111" s="89">
        <v>77543</v>
      </c>
      <c r="AU111" s="194">
        <v>54356</v>
      </c>
      <c r="AV111" s="116">
        <v>83279</v>
      </c>
      <c r="AW111" s="72">
        <v>27341</v>
      </c>
      <c r="AX111" s="72">
        <v>55938</v>
      </c>
      <c r="AY111" s="72">
        <v>44231</v>
      </c>
      <c r="AZ111" s="72">
        <v>19067</v>
      </c>
      <c r="BA111" s="132">
        <v>-7360</v>
      </c>
      <c r="BB111" s="224" t="str">
        <f t="shared" si="23"/>
        <v>«</v>
      </c>
      <c r="BC111" s="64" t="str">
        <f>CHAR(171)</f>
        <v>«</v>
      </c>
      <c r="BD111" s="64" t="str">
        <f>CHAR(173)</f>
        <v>­</v>
      </c>
      <c r="BE111" s="64" t="str">
        <f>CHAR(173)</f>
        <v>­</v>
      </c>
      <c r="BF111" s="64" t="str">
        <f t="shared" ref="BF111:BG114" si="24">CHAR(171)</f>
        <v>«</v>
      </c>
      <c r="BG111" s="231" t="str">
        <f t="shared" si="24"/>
        <v>«</v>
      </c>
    </row>
    <row r="112" spans="1:59" ht="12" customHeight="1" x14ac:dyDescent="0.2">
      <c r="A112" s="5"/>
      <c r="B112" s="6"/>
      <c r="C112" s="7" t="s">
        <v>27</v>
      </c>
      <c r="D112" s="7"/>
      <c r="E112" s="116">
        <v>2508643</v>
      </c>
      <c r="F112" s="72">
        <v>1594925</v>
      </c>
      <c r="G112" s="72">
        <v>913718</v>
      </c>
      <c r="H112" s="72">
        <v>418274</v>
      </c>
      <c r="I112" s="72">
        <v>285661</v>
      </c>
      <c r="J112" s="132">
        <v>209783</v>
      </c>
      <c r="K112" s="123">
        <v>1.8025990000000001</v>
      </c>
      <c r="L112" s="56">
        <v>2.1941120000000001</v>
      </c>
      <c r="M112" s="56">
        <v>3.1345559999999999</v>
      </c>
      <c r="N112" s="56">
        <v>4.5094519999999996</v>
      </c>
      <c r="O112" s="56">
        <v>5.7334370000000003</v>
      </c>
      <c r="P112" s="141">
        <v>6.6785310000000004</v>
      </c>
      <c r="Q112" s="116">
        <v>45220</v>
      </c>
      <c r="R112" s="72">
        <v>34994</v>
      </c>
      <c r="S112" s="72">
        <v>28641</v>
      </c>
      <c r="T112" s="72">
        <v>18861</v>
      </c>
      <c r="U112" s="72">
        <v>16378</v>
      </c>
      <c r="V112" s="132">
        <v>14010</v>
      </c>
      <c r="W112" s="115">
        <v>2434254.83</v>
      </c>
      <c r="X112" s="70">
        <v>2583031.17</v>
      </c>
      <c r="Y112" s="77">
        <v>1537359.14</v>
      </c>
      <c r="Z112" s="78">
        <v>1652490.86</v>
      </c>
      <c r="AA112" s="70">
        <v>866603.54700000002</v>
      </c>
      <c r="AB112" s="70">
        <v>960832.45299999998</v>
      </c>
      <c r="AC112" s="77">
        <v>387246.23200000002</v>
      </c>
      <c r="AD112" s="78">
        <v>449301.76799999998</v>
      </c>
      <c r="AE112" s="70">
        <v>258718.87</v>
      </c>
      <c r="AF112" s="70">
        <v>312603.13</v>
      </c>
      <c r="AG112" s="77">
        <v>186735.85399999999</v>
      </c>
      <c r="AH112" s="174">
        <v>232830.14600000001</v>
      </c>
      <c r="AI112" s="255"/>
      <c r="AJ112" s="186">
        <v>2459852</v>
      </c>
      <c r="AK112" s="89">
        <v>1569525</v>
      </c>
      <c r="AL112" s="89">
        <v>890327</v>
      </c>
      <c r="AM112" s="89">
        <v>412700</v>
      </c>
      <c r="AN112" s="89">
        <v>283448</v>
      </c>
      <c r="AO112" s="194">
        <v>194179</v>
      </c>
      <c r="AP112" s="186">
        <v>2430568</v>
      </c>
      <c r="AQ112" s="89">
        <v>1591828</v>
      </c>
      <c r="AR112" s="89">
        <v>838740</v>
      </c>
      <c r="AS112" s="89">
        <v>407111</v>
      </c>
      <c r="AT112" s="89">
        <v>264328</v>
      </c>
      <c r="AU112" s="194">
        <v>167301</v>
      </c>
      <c r="AV112" s="116">
        <v>29284</v>
      </c>
      <c r="AW112" s="72">
        <v>-22303</v>
      </c>
      <c r="AX112" s="72">
        <v>51587</v>
      </c>
      <c r="AY112" s="72">
        <v>5589</v>
      </c>
      <c r="AZ112" s="72">
        <v>19120</v>
      </c>
      <c r="BA112" s="132">
        <v>26878</v>
      </c>
      <c r="BB112" s="224" t="str">
        <f t="shared" si="23"/>
        <v>«</v>
      </c>
      <c r="BC112" s="64" t="str">
        <f>CHAR(171)</f>
        <v>«</v>
      </c>
      <c r="BD112" s="64" t="str">
        <f t="shared" ref="BD112:BE114" si="25">CHAR(171)</f>
        <v>«</v>
      </c>
      <c r="BE112" s="64" t="str">
        <f t="shared" si="25"/>
        <v>«</v>
      </c>
      <c r="BF112" s="64" t="str">
        <f t="shared" si="24"/>
        <v>«</v>
      </c>
      <c r="BG112" s="231" t="str">
        <f t="shared" si="24"/>
        <v>«</v>
      </c>
    </row>
    <row r="113" spans="1:59" ht="12" customHeight="1" x14ac:dyDescent="0.2">
      <c r="A113" s="5"/>
      <c r="B113" s="6"/>
      <c r="C113" s="7" t="s">
        <v>28</v>
      </c>
      <c r="D113" s="7"/>
      <c r="E113" s="116">
        <v>2544949</v>
      </c>
      <c r="F113" s="72">
        <v>1373586</v>
      </c>
      <c r="G113" s="72">
        <v>1171363</v>
      </c>
      <c r="H113" s="72">
        <v>387672</v>
      </c>
      <c r="I113" s="72">
        <v>381564</v>
      </c>
      <c r="J113" s="132">
        <v>402127</v>
      </c>
      <c r="K113" s="123">
        <v>1.962693</v>
      </c>
      <c r="L113" s="56">
        <v>2.5819359999999998</v>
      </c>
      <c r="M113" s="56">
        <v>3.0027910000000002</v>
      </c>
      <c r="N113" s="56">
        <v>4.8791460000000004</v>
      </c>
      <c r="O113" s="56">
        <v>5.3789030000000002</v>
      </c>
      <c r="P113" s="141">
        <v>5.322908</v>
      </c>
      <c r="Q113" s="116">
        <v>49949</v>
      </c>
      <c r="R113" s="72">
        <v>35465</v>
      </c>
      <c r="S113" s="72">
        <v>35173</v>
      </c>
      <c r="T113" s="72">
        <v>18915</v>
      </c>
      <c r="U113" s="72">
        <v>20523</v>
      </c>
      <c r="V113" s="132">
        <v>21404</v>
      </c>
      <c r="W113" s="115">
        <v>2462782.0320000001</v>
      </c>
      <c r="X113" s="70">
        <v>2627115.9679999999</v>
      </c>
      <c r="Y113" s="77">
        <v>1315245.8899999999</v>
      </c>
      <c r="Z113" s="78">
        <v>1431926.11</v>
      </c>
      <c r="AA113" s="70">
        <v>1113502.4580000001</v>
      </c>
      <c r="AB113" s="70">
        <v>1229223.5419999999</v>
      </c>
      <c r="AC113" s="77">
        <v>356556.68599999999</v>
      </c>
      <c r="AD113" s="78">
        <v>418787.31400000001</v>
      </c>
      <c r="AE113" s="70">
        <v>347802.09100000001</v>
      </c>
      <c r="AF113" s="70">
        <v>415325.90899999999</v>
      </c>
      <c r="AG113" s="77">
        <v>366916.022</v>
      </c>
      <c r="AH113" s="174">
        <v>437337.978</v>
      </c>
      <c r="AI113" s="255"/>
      <c r="AJ113" s="186">
        <v>2571359</v>
      </c>
      <c r="AK113" s="89">
        <v>1369010</v>
      </c>
      <c r="AL113" s="89">
        <v>1202349</v>
      </c>
      <c r="AM113" s="89">
        <v>401221</v>
      </c>
      <c r="AN113" s="89">
        <v>386457</v>
      </c>
      <c r="AO113" s="194">
        <v>414671</v>
      </c>
      <c r="AP113" s="186">
        <v>2541307</v>
      </c>
      <c r="AQ113" s="89">
        <v>1325082</v>
      </c>
      <c r="AR113" s="89">
        <v>1216225</v>
      </c>
      <c r="AS113" s="89">
        <v>401077</v>
      </c>
      <c r="AT113" s="89">
        <v>390971</v>
      </c>
      <c r="AU113" s="194">
        <v>424177</v>
      </c>
      <c r="AV113" s="116">
        <v>30052</v>
      </c>
      <c r="AW113" s="72">
        <v>43928</v>
      </c>
      <c r="AX113" s="72">
        <v>-13876</v>
      </c>
      <c r="AY113" s="72">
        <v>144</v>
      </c>
      <c r="AZ113" s="72">
        <v>-4514</v>
      </c>
      <c r="BA113" s="132">
        <v>-9506</v>
      </c>
      <c r="BB113" s="224" t="str">
        <f t="shared" si="23"/>
        <v>«</v>
      </c>
      <c r="BC113" s="64" t="str">
        <f>CHAR(171)</f>
        <v>«</v>
      </c>
      <c r="BD113" s="64" t="str">
        <f t="shared" si="25"/>
        <v>«</v>
      </c>
      <c r="BE113" s="64" t="str">
        <f t="shared" si="25"/>
        <v>«</v>
      </c>
      <c r="BF113" s="64" t="str">
        <f t="shared" si="24"/>
        <v>«</v>
      </c>
      <c r="BG113" s="231" t="str">
        <f t="shared" si="24"/>
        <v>«</v>
      </c>
    </row>
    <row r="114" spans="1:59" ht="12" customHeight="1" x14ac:dyDescent="0.2">
      <c r="A114" s="5"/>
      <c r="B114" s="6"/>
      <c r="C114" s="7" t="s">
        <v>29</v>
      </c>
      <c r="D114" s="7"/>
      <c r="E114" s="116">
        <v>865157</v>
      </c>
      <c r="F114" s="72">
        <v>580688</v>
      </c>
      <c r="G114" s="72">
        <v>284469</v>
      </c>
      <c r="H114" s="72">
        <v>128482</v>
      </c>
      <c r="I114" s="72">
        <v>88180</v>
      </c>
      <c r="J114" s="132">
        <v>67807</v>
      </c>
      <c r="K114" s="123">
        <v>3.0072459999999999</v>
      </c>
      <c r="L114" s="56">
        <v>3.654547</v>
      </c>
      <c r="M114" s="56">
        <v>5.2911380000000001</v>
      </c>
      <c r="N114" s="56">
        <v>7.8667420000000003</v>
      </c>
      <c r="O114" s="56">
        <v>9.2318359999999995</v>
      </c>
      <c r="P114" s="141">
        <v>11.243513</v>
      </c>
      <c r="Q114" s="116">
        <v>26017</v>
      </c>
      <c r="R114" s="72">
        <v>21221</v>
      </c>
      <c r="S114" s="72">
        <v>15051</v>
      </c>
      <c r="T114" s="72">
        <v>10107</v>
      </c>
      <c r="U114" s="72">
        <v>8140</v>
      </c>
      <c r="V114" s="132">
        <v>7623</v>
      </c>
      <c r="W114" s="115">
        <v>822358.38300000003</v>
      </c>
      <c r="X114" s="70">
        <v>907955.61699999997</v>
      </c>
      <c r="Y114" s="77">
        <v>545778.60199999996</v>
      </c>
      <c r="Z114" s="78">
        <v>615597.39800000004</v>
      </c>
      <c r="AA114" s="70">
        <v>259709.04199999999</v>
      </c>
      <c r="AB114" s="70">
        <v>309228.95799999998</v>
      </c>
      <c r="AC114" s="77">
        <v>111855.414</v>
      </c>
      <c r="AD114" s="78">
        <v>145108.58600000001</v>
      </c>
      <c r="AE114" s="70">
        <v>74788.657999999996</v>
      </c>
      <c r="AF114" s="70">
        <v>101571.342</v>
      </c>
      <c r="AG114" s="77">
        <v>55265.703000000001</v>
      </c>
      <c r="AH114" s="174">
        <v>80348.297000000006</v>
      </c>
      <c r="AI114" s="255"/>
      <c r="AJ114" s="186">
        <v>887042</v>
      </c>
      <c r="AK114" s="89">
        <v>598656</v>
      </c>
      <c r="AL114" s="89">
        <v>288386</v>
      </c>
      <c r="AM114" s="89">
        <v>135499</v>
      </c>
      <c r="AN114" s="89">
        <v>85343</v>
      </c>
      <c r="AO114" s="194">
        <v>67544</v>
      </c>
      <c r="AP114" s="186">
        <v>817213</v>
      </c>
      <c r="AQ114" s="89">
        <v>569635</v>
      </c>
      <c r="AR114" s="89">
        <v>247578</v>
      </c>
      <c r="AS114" s="89">
        <v>115147</v>
      </c>
      <c r="AT114" s="89">
        <v>81210</v>
      </c>
      <c r="AU114" s="194">
        <v>51221</v>
      </c>
      <c r="AV114" s="116">
        <v>69829</v>
      </c>
      <c r="AW114" s="72">
        <v>29021</v>
      </c>
      <c r="AX114" s="72">
        <v>40808</v>
      </c>
      <c r="AY114" s="72">
        <v>20352</v>
      </c>
      <c r="AZ114" s="72">
        <v>4133</v>
      </c>
      <c r="BA114" s="132">
        <v>16323</v>
      </c>
      <c r="BB114" s="224" t="str">
        <f t="shared" si="23"/>
        <v>«</v>
      </c>
      <c r="BC114" s="64" t="str">
        <f>CHAR(171)</f>
        <v>«</v>
      </c>
      <c r="BD114" s="64" t="str">
        <f t="shared" si="25"/>
        <v>«</v>
      </c>
      <c r="BE114" s="64" t="str">
        <f t="shared" si="25"/>
        <v>«</v>
      </c>
      <c r="BF114" s="64" t="str">
        <f t="shared" si="24"/>
        <v>«</v>
      </c>
      <c r="BG114" s="231" t="str">
        <f t="shared" si="24"/>
        <v>«</v>
      </c>
    </row>
    <row r="115" spans="1:59" ht="12" customHeight="1" x14ac:dyDescent="0.2">
      <c r="A115" s="5"/>
      <c r="B115" s="6" t="s">
        <v>14</v>
      </c>
      <c r="C115" s="7"/>
      <c r="D115" s="7"/>
      <c r="E115" s="115">
        <v>78954</v>
      </c>
      <c r="F115" s="70">
        <v>57261</v>
      </c>
      <c r="G115" s="70">
        <v>21693</v>
      </c>
      <c r="H115" s="70">
        <v>10051</v>
      </c>
      <c r="I115" s="70">
        <v>3871</v>
      </c>
      <c r="J115" s="131">
        <v>7771</v>
      </c>
      <c r="K115" s="124">
        <v>0</v>
      </c>
      <c r="L115" s="45">
        <v>0</v>
      </c>
      <c r="M115" s="45">
        <v>0</v>
      </c>
      <c r="N115" s="45">
        <v>0</v>
      </c>
      <c r="O115" s="45">
        <v>0</v>
      </c>
      <c r="P115" s="142">
        <v>0</v>
      </c>
      <c r="Q115" s="115">
        <v>0</v>
      </c>
      <c r="R115" s="70">
        <v>0</v>
      </c>
      <c r="S115" s="70">
        <v>0</v>
      </c>
      <c r="T115" s="70">
        <v>0</v>
      </c>
      <c r="U115" s="70">
        <v>0</v>
      </c>
      <c r="V115" s="131">
        <v>0</v>
      </c>
      <c r="W115" s="115">
        <v>0</v>
      </c>
      <c r="X115" s="70">
        <v>0</v>
      </c>
      <c r="Y115" s="77">
        <v>0</v>
      </c>
      <c r="Z115" s="78">
        <v>0</v>
      </c>
      <c r="AA115" s="70">
        <v>0</v>
      </c>
      <c r="AB115" s="70">
        <v>0</v>
      </c>
      <c r="AC115" s="77">
        <v>0</v>
      </c>
      <c r="AD115" s="78">
        <v>0</v>
      </c>
      <c r="AE115" s="70">
        <v>0</v>
      </c>
      <c r="AF115" s="70">
        <v>0</v>
      </c>
      <c r="AG115" s="77">
        <v>0</v>
      </c>
      <c r="AH115" s="174">
        <v>0</v>
      </c>
      <c r="AI115" s="255"/>
      <c r="AJ115" s="115">
        <v>80733</v>
      </c>
      <c r="AK115" s="70">
        <v>61333</v>
      </c>
      <c r="AL115" s="70">
        <v>19400</v>
      </c>
      <c r="AM115" s="70">
        <v>7439</v>
      </c>
      <c r="AN115" s="70">
        <v>4245</v>
      </c>
      <c r="AO115" s="131">
        <v>7716</v>
      </c>
      <c r="AP115" s="115">
        <v>90636</v>
      </c>
      <c r="AQ115" s="70">
        <v>71544</v>
      </c>
      <c r="AR115" s="70">
        <v>19092</v>
      </c>
      <c r="AS115" s="70">
        <v>7482</v>
      </c>
      <c r="AT115" s="70">
        <v>3969</v>
      </c>
      <c r="AU115" s="131">
        <v>7641</v>
      </c>
      <c r="AV115" s="115">
        <v>-9903</v>
      </c>
      <c r="AW115" s="70">
        <v>-10211</v>
      </c>
      <c r="AX115" s="70">
        <v>308</v>
      </c>
      <c r="AY115" s="70">
        <v>-43</v>
      </c>
      <c r="AZ115" s="70">
        <v>276</v>
      </c>
      <c r="BA115" s="131">
        <v>75</v>
      </c>
      <c r="BB115" s="223"/>
      <c r="BC115" s="61"/>
      <c r="BD115" s="61"/>
      <c r="BE115" s="61"/>
      <c r="BF115" s="61"/>
      <c r="BG115" s="230"/>
    </row>
    <row r="116" spans="1:59" ht="9.75" customHeight="1" x14ac:dyDescent="0.2">
      <c r="A116" s="5"/>
      <c r="B116" s="6"/>
      <c r="C116" s="7"/>
      <c r="D116" s="7"/>
      <c r="E116" s="115"/>
      <c r="F116" s="70"/>
      <c r="G116" s="70"/>
      <c r="H116" s="70"/>
      <c r="I116" s="70"/>
      <c r="J116" s="131"/>
      <c r="K116" s="124"/>
      <c r="L116" s="45"/>
      <c r="M116" s="45"/>
      <c r="N116" s="45"/>
      <c r="O116" s="45"/>
      <c r="P116" s="142"/>
      <c r="Q116" s="115"/>
      <c r="R116" s="70"/>
      <c r="S116" s="70"/>
      <c r="T116" s="70"/>
      <c r="U116" s="70"/>
      <c r="V116" s="131"/>
      <c r="W116" s="115"/>
      <c r="X116" s="70"/>
      <c r="Y116" s="77"/>
      <c r="Z116" s="78"/>
      <c r="AA116" s="70"/>
      <c r="AB116" s="70"/>
      <c r="AC116" s="77"/>
      <c r="AD116" s="78"/>
      <c r="AE116" s="70"/>
      <c r="AF116" s="70"/>
      <c r="AG116" s="77"/>
      <c r="AH116" s="174"/>
      <c r="AI116" s="255"/>
      <c r="AJ116" s="115"/>
      <c r="AK116" s="70"/>
      <c r="AL116" s="70"/>
      <c r="AM116" s="70"/>
      <c r="AN116" s="70"/>
      <c r="AO116" s="131"/>
      <c r="AP116" s="115"/>
      <c r="AQ116" s="70"/>
      <c r="AR116" s="70"/>
      <c r="AS116" s="70"/>
      <c r="AT116" s="70"/>
      <c r="AU116" s="131"/>
      <c r="AV116" s="115"/>
      <c r="AW116" s="70"/>
      <c r="AX116" s="70"/>
      <c r="AY116" s="70"/>
      <c r="AZ116" s="70"/>
      <c r="BA116" s="131"/>
      <c r="BB116" s="223"/>
      <c r="BC116" s="61"/>
      <c r="BD116" s="61"/>
      <c r="BE116" s="61"/>
      <c r="BF116" s="61"/>
      <c r="BG116" s="230"/>
    </row>
    <row r="117" spans="1:59" ht="12" customHeight="1" x14ac:dyDescent="0.2">
      <c r="A117" s="35"/>
      <c r="B117" s="36" t="s">
        <v>67</v>
      </c>
      <c r="C117" s="37"/>
      <c r="D117" s="37"/>
      <c r="E117" s="117">
        <v>14017111</v>
      </c>
      <c r="F117" s="73">
        <v>8589747</v>
      </c>
      <c r="G117" s="73">
        <v>5427364</v>
      </c>
      <c r="H117" s="73">
        <v>2143687</v>
      </c>
      <c r="I117" s="73">
        <v>1672727</v>
      </c>
      <c r="J117" s="133">
        <v>1610950</v>
      </c>
      <c r="K117" s="148">
        <v>0.78602000000000005</v>
      </c>
      <c r="L117" s="57">
        <v>0.94135199999999997</v>
      </c>
      <c r="M117" s="57">
        <v>1.3789039999999999</v>
      </c>
      <c r="N117" s="57">
        <v>1.9561170000000001</v>
      </c>
      <c r="O117" s="57">
        <v>2.53505</v>
      </c>
      <c r="P117" s="156">
        <v>2.806616</v>
      </c>
      <c r="Q117" s="117">
        <v>110177</v>
      </c>
      <c r="R117" s="73">
        <v>80859</v>
      </c>
      <c r="S117" s="73">
        <v>74838</v>
      </c>
      <c r="T117" s="73">
        <v>41933</v>
      </c>
      <c r="U117" s="73">
        <v>42404</v>
      </c>
      <c r="V117" s="133">
        <v>45213</v>
      </c>
      <c r="W117" s="165">
        <v>13835869.273</v>
      </c>
      <c r="X117" s="82">
        <v>14198352.727</v>
      </c>
      <c r="Y117" s="83">
        <v>8456732.727</v>
      </c>
      <c r="Z117" s="84">
        <v>8722761.273</v>
      </c>
      <c r="AA117" s="82">
        <v>5304255.24</v>
      </c>
      <c r="AB117" s="82">
        <v>5550472.7599999998</v>
      </c>
      <c r="AC117" s="83">
        <v>2074707.1710000001</v>
      </c>
      <c r="AD117" s="84">
        <v>2212666.8289999999</v>
      </c>
      <c r="AE117" s="82">
        <v>1602971.655</v>
      </c>
      <c r="AF117" s="82">
        <v>1742482.345</v>
      </c>
      <c r="AG117" s="83">
        <v>1536574.32</v>
      </c>
      <c r="AH117" s="176">
        <v>1685325.68</v>
      </c>
      <c r="AI117" s="255"/>
      <c r="AJ117" s="187">
        <v>13976618</v>
      </c>
      <c r="AK117" s="90">
        <v>8538634</v>
      </c>
      <c r="AL117" s="90">
        <v>5437984</v>
      </c>
      <c r="AM117" s="90">
        <v>2150300</v>
      </c>
      <c r="AN117" s="90">
        <v>1682232</v>
      </c>
      <c r="AO117" s="195">
        <v>1605452</v>
      </c>
      <c r="AP117" s="187">
        <v>13557887</v>
      </c>
      <c r="AQ117" s="90">
        <v>8332411</v>
      </c>
      <c r="AR117" s="90">
        <v>5225476</v>
      </c>
      <c r="AS117" s="90">
        <v>2048789</v>
      </c>
      <c r="AT117" s="90">
        <v>1640071</v>
      </c>
      <c r="AU117" s="195">
        <v>1536616</v>
      </c>
      <c r="AV117" s="117">
        <v>418731</v>
      </c>
      <c r="AW117" s="73">
        <v>206223</v>
      </c>
      <c r="AX117" s="73">
        <v>212508</v>
      </c>
      <c r="AY117" s="73">
        <v>101511</v>
      </c>
      <c r="AZ117" s="73">
        <v>42161</v>
      </c>
      <c r="BA117" s="133">
        <v>68836</v>
      </c>
      <c r="BB117" s="225" t="str">
        <f>CHAR(173)</f>
        <v>­</v>
      </c>
      <c r="BC117" s="65" t="str">
        <f>CHAR(171)</f>
        <v>«</v>
      </c>
      <c r="BD117" s="65" t="str">
        <f>CHAR(171)</f>
        <v>«</v>
      </c>
      <c r="BE117" s="65" t="str">
        <f>CHAR(171)</f>
        <v>«</v>
      </c>
      <c r="BF117" s="65" t="str">
        <f>CHAR(171)</f>
        <v>«</v>
      </c>
      <c r="BG117" s="232" t="str">
        <f>CHAR(171)</f>
        <v>«</v>
      </c>
    </row>
    <row r="118" spans="1:59" ht="12" customHeight="1" x14ac:dyDescent="0.2">
      <c r="A118" s="5"/>
      <c r="B118" s="6"/>
      <c r="C118" s="7" t="s">
        <v>31</v>
      </c>
      <c r="D118" s="7"/>
      <c r="E118" s="116">
        <v>2209025</v>
      </c>
      <c r="F118" s="72">
        <v>949178</v>
      </c>
      <c r="G118" s="72">
        <v>1259847</v>
      </c>
      <c r="H118" s="72">
        <v>359444</v>
      </c>
      <c r="I118" s="72">
        <v>402098</v>
      </c>
      <c r="J118" s="132">
        <v>498305</v>
      </c>
      <c r="K118" s="123">
        <v>2.043396</v>
      </c>
      <c r="L118" s="56">
        <v>3.1349429999999998</v>
      </c>
      <c r="M118" s="56">
        <v>2.694197</v>
      </c>
      <c r="N118" s="56">
        <v>4.9012669999999998</v>
      </c>
      <c r="O118" s="56">
        <v>4.6223609999999997</v>
      </c>
      <c r="P118" s="141">
        <v>4.4706539999999997</v>
      </c>
      <c r="Q118" s="116">
        <v>45139</v>
      </c>
      <c r="R118" s="72">
        <v>29756</v>
      </c>
      <c r="S118" s="72">
        <v>33942</v>
      </c>
      <c r="T118" s="72">
        <v>17617</v>
      </c>
      <c r="U118" s="72">
        <v>18586</v>
      </c>
      <c r="V118" s="132">
        <v>22277</v>
      </c>
      <c r="W118" s="115">
        <v>2134771.1170000001</v>
      </c>
      <c r="X118" s="70">
        <v>2283278.8829999999</v>
      </c>
      <c r="Y118" s="77">
        <v>900229.07499999995</v>
      </c>
      <c r="Z118" s="78">
        <v>998126.92500000005</v>
      </c>
      <c r="AA118" s="70">
        <v>1204011.152</v>
      </c>
      <c r="AB118" s="70">
        <v>1315682.848</v>
      </c>
      <c r="AC118" s="77">
        <v>330463.52500000002</v>
      </c>
      <c r="AD118" s="78">
        <v>388424.47499999998</v>
      </c>
      <c r="AE118" s="70">
        <v>371523.33600000001</v>
      </c>
      <c r="AF118" s="70">
        <v>432672.66399999999</v>
      </c>
      <c r="AG118" s="77">
        <v>461658.52799999999</v>
      </c>
      <c r="AH118" s="174">
        <v>534951.47199999995</v>
      </c>
      <c r="AI118" s="255"/>
      <c r="AJ118" s="186">
        <v>2218631</v>
      </c>
      <c r="AK118" s="89">
        <v>955588</v>
      </c>
      <c r="AL118" s="89">
        <v>1263043</v>
      </c>
      <c r="AM118" s="89">
        <v>365441</v>
      </c>
      <c r="AN118" s="89">
        <v>403425</v>
      </c>
      <c r="AO118" s="194">
        <v>494177</v>
      </c>
      <c r="AP118" s="186">
        <v>1866073</v>
      </c>
      <c r="AQ118" s="89">
        <v>776574</v>
      </c>
      <c r="AR118" s="89">
        <v>1089499</v>
      </c>
      <c r="AS118" s="89">
        <v>338378</v>
      </c>
      <c r="AT118" s="89">
        <v>331453</v>
      </c>
      <c r="AU118" s="194">
        <v>419668</v>
      </c>
      <c r="AV118" s="116">
        <v>352558</v>
      </c>
      <c r="AW118" s="72">
        <v>179014</v>
      </c>
      <c r="AX118" s="72">
        <v>173544</v>
      </c>
      <c r="AY118" s="72">
        <v>27063</v>
      </c>
      <c r="AZ118" s="72">
        <v>71972</v>
      </c>
      <c r="BA118" s="132">
        <v>74509</v>
      </c>
      <c r="BB118" s="224" t="str">
        <f>CHAR(173)</f>
        <v>­</v>
      </c>
      <c r="BC118" s="64" t="str">
        <f>CHAR(173)</f>
        <v>­</v>
      </c>
      <c r="BD118" s="64" t="str">
        <f>CHAR(173)</f>
        <v>­</v>
      </c>
      <c r="BE118" s="64" t="str">
        <f>CHAR(171)</f>
        <v>«</v>
      </c>
      <c r="BF118" s="64" t="str">
        <f>CHAR(173)</f>
        <v>­</v>
      </c>
      <c r="BG118" s="231" t="str">
        <f>CHAR(173)</f>
        <v>­</v>
      </c>
    </row>
    <row r="119" spans="1:59" ht="12" customHeight="1" x14ac:dyDescent="0.2">
      <c r="A119" s="5"/>
      <c r="B119" s="6"/>
      <c r="C119" s="7" t="s">
        <v>32</v>
      </c>
      <c r="D119" s="7"/>
      <c r="E119" s="116">
        <v>4850034</v>
      </c>
      <c r="F119" s="72">
        <v>2713763</v>
      </c>
      <c r="G119" s="72">
        <v>2136271</v>
      </c>
      <c r="H119" s="72">
        <v>817988</v>
      </c>
      <c r="I119" s="72">
        <v>650233</v>
      </c>
      <c r="J119" s="132">
        <v>668050</v>
      </c>
      <c r="K119" s="123">
        <v>1.400452</v>
      </c>
      <c r="L119" s="56">
        <v>1.7807440000000001</v>
      </c>
      <c r="M119" s="56">
        <v>2.2342550000000001</v>
      </c>
      <c r="N119" s="56">
        <v>3.3507530000000001</v>
      </c>
      <c r="O119" s="56">
        <v>4.4194199999999997</v>
      </c>
      <c r="P119" s="141">
        <v>3.9635189999999998</v>
      </c>
      <c r="Q119" s="116">
        <v>67922</v>
      </c>
      <c r="R119" s="72">
        <v>48325</v>
      </c>
      <c r="S119" s="72">
        <v>47729</v>
      </c>
      <c r="T119" s="72">
        <v>27408</v>
      </c>
      <c r="U119" s="72">
        <v>28736</v>
      </c>
      <c r="V119" s="132">
        <v>26478</v>
      </c>
      <c r="W119" s="115">
        <v>4738301.6830000002</v>
      </c>
      <c r="X119" s="70">
        <v>4961766.3169999998</v>
      </c>
      <c r="Y119" s="77">
        <v>2634268.0920000002</v>
      </c>
      <c r="Z119" s="78">
        <v>2793257.9079999998</v>
      </c>
      <c r="AA119" s="70">
        <v>2057755.585</v>
      </c>
      <c r="AB119" s="70">
        <v>2214786.415</v>
      </c>
      <c r="AC119" s="77">
        <v>772900.598</v>
      </c>
      <c r="AD119" s="78">
        <v>863075.402</v>
      </c>
      <c r="AE119" s="70">
        <v>602961.41599999997</v>
      </c>
      <c r="AF119" s="70">
        <v>697504.58400000003</v>
      </c>
      <c r="AG119" s="77">
        <v>624493.21100000001</v>
      </c>
      <c r="AH119" s="174">
        <v>711606.78899999999</v>
      </c>
      <c r="AI119" s="255"/>
      <c r="AJ119" s="186">
        <v>4898564</v>
      </c>
      <c r="AK119" s="89">
        <v>2723078</v>
      </c>
      <c r="AL119" s="89">
        <v>2175486</v>
      </c>
      <c r="AM119" s="89">
        <v>828980</v>
      </c>
      <c r="AN119" s="89">
        <v>662453</v>
      </c>
      <c r="AO119" s="194">
        <v>684053</v>
      </c>
      <c r="AP119" s="186">
        <v>4558323</v>
      </c>
      <c r="AQ119" s="89">
        <v>2483369</v>
      </c>
      <c r="AR119" s="89">
        <v>2074954</v>
      </c>
      <c r="AS119" s="89">
        <v>751648</v>
      </c>
      <c r="AT119" s="89">
        <v>676588</v>
      </c>
      <c r="AU119" s="194">
        <v>646718</v>
      </c>
      <c r="AV119" s="116">
        <v>340241</v>
      </c>
      <c r="AW119" s="72">
        <v>239709</v>
      </c>
      <c r="AX119" s="72">
        <v>100532</v>
      </c>
      <c r="AY119" s="72">
        <v>77332</v>
      </c>
      <c r="AZ119" s="72">
        <v>-14135</v>
      </c>
      <c r="BA119" s="132">
        <v>37335</v>
      </c>
      <c r="BB119" s="224" t="str">
        <f>CHAR(173)</f>
        <v>­</v>
      </c>
      <c r="BC119" s="64" t="str">
        <f>CHAR(173)</f>
        <v>­</v>
      </c>
      <c r="BD119" s="64" t="str">
        <f>CHAR(171)</f>
        <v>«</v>
      </c>
      <c r="BE119" s="64" t="str">
        <f>CHAR(171)</f>
        <v>«</v>
      </c>
      <c r="BF119" s="64" t="str">
        <f>CHAR(171)</f>
        <v>«</v>
      </c>
      <c r="BG119" s="231" t="str">
        <f>CHAR(171)</f>
        <v>«</v>
      </c>
    </row>
    <row r="120" spans="1:59" ht="12" customHeight="1" x14ac:dyDescent="0.2">
      <c r="A120" s="5"/>
      <c r="B120" s="6"/>
      <c r="C120" s="7" t="s">
        <v>33</v>
      </c>
      <c r="D120" s="7"/>
      <c r="E120" s="116">
        <v>2491143</v>
      </c>
      <c r="F120" s="72">
        <v>1667746</v>
      </c>
      <c r="G120" s="72">
        <v>823397</v>
      </c>
      <c r="H120" s="72">
        <v>388047</v>
      </c>
      <c r="I120" s="72">
        <v>242288</v>
      </c>
      <c r="J120" s="132">
        <v>193062</v>
      </c>
      <c r="K120" s="123">
        <v>1.796163</v>
      </c>
      <c r="L120" s="56">
        <v>2.1361240000000001</v>
      </c>
      <c r="M120" s="56">
        <v>3.2880029999999998</v>
      </c>
      <c r="N120" s="56">
        <v>4.2841050000000003</v>
      </c>
      <c r="O120" s="56">
        <v>6.1758280000000001</v>
      </c>
      <c r="P120" s="141">
        <v>7.9012770000000003</v>
      </c>
      <c r="Q120" s="116">
        <v>44744</v>
      </c>
      <c r="R120" s="72">
        <v>35625</v>
      </c>
      <c r="S120" s="72">
        <v>27073</v>
      </c>
      <c r="T120" s="72">
        <v>16624</v>
      </c>
      <c r="U120" s="72">
        <v>14963</v>
      </c>
      <c r="V120" s="132">
        <v>15254</v>
      </c>
      <c r="W120" s="115">
        <v>2417537.5090000001</v>
      </c>
      <c r="X120" s="70">
        <v>2564748.4909999999</v>
      </c>
      <c r="Y120" s="77">
        <v>1609142.686</v>
      </c>
      <c r="Z120" s="78">
        <v>1726349.314</v>
      </c>
      <c r="AA120" s="70">
        <v>778861.397</v>
      </c>
      <c r="AB120" s="70">
        <v>867932.603</v>
      </c>
      <c r="AC120" s="77">
        <v>360699.95799999998</v>
      </c>
      <c r="AD120" s="78">
        <v>415394.04200000002</v>
      </c>
      <c r="AE120" s="70">
        <v>217673.389</v>
      </c>
      <c r="AF120" s="70">
        <v>266902.61099999998</v>
      </c>
      <c r="AG120" s="77">
        <v>167968.571</v>
      </c>
      <c r="AH120" s="174">
        <v>218155.429</v>
      </c>
      <c r="AI120" s="255"/>
      <c r="AJ120" s="186">
        <v>2443866</v>
      </c>
      <c r="AK120" s="89">
        <v>1637276</v>
      </c>
      <c r="AL120" s="89">
        <v>806590</v>
      </c>
      <c r="AM120" s="89">
        <v>376560</v>
      </c>
      <c r="AN120" s="89">
        <v>240321</v>
      </c>
      <c r="AO120" s="194">
        <v>189709</v>
      </c>
      <c r="AP120" s="186">
        <v>2899365</v>
      </c>
      <c r="AQ120" s="89">
        <v>1978188</v>
      </c>
      <c r="AR120" s="89">
        <v>921177</v>
      </c>
      <c r="AS120" s="89">
        <v>415532</v>
      </c>
      <c r="AT120" s="89">
        <v>267282</v>
      </c>
      <c r="AU120" s="194">
        <v>238363</v>
      </c>
      <c r="AV120" s="116">
        <v>-455499</v>
      </c>
      <c r="AW120" s="72">
        <v>-340912</v>
      </c>
      <c r="AX120" s="72">
        <v>-114587</v>
      </c>
      <c r="AY120" s="72">
        <v>-38972</v>
      </c>
      <c r="AZ120" s="72">
        <v>-26961</v>
      </c>
      <c r="BA120" s="132">
        <v>-48654</v>
      </c>
      <c r="BB120" s="224" t="str">
        <f>CHAR(175)</f>
        <v>¯</v>
      </c>
      <c r="BC120" s="64" t="str">
        <f>CHAR(175)</f>
        <v>¯</v>
      </c>
      <c r="BD120" s="64" t="str">
        <f>CHAR(175)</f>
        <v>¯</v>
      </c>
      <c r="BE120" s="64" t="str">
        <f>CHAR(171)</f>
        <v>«</v>
      </c>
      <c r="BF120" s="64" t="str">
        <f>CHAR(171)</f>
        <v>«</v>
      </c>
      <c r="BG120" s="231" t="str">
        <f>CHAR(175)</f>
        <v>¯</v>
      </c>
    </row>
    <row r="121" spans="1:59" ht="12" customHeight="1" x14ac:dyDescent="0.2">
      <c r="A121" s="5"/>
      <c r="B121" s="6"/>
      <c r="C121" s="7" t="s">
        <v>34</v>
      </c>
      <c r="D121" s="7"/>
      <c r="E121" s="116">
        <v>1689587</v>
      </c>
      <c r="F121" s="72">
        <v>1192225</v>
      </c>
      <c r="G121" s="72">
        <v>497362</v>
      </c>
      <c r="H121" s="72">
        <v>234717</v>
      </c>
      <c r="I121" s="72">
        <v>158864</v>
      </c>
      <c r="J121" s="132">
        <v>103781</v>
      </c>
      <c r="K121" s="123">
        <v>2.218642</v>
      </c>
      <c r="L121" s="56">
        <v>2.6875100000000001</v>
      </c>
      <c r="M121" s="56">
        <v>3.91194</v>
      </c>
      <c r="N121" s="56">
        <v>5.7755219999999996</v>
      </c>
      <c r="O121" s="56">
        <v>6.8102</v>
      </c>
      <c r="P121" s="141">
        <v>8.4956390000000006</v>
      </c>
      <c r="Q121" s="116">
        <v>37485</v>
      </c>
      <c r="R121" s="72">
        <v>32041</v>
      </c>
      <c r="S121" s="72">
        <v>19456</v>
      </c>
      <c r="T121" s="72">
        <v>13556</v>
      </c>
      <c r="U121" s="72">
        <v>10818</v>
      </c>
      <c r="V121" s="132">
        <v>8816</v>
      </c>
      <c r="W121" s="115">
        <v>1627922.71</v>
      </c>
      <c r="X121" s="70">
        <v>1751251.29</v>
      </c>
      <c r="Y121" s="77">
        <v>1139517.277</v>
      </c>
      <c r="Z121" s="78">
        <v>1244932.723</v>
      </c>
      <c r="AA121" s="70">
        <v>465356.05300000001</v>
      </c>
      <c r="AB121" s="70">
        <v>529367.94700000004</v>
      </c>
      <c r="AC121" s="77">
        <v>212417.16399999999</v>
      </c>
      <c r="AD121" s="78">
        <v>257016.83600000001</v>
      </c>
      <c r="AE121" s="70">
        <v>141066.818</v>
      </c>
      <c r="AF121" s="70">
        <v>176661.182</v>
      </c>
      <c r="AG121" s="77">
        <v>89277.267000000007</v>
      </c>
      <c r="AH121" s="174">
        <v>118284.73299999999</v>
      </c>
      <c r="AI121" s="255"/>
      <c r="AJ121" s="186">
        <v>1662216</v>
      </c>
      <c r="AK121" s="89">
        <v>1176630</v>
      </c>
      <c r="AL121" s="89">
        <v>485586</v>
      </c>
      <c r="AM121" s="89">
        <v>234391</v>
      </c>
      <c r="AN121" s="89">
        <v>154759</v>
      </c>
      <c r="AO121" s="194">
        <v>96436</v>
      </c>
      <c r="AP121" s="186">
        <v>1585544</v>
      </c>
      <c r="AQ121" s="89">
        <v>1116664</v>
      </c>
      <c r="AR121" s="89">
        <v>468880</v>
      </c>
      <c r="AS121" s="89">
        <v>250869</v>
      </c>
      <c r="AT121" s="89">
        <v>143648</v>
      </c>
      <c r="AU121" s="194">
        <v>74363</v>
      </c>
      <c r="AV121" s="116">
        <v>76672</v>
      </c>
      <c r="AW121" s="72">
        <v>59966</v>
      </c>
      <c r="AX121" s="72">
        <v>16706</v>
      </c>
      <c r="AY121" s="72">
        <v>-16478</v>
      </c>
      <c r="AZ121" s="72">
        <v>11111</v>
      </c>
      <c r="BA121" s="132">
        <v>22073</v>
      </c>
      <c r="BB121" s="224" t="str">
        <f t="shared" ref="BB121:BD122" si="26">CHAR(171)</f>
        <v>«</v>
      </c>
      <c r="BC121" s="64" t="str">
        <f t="shared" si="26"/>
        <v>«</v>
      </c>
      <c r="BD121" s="64" t="str">
        <f t="shared" si="26"/>
        <v>«</v>
      </c>
      <c r="BE121" s="64" t="str">
        <f>CHAR(171)</f>
        <v>«</v>
      </c>
      <c r="BF121" s="64" t="str">
        <f>CHAR(171)</f>
        <v>«</v>
      </c>
      <c r="BG121" s="231" t="str">
        <f>CHAR(171)</f>
        <v>«</v>
      </c>
    </row>
    <row r="122" spans="1:59" ht="12" customHeight="1" x14ac:dyDescent="0.2">
      <c r="A122" s="5"/>
      <c r="B122" s="6"/>
      <c r="C122" s="7" t="s">
        <v>35</v>
      </c>
      <c r="D122" s="7"/>
      <c r="E122" s="116">
        <v>600657</v>
      </c>
      <c r="F122" s="72">
        <v>479837</v>
      </c>
      <c r="G122" s="72">
        <v>120820</v>
      </c>
      <c r="H122" s="72">
        <v>66827</v>
      </c>
      <c r="I122" s="75">
        <v>36181</v>
      </c>
      <c r="J122" s="135">
        <v>17812</v>
      </c>
      <c r="K122" s="123">
        <v>4.3752829999999996</v>
      </c>
      <c r="L122" s="56">
        <v>4.9816950000000002</v>
      </c>
      <c r="M122" s="56">
        <v>9.0387389999999996</v>
      </c>
      <c r="N122" s="56">
        <v>10.326358000000001</v>
      </c>
      <c r="O122" s="56">
        <v>19.803315000000001</v>
      </c>
      <c r="P122" s="141">
        <v>25.295580000000001</v>
      </c>
      <c r="Q122" s="116">
        <v>26280</v>
      </c>
      <c r="R122" s="72">
        <v>23904</v>
      </c>
      <c r="S122" s="72">
        <v>10920</v>
      </c>
      <c r="T122" s="72">
        <v>6900</v>
      </c>
      <c r="U122" s="72">
        <v>7165</v>
      </c>
      <c r="V122" s="132">
        <v>4505</v>
      </c>
      <c r="W122" s="115">
        <v>557425.67299999995</v>
      </c>
      <c r="X122" s="70">
        <v>643888.32700000005</v>
      </c>
      <c r="Y122" s="77">
        <v>440514.89199999999</v>
      </c>
      <c r="Z122" s="78">
        <v>519159.10800000001</v>
      </c>
      <c r="AA122" s="70">
        <v>102855.606</v>
      </c>
      <c r="AB122" s="70">
        <v>138784.394</v>
      </c>
      <c r="AC122" s="77">
        <v>55475.192000000003</v>
      </c>
      <c r="AD122" s="78">
        <v>78178.808000000005</v>
      </c>
      <c r="AE122" s="70">
        <v>24394.513999999999</v>
      </c>
      <c r="AF122" s="70">
        <v>47967.485999999997</v>
      </c>
      <c r="AG122" s="77">
        <v>10400.208000000001</v>
      </c>
      <c r="AH122" s="174">
        <v>25223.792000000001</v>
      </c>
      <c r="AI122" s="255"/>
      <c r="AJ122" s="186">
        <v>579772</v>
      </c>
      <c r="AK122" s="89">
        <v>460985</v>
      </c>
      <c r="AL122" s="89">
        <v>118787</v>
      </c>
      <c r="AM122" s="89">
        <v>68164</v>
      </c>
      <c r="AN122" s="92">
        <v>37056</v>
      </c>
      <c r="AO122" s="196">
        <v>13567</v>
      </c>
      <c r="AP122" s="186">
        <v>555287</v>
      </c>
      <c r="AQ122" s="89">
        <v>435750</v>
      </c>
      <c r="AR122" s="89">
        <v>119537</v>
      </c>
      <c r="AS122" s="89">
        <v>63123</v>
      </c>
      <c r="AT122" s="92">
        <v>35470</v>
      </c>
      <c r="AU122" s="196">
        <v>20944</v>
      </c>
      <c r="AV122" s="116">
        <v>24485</v>
      </c>
      <c r="AW122" s="72">
        <v>25235</v>
      </c>
      <c r="AX122" s="72">
        <v>-750</v>
      </c>
      <c r="AY122" s="72">
        <v>5041</v>
      </c>
      <c r="AZ122" s="72">
        <v>1586</v>
      </c>
      <c r="BA122" s="132">
        <v>-7377</v>
      </c>
      <c r="BB122" s="224" t="str">
        <f t="shared" si="26"/>
        <v>«</v>
      </c>
      <c r="BC122" s="64" t="str">
        <f t="shared" si="26"/>
        <v>«</v>
      </c>
      <c r="BD122" s="64" t="str">
        <f t="shared" si="26"/>
        <v>«</v>
      </c>
      <c r="BE122" s="64" t="str">
        <f>CHAR(171)</f>
        <v>«</v>
      </c>
      <c r="BF122" s="64" t="str">
        <f>CHAR(171)</f>
        <v>«</v>
      </c>
      <c r="BG122" s="231" t="str">
        <f>CHAR(171)</f>
        <v>«</v>
      </c>
    </row>
    <row r="123" spans="1:59" ht="12" customHeight="1" x14ac:dyDescent="0.2">
      <c r="A123" s="5"/>
      <c r="B123" s="6"/>
      <c r="C123" s="7" t="s">
        <v>14</v>
      </c>
      <c r="D123" s="7"/>
      <c r="E123" s="115">
        <v>2176665</v>
      </c>
      <c r="F123" s="70">
        <v>1586998</v>
      </c>
      <c r="G123" s="70">
        <v>589667</v>
      </c>
      <c r="H123" s="70">
        <v>276664</v>
      </c>
      <c r="I123" s="70">
        <v>183063</v>
      </c>
      <c r="J123" s="131">
        <v>129940</v>
      </c>
      <c r="K123" s="124">
        <v>0</v>
      </c>
      <c r="L123" s="45">
        <v>0</v>
      </c>
      <c r="M123" s="45">
        <v>0</v>
      </c>
      <c r="N123" s="45">
        <v>0</v>
      </c>
      <c r="O123" s="45">
        <v>0</v>
      </c>
      <c r="P123" s="142">
        <v>0</v>
      </c>
      <c r="Q123" s="115">
        <v>0</v>
      </c>
      <c r="R123" s="70">
        <v>0</v>
      </c>
      <c r="S123" s="70">
        <v>0</v>
      </c>
      <c r="T123" s="70">
        <v>0</v>
      </c>
      <c r="U123" s="70">
        <v>0</v>
      </c>
      <c r="V123" s="131">
        <v>0</v>
      </c>
      <c r="W123" s="115">
        <v>0</v>
      </c>
      <c r="X123" s="70">
        <v>0</v>
      </c>
      <c r="Y123" s="77">
        <v>0</v>
      </c>
      <c r="Z123" s="78">
        <v>0</v>
      </c>
      <c r="AA123" s="70">
        <v>0</v>
      </c>
      <c r="AB123" s="70">
        <v>0</v>
      </c>
      <c r="AC123" s="77">
        <v>0</v>
      </c>
      <c r="AD123" s="78">
        <v>0</v>
      </c>
      <c r="AE123" s="70">
        <v>0</v>
      </c>
      <c r="AF123" s="70">
        <v>0</v>
      </c>
      <c r="AG123" s="77">
        <v>0</v>
      </c>
      <c r="AH123" s="174">
        <v>0</v>
      </c>
      <c r="AI123" s="255"/>
      <c r="AJ123" s="115">
        <v>2173569</v>
      </c>
      <c r="AK123" s="70">
        <v>1585077</v>
      </c>
      <c r="AL123" s="70">
        <v>588492</v>
      </c>
      <c r="AM123" s="70">
        <v>276764</v>
      </c>
      <c r="AN123" s="70">
        <v>184218</v>
      </c>
      <c r="AO123" s="131">
        <v>127510</v>
      </c>
      <c r="AP123" s="115">
        <v>2093295</v>
      </c>
      <c r="AQ123" s="70">
        <v>1541866</v>
      </c>
      <c r="AR123" s="70">
        <v>551429</v>
      </c>
      <c r="AS123" s="70">
        <v>229239</v>
      </c>
      <c r="AT123" s="70">
        <v>185630</v>
      </c>
      <c r="AU123" s="131">
        <v>136560</v>
      </c>
      <c r="AV123" s="115">
        <v>80274</v>
      </c>
      <c r="AW123" s="70">
        <v>43211</v>
      </c>
      <c r="AX123" s="70">
        <v>37063</v>
      </c>
      <c r="AY123" s="70">
        <v>47525</v>
      </c>
      <c r="AZ123" s="70">
        <v>-1412</v>
      </c>
      <c r="BA123" s="131">
        <v>-9050</v>
      </c>
      <c r="BB123" s="223"/>
      <c r="BC123" s="61"/>
      <c r="BD123" s="61"/>
      <c r="BE123" s="61"/>
      <c r="BF123" s="61"/>
      <c r="BG123" s="230"/>
    </row>
    <row r="124" spans="1:59" ht="9.75" customHeight="1" x14ac:dyDescent="0.2">
      <c r="A124" s="5"/>
      <c r="B124" s="6"/>
      <c r="C124" s="7"/>
      <c r="D124" s="7"/>
      <c r="E124" s="115"/>
      <c r="F124" s="70"/>
      <c r="G124" s="70"/>
      <c r="H124" s="70"/>
      <c r="I124" s="70"/>
      <c r="J124" s="131"/>
      <c r="K124" s="124"/>
      <c r="L124" s="45"/>
      <c r="M124" s="45"/>
      <c r="N124" s="45"/>
      <c r="O124" s="45"/>
      <c r="P124" s="142"/>
      <c r="Q124" s="115"/>
      <c r="R124" s="70"/>
      <c r="S124" s="70"/>
      <c r="T124" s="70"/>
      <c r="U124" s="70"/>
      <c r="V124" s="131"/>
      <c r="W124" s="115"/>
      <c r="X124" s="70"/>
      <c r="Y124" s="77"/>
      <c r="Z124" s="78"/>
      <c r="AA124" s="70"/>
      <c r="AB124" s="70"/>
      <c r="AC124" s="77"/>
      <c r="AD124" s="78"/>
      <c r="AE124" s="70"/>
      <c r="AF124" s="70"/>
      <c r="AG124" s="77"/>
      <c r="AH124" s="174"/>
      <c r="AI124" s="255"/>
      <c r="AJ124" s="115"/>
      <c r="AK124" s="70"/>
      <c r="AL124" s="70"/>
      <c r="AM124" s="70"/>
      <c r="AN124" s="70"/>
      <c r="AO124" s="131"/>
      <c r="AP124" s="115"/>
      <c r="AQ124" s="70"/>
      <c r="AR124" s="70"/>
      <c r="AS124" s="70"/>
      <c r="AT124" s="70"/>
      <c r="AU124" s="131"/>
      <c r="AV124" s="115"/>
      <c r="AW124" s="70"/>
      <c r="AX124" s="70"/>
      <c r="AY124" s="70"/>
      <c r="AZ124" s="70"/>
      <c r="BA124" s="131"/>
      <c r="BB124" s="223"/>
      <c r="BC124" s="61"/>
      <c r="BD124" s="61"/>
      <c r="BE124" s="61"/>
      <c r="BF124" s="61"/>
      <c r="BG124" s="230"/>
    </row>
    <row r="125" spans="1:59" ht="12" customHeight="1" x14ac:dyDescent="0.2">
      <c r="A125" s="35"/>
      <c r="B125" s="36" t="s">
        <v>68</v>
      </c>
      <c r="C125" s="37"/>
      <c r="D125" s="37"/>
      <c r="E125" s="117">
        <v>14017111</v>
      </c>
      <c r="F125" s="73">
        <v>8589747</v>
      </c>
      <c r="G125" s="73">
        <v>5427364</v>
      </c>
      <c r="H125" s="73">
        <v>2143687</v>
      </c>
      <c r="I125" s="73">
        <v>1672727</v>
      </c>
      <c r="J125" s="133">
        <v>1610950</v>
      </c>
      <c r="K125" s="148">
        <v>0.78602000000000005</v>
      </c>
      <c r="L125" s="57">
        <v>0.94135199999999997</v>
      </c>
      <c r="M125" s="57">
        <v>1.3789039999999999</v>
      </c>
      <c r="N125" s="57">
        <v>1.9561170000000001</v>
      </c>
      <c r="O125" s="57">
        <v>2.53505</v>
      </c>
      <c r="P125" s="156">
        <v>2.806616</v>
      </c>
      <c r="Q125" s="117">
        <v>110177</v>
      </c>
      <c r="R125" s="73">
        <v>80859</v>
      </c>
      <c r="S125" s="73">
        <v>74838</v>
      </c>
      <c r="T125" s="73">
        <v>41933</v>
      </c>
      <c r="U125" s="73">
        <v>42404</v>
      </c>
      <c r="V125" s="133">
        <v>45213</v>
      </c>
      <c r="W125" s="165">
        <v>13835869.273</v>
      </c>
      <c r="X125" s="82">
        <v>14198352.727</v>
      </c>
      <c r="Y125" s="83">
        <v>8456732.727</v>
      </c>
      <c r="Z125" s="84">
        <v>8722761.273</v>
      </c>
      <c r="AA125" s="82">
        <v>5304255.24</v>
      </c>
      <c r="AB125" s="82">
        <v>5550472.7599999998</v>
      </c>
      <c r="AC125" s="83">
        <v>2074707.1710000001</v>
      </c>
      <c r="AD125" s="84">
        <v>2212666.8289999999</v>
      </c>
      <c r="AE125" s="82">
        <v>1602971.655</v>
      </c>
      <c r="AF125" s="82">
        <v>1742482.345</v>
      </c>
      <c r="AG125" s="83">
        <v>1536574.32</v>
      </c>
      <c r="AH125" s="176">
        <v>1685325.68</v>
      </c>
      <c r="AI125" s="255"/>
      <c r="AJ125" s="187">
        <v>13976618</v>
      </c>
      <c r="AK125" s="90">
        <v>8538634</v>
      </c>
      <c r="AL125" s="90">
        <v>5437984</v>
      </c>
      <c r="AM125" s="90">
        <v>2150300</v>
      </c>
      <c r="AN125" s="90">
        <v>1682232</v>
      </c>
      <c r="AO125" s="195">
        <v>1605452</v>
      </c>
      <c r="AP125" s="187">
        <v>13557887</v>
      </c>
      <c r="AQ125" s="90">
        <v>8332411</v>
      </c>
      <c r="AR125" s="90">
        <v>5225476</v>
      </c>
      <c r="AS125" s="90">
        <v>2048789</v>
      </c>
      <c r="AT125" s="90">
        <v>1640071</v>
      </c>
      <c r="AU125" s="195">
        <v>1536616</v>
      </c>
      <c r="AV125" s="117">
        <v>418731</v>
      </c>
      <c r="AW125" s="73">
        <v>206223</v>
      </c>
      <c r="AX125" s="73">
        <v>212508</v>
      </c>
      <c r="AY125" s="73">
        <v>101511</v>
      </c>
      <c r="AZ125" s="73">
        <v>42161</v>
      </c>
      <c r="BA125" s="133">
        <v>68836</v>
      </c>
      <c r="BB125" s="225" t="str">
        <f>CHAR(173)</f>
        <v>­</v>
      </c>
      <c r="BC125" s="65" t="str">
        <f t="shared" ref="BC125:BG128" si="27">CHAR(171)</f>
        <v>«</v>
      </c>
      <c r="BD125" s="65" t="str">
        <f t="shared" si="27"/>
        <v>«</v>
      </c>
      <c r="BE125" s="65" t="str">
        <f t="shared" si="27"/>
        <v>«</v>
      </c>
      <c r="BF125" s="65" t="str">
        <f t="shared" si="27"/>
        <v>«</v>
      </c>
      <c r="BG125" s="232" t="str">
        <f t="shared" si="27"/>
        <v>«</v>
      </c>
    </row>
    <row r="126" spans="1:59" ht="12" customHeight="1" x14ac:dyDescent="0.2">
      <c r="A126" s="5"/>
      <c r="B126" s="6"/>
      <c r="C126" s="7" t="s">
        <v>37</v>
      </c>
      <c r="D126" s="7"/>
      <c r="E126" s="116">
        <v>571160</v>
      </c>
      <c r="F126" s="72">
        <v>343240</v>
      </c>
      <c r="G126" s="72">
        <v>227920</v>
      </c>
      <c r="H126" s="72">
        <v>97662</v>
      </c>
      <c r="I126" s="72">
        <v>67648</v>
      </c>
      <c r="J126" s="132">
        <v>62610</v>
      </c>
      <c r="K126" s="123">
        <v>3.8336450000000002</v>
      </c>
      <c r="L126" s="56">
        <v>4.8637959999999998</v>
      </c>
      <c r="M126" s="56">
        <v>6.2163310000000003</v>
      </c>
      <c r="N126" s="56">
        <v>8.9546550000000007</v>
      </c>
      <c r="O126" s="56">
        <v>12.125279000000001</v>
      </c>
      <c r="P126" s="141">
        <v>12.056214000000001</v>
      </c>
      <c r="Q126" s="116">
        <v>21896</v>
      </c>
      <c r="R126" s="72">
        <v>16694</v>
      </c>
      <c r="S126" s="72">
        <v>14168</v>
      </c>
      <c r="T126" s="72">
        <v>8745</v>
      </c>
      <c r="U126" s="72">
        <v>8202</v>
      </c>
      <c r="V126" s="132">
        <v>7548</v>
      </c>
      <c r="W126" s="115">
        <v>535140.66899999999</v>
      </c>
      <c r="X126" s="70">
        <v>607179.33100000001</v>
      </c>
      <c r="Y126" s="77">
        <v>315777.55699999997</v>
      </c>
      <c r="Z126" s="78">
        <v>370702.44300000003</v>
      </c>
      <c r="AA126" s="70">
        <v>204613.21100000001</v>
      </c>
      <c r="AB126" s="70">
        <v>251226.78899999999</v>
      </c>
      <c r="AC126" s="77">
        <v>83275.989000000001</v>
      </c>
      <c r="AD126" s="78">
        <v>112048.011</v>
      </c>
      <c r="AE126" s="70">
        <v>54154.873</v>
      </c>
      <c r="AF126" s="70">
        <v>81141.126999999993</v>
      </c>
      <c r="AG126" s="77">
        <v>50192.889000000003</v>
      </c>
      <c r="AH126" s="174">
        <v>75027.111000000004</v>
      </c>
      <c r="AI126" s="255"/>
      <c r="AJ126" s="186">
        <v>586879</v>
      </c>
      <c r="AK126" s="89">
        <v>350879</v>
      </c>
      <c r="AL126" s="89">
        <v>236000</v>
      </c>
      <c r="AM126" s="89">
        <v>95467</v>
      </c>
      <c r="AN126" s="89">
        <v>71073</v>
      </c>
      <c r="AO126" s="194">
        <v>69460</v>
      </c>
      <c r="AP126" s="186">
        <v>499718</v>
      </c>
      <c r="AQ126" s="89">
        <v>305051</v>
      </c>
      <c r="AR126" s="89">
        <v>194667</v>
      </c>
      <c r="AS126" s="89">
        <v>91156</v>
      </c>
      <c r="AT126" s="92">
        <v>53207</v>
      </c>
      <c r="AU126" s="194">
        <v>50304</v>
      </c>
      <c r="AV126" s="116">
        <v>87161</v>
      </c>
      <c r="AW126" s="72">
        <v>45828</v>
      </c>
      <c r="AX126" s="72">
        <v>41333</v>
      </c>
      <c r="AY126" s="72">
        <v>4311</v>
      </c>
      <c r="AZ126" s="72">
        <v>17866</v>
      </c>
      <c r="BA126" s="132">
        <v>19156</v>
      </c>
      <c r="BB126" s="224" t="str">
        <f>CHAR(173)</f>
        <v>­</v>
      </c>
      <c r="BC126" s="64" t="str">
        <f t="shared" si="27"/>
        <v>«</v>
      </c>
      <c r="BD126" s="64" t="str">
        <f t="shared" si="27"/>
        <v>«</v>
      </c>
      <c r="BE126" s="64" t="str">
        <f t="shared" si="27"/>
        <v>«</v>
      </c>
      <c r="BF126" s="64" t="str">
        <f t="shared" si="27"/>
        <v>«</v>
      </c>
      <c r="BG126" s="231" t="str">
        <f t="shared" si="27"/>
        <v>«</v>
      </c>
    </row>
    <row r="127" spans="1:59" ht="12" customHeight="1" x14ac:dyDescent="0.2">
      <c r="A127" s="5"/>
      <c r="B127" s="6"/>
      <c r="C127" s="7" t="s">
        <v>38</v>
      </c>
      <c r="D127" s="7"/>
      <c r="E127" s="116">
        <v>678415</v>
      </c>
      <c r="F127" s="72">
        <v>315404</v>
      </c>
      <c r="G127" s="72">
        <v>363011</v>
      </c>
      <c r="H127" s="72">
        <v>107129</v>
      </c>
      <c r="I127" s="72">
        <v>107297</v>
      </c>
      <c r="J127" s="132">
        <v>148585</v>
      </c>
      <c r="K127" s="123">
        <v>3.5113810000000001</v>
      </c>
      <c r="L127" s="56">
        <v>5.4656690000000001</v>
      </c>
      <c r="M127" s="56">
        <v>4.5289590000000004</v>
      </c>
      <c r="N127" s="56">
        <v>8.7772740000000002</v>
      </c>
      <c r="O127" s="56">
        <v>7.9663620000000002</v>
      </c>
      <c r="P127" s="141">
        <v>7.0205169999999999</v>
      </c>
      <c r="Q127" s="116">
        <v>23821</v>
      </c>
      <c r="R127" s="72">
        <v>17238</v>
      </c>
      <c r="S127" s="72">
        <v>16440</v>
      </c>
      <c r="T127" s="72">
        <v>9403</v>
      </c>
      <c r="U127" s="72">
        <v>8547</v>
      </c>
      <c r="V127" s="132">
        <v>10431</v>
      </c>
      <c r="W127" s="115">
        <v>639228.25</v>
      </c>
      <c r="X127" s="70">
        <v>717601.75</v>
      </c>
      <c r="Y127" s="77">
        <v>287045.94799999997</v>
      </c>
      <c r="Z127" s="78">
        <v>343762.05200000003</v>
      </c>
      <c r="AA127" s="70">
        <v>335966.18099999998</v>
      </c>
      <c r="AB127" s="70">
        <v>390055.81900000002</v>
      </c>
      <c r="AC127" s="77">
        <v>91661.055999999997</v>
      </c>
      <c r="AD127" s="78">
        <v>122596.944</v>
      </c>
      <c r="AE127" s="70">
        <v>93236.087</v>
      </c>
      <c r="AF127" s="70">
        <v>121357.913</v>
      </c>
      <c r="AG127" s="77">
        <v>131425.28899999999</v>
      </c>
      <c r="AH127" s="174">
        <v>165744.71100000001</v>
      </c>
      <c r="AI127" s="255"/>
      <c r="AJ127" s="186">
        <v>702030</v>
      </c>
      <c r="AK127" s="89">
        <v>322177</v>
      </c>
      <c r="AL127" s="89">
        <v>379853</v>
      </c>
      <c r="AM127" s="89">
        <v>112307</v>
      </c>
      <c r="AN127" s="89">
        <v>112685</v>
      </c>
      <c r="AO127" s="194">
        <v>154861</v>
      </c>
      <c r="AP127" s="186">
        <v>701443</v>
      </c>
      <c r="AQ127" s="89">
        <v>350246</v>
      </c>
      <c r="AR127" s="89">
        <v>351197</v>
      </c>
      <c r="AS127" s="89">
        <v>99028</v>
      </c>
      <c r="AT127" s="89">
        <v>110342</v>
      </c>
      <c r="AU127" s="194">
        <v>141827</v>
      </c>
      <c r="AV127" s="116">
        <v>587</v>
      </c>
      <c r="AW127" s="72">
        <v>-28069</v>
      </c>
      <c r="AX127" s="72">
        <v>28656</v>
      </c>
      <c r="AY127" s="72">
        <v>13279</v>
      </c>
      <c r="AZ127" s="72">
        <v>2343</v>
      </c>
      <c r="BA127" s="132">
        <v>13034</v>
      </c>
      <c r="BB127" s="224" t="str">
        <f>CHAR(171)</f>
        <v>«</v>
      </c>
      <c r="BC127" s="64" t="str">
        <f t="shared" si="27"/>
        <v>«</v>
      </c>
      <c r="BD127" s="64" t="str">
        <f t="shared" si="27"/>
        <v>«</v>
      </c>
      <c r="BE127" s="64" t="str">
        <f t="shared" si="27"/>
        <v>«</v>
      </c>
      <c r="BF127" s="64" t="str">
        <f t="shared" si="27"/>
        <v>«</v>
      </c>
      <c r="BG127" s="231" t="str">
        <f t="shared" si="27"/>
        <v>«</v>
      </c>
    </row>
    <row r="128" spans="1:59" ht="12" customHeight="1" x14ac:dyDescent="0.2">
      <c r="A128" s="5"/>
      <c r="B128" s="6"/>
      <c r="C128" s="7" t="s">
        <v>39</v>
      </c>
      <c r="D128" s="7"/>
      <c r="E128" s="116">
        <v>2344667</v>
      </c>
      <c r="F128" s="72">
        <v>1266967</v>
      </c>
      <c r="G128" s="72">
        <v>1077700</v>
      </c>
      <c r="H128" s="72">
        <v>364578</v>
      </c>
      <c r="I128" s="72">
        <v>349521</v>
      </c>
      <c r="J128" s="132">
        <v>363601</v>
      </c>
      <c r="K128" s="123">
        <v>1.812376</v>
      </c>
      <c r="L128" s="56">
        <v>2.3731800000000001</v>
      </c>
      <c r="M128" s="56">
        <v>2.7863449999999998</v>
      </c>
      <c r="N128" s="56">
        <v>4.5127290000000002</v>
      </c>
      <c r="O128" s="56">
        <v>4.9644219999999999</v>
      </c>
      <c r="P128" s="141">
        <v>4.9956849999999999</v>
      </c>
      <c r="Q128" s="116">
        <v>42494</v>
      </c>
      <c r="R128" s="72">
        <v>30067</v>
      </c>
      <c r="S128" s="72">
        <v>30028</v>
      </c>
      <c r="T128" s="72">
        <v>16452</v>
      </c>
      <c r="U128" s="72">
        <v>17351</v>
      </c>
      <c r="V128" s="132">
        <v>18164</v>
      </c>
      <c r="W128" s="115">
        <v>2274764.06</v>
      </c>
      <c r="X128" s="70">
        <v>2414569.94</v>
      </c>
      <c r="Y128" s="77">
        <v>1217506.125</v>
      </c>
      <c r="Z128" s="78">
        <v>1316427.875</v>
      </c>
      <c r="AA128" s="70">
        <v>1028303.21</v>
      </c>
      <c r="AB128" s="70">
        <v>1127096.79</v>
      </c>
      <c r="AC128" s="77">
        <v>337513.77299999999</v>
      </c>
      <c r="AD128" s="78">
        <v>391642.22700000001</v>
      </c>
      <c r="AE128" s="70">
        <v>320977.46000000002</v>
      </c>
      <c r="AF128" s="70">
        <v>378064.54</v>
      </c>
      <c r="AG128" s="77">
        <v>333720.625</v>
      </c>
      <c r="AH128" s="174">
        <v>393481.375</v>
      </c>
      <c r="AI128" s="255"/>
      <c r="AJ128" s="186">
        <v>2338883</v>
      </c>
      <c r="AK128" s="89">
        <v>1265974</v>
      </c>
      <c r="AL128" s="89">
        <v>1072909</v>
      </c>
      <c r="AM128" s="89">
        <v>370054</v>
      </c>
      <c r="AN128" s="89">
        <v>339629</v>
      </c>
      <c r="AO128" s="194">
        <v>363226</v>
      </c>
      <c r="AP128" s="186">
        <v>2402186</v>
      </c>
      <c r="AQ128" s="89">
        <v>1256371</v>
      </c>
      <c r="AR128" s="89">
        <v>1145815</v>
      </c>
      <c r="AS128" s="89">
        <v>414441</v>
      </c>
      <c r="AT128" s="89">
        <v>379762</v>
      </c>
      <c r="AU128" s="194">
        <v>351612</v>
      </c>
      <c r="AV128" s="116">
        <v>-63303</v>
      </c>
      <c r="AW128" s="72">
        <v>9603</v>
      </c>
      <c r="AX128" s="72">
        <v>-72906</v>
      </c>
      <c r="AY128" s="72">
        <v>-44387</v>
      </c>
      <c r="AZ128" s="72">
        <v>-40133</v>
      </c>
      <c r="BA128" s="132">
        <v>11614</v>
      </c>
      <c r="BB128" s="224" t="str">
        <f>CHAR(171)</f>
        <v>«</v>
      </c>
      <c r="BC128" s="64" t="str">
        <f t="shared" si="27"/>
        <v>«</v>
      </c>
      <c r="BD128" s="64" t="str">
        <f t="shared" si="27"/>
        <v>«</v>
      </c>
      <c r="BE128" s="64" t="str">
        <f t="shared" si="27"/>
        <v>«</v>
      </c>
      <c r="BF128" s="64" t="str">
        <f t="shared" si="27"/>
        <v>«</v>
      </c>
      <c r="BG128" s="231" t="str">
        <f t="shared" si="27"/>
        <v>«</v>
      </c>
    </row>
    <row r="129" spans="1:59" ht="12" customHeight="1" x14ac:dyDescent="0.2">
      <c r="A129" s="5"/>
      <c r="B129" s="6"/>
      <c r="C129" s="7" t="s">
        <v>40</v>
      </c>
      <c r="D129" s="7"/>
      <c r="E129" s="116">
        <v>7785409</v>
      </c>
      <c r="F129" s="72">
        <v>5034274</v>
      </c>
      <c r="G129" s="72">
        <v>2751135</v>
      </c>
      <c r="H129" s="72">
        <v>1202018</v>
      </c>
      <c r="I129" s="72">
        <v>809249</v>
      </c>
      <c r="J129" s="132">
        <v>739868</v>
      </c>
      <c r="K129" s="123">
        <v>1.038845</v>
      </c>
      <c r="L129" s="56">
        <v>1.2360800000000001</v>
      </c>
      <c r="M129" s="56">
        <v>1.8778680000000001</v>
      </c>
      <c r="N129" s="56">
        <v>2.5135860000000001</v>
      </c>
      <c r="O129" s="56">
        <v>3.6908129999999999</v>
      </c>
      <c r="P129" s="141">
        <v>3.97302</v>
      </c>
      <c r="Q129" s="116">
        <v>80878</v>
      </c>
      <c r="R129" s="72">
        <v>62227</v>
      </c>
      <c r="S129" s="72">
        <v>51662</v>
      </c>
      <c r="T129" s="72">
        <v>30213</v>
      </c>
      <c r="U129" s="72">
        <v>29867</v>
      </c>
      <c r="V129" s="132">
        <v>29395</v>
      </c>
      <c r="W129" s="115">
        <v>7652364.0820000004</v>
      </c>
      <c r="X129" s="70">
        <v>7918453.9179999996</v>
      </c>
      <c r="Y129" s="77">
        <v>4931909.5470000003</v>
      </c>
      <c r="Z129" s="78">
        <v>5136638.4529999997</v>
      </c>
      <c r="AA129" s="70">
        <v>2666149.889</v>
      </c>
      <c r="AB129" s="70">
        <v>2836120.111</v>
      </c>
      <c r="AC129" s="77">
        <v>1152316.3689999999</v>
      </c>
      <c r="AD129" s="78">
        <v>1251719.6310000001</v>
      </c>
      <c r="AE129" s="70">
        <v>760116.35600000003</v>
      </c>
      <c r="AF129" s="70">
        <v>858381.64399999997</v>
      </c>
      <c r="AG129" s="77">
        <v>691513.06</v>
      </c>
      <c r="AH129" s="174">
        <v>788222.94</v>
      </c>
      <c r="AI129" s="255"/>
      <c r="AJ129" s="186">
        <v>7729229</v>
      </c>
      <c r="AK129" s="89">
        <v>4991707</v>
      </c>
      <c r="AL129" s="89">
        <v>2737522</v>
      </c>
      <c r="AM129" s="89">
        <v>1200590</v>
      </c>
      <c r="AN129" s="89">
        <v>808442</v>
      </c>
      <c r="AO129" s="194">
        <v>728490</v>
      </c>
      <c r="AP129" s="186">
        <v>7540364</v>
      </c>
      <c r="AQ129" s="89">
        <v>4958918</v>
      </c>
      <c r="AR129" s="89">
        <v>2581446</v>
      </c>
      <c r="AS129" s="89">
        <v>1095620</v>
      </c>
      <c r="AT129" s="89">
        <v>805430</v>
      </c>
      <c r="AU129" s="194">
        <v>680396</v>
      </c>
      <c r="AV129" s="116">
        <v>188865</v>
      </c>
      <c r="AW129" s="72">
        <v>32789</v>
      </c>
      <c r="AX129" s="72">
        <v>156076</v>
      </c>
      <c r="AY129" s="72">
        <v>104970</v>
      </c>
      <c r="AZ129" s="72">
        <v>3012</v>
      </c>
      <c r="BA129" s="132">
        <v>48094</v>
      </c>
      <c r="BB129" s="224" t="str">
        <f>CHAR(171)</f>
        <v>«</v>
      </c>
      <c r="BC129" s="64" t="str">
        <f>CHAR(171)</f>
        <v>«</v>
      </c>
      <c r="BD129" s="64" t="str">
        <f>CHAR(171)</f>
        <v>«</v>
      </c>
      <c r="BE129" s="64" t="str">
        <f>CHAR(173)</f>
        <v>­</v>
      </c>
      <c r="BF129" s="64" t="str">
        <f>CHAR(171)</f>
        <v>«</v>
      </c>
      <c r="BG129" s="231" t="str">
        <f>CHAR(171)</f>
        <v>«</v>
      </c>
    </row>
    <row r="130" spans="1:59" ht="12" customHeight="1" x14ac:dyDescent="0.2">
      <c r="A130" s="5"/>
      <c r="B130" s="6"/>
      <c r="C130" s="7" t="s">
        <v>41</v>
      </c>
      <c r="D130" s="7"/>
      <c r="E130" s="116">
        <v>2571177</v>
      </c>
      <c r="F130" s="72">
        <v>1581565</v>
      </c>
      <c r="G130" s="72">
        <v>989612</v>
      </c>
      <c r="H130" s="72">
        <v>363645</v>
      </c>
      <c r="I130" s="72">
        <v>334124</v>
      </c>
      <c r="J130" s="132">
        <v>291843</v>
      </c>
      <c r="K130" s="123">
        <v>2.1736430000000002</v>
      </c>
      <c r="L130" s="56">
        <v>2.7710599999999999</v>
      </c>
      <c r="M130" s="56">
        <v>3.5044919999999999</v>
      </c>
      <c r="N130" s="56">
        <v>5.5276139999999998</v>
      </c>
      <c r="O130" s="56">
        <v>6.7879690000000004</v>
      </c>
      <c r="P130" s="141">
        <v>5.7777339999999997</v>
      </c>
      <c r="Q130" s="116">
        <v>55888</v>
      </c>
      <c r="R130" s="72">
        <v>43826</v>
      </c>
      <c r="S130" s="72">
        <v>34680</v>
      </c>
      <c r="T130" s="72">
        <v>20100</v>
      </c>
      <c r="U130" s="72">
        <v>22680</v>
      </c>
      <c r="V130" s="132">
        <v>16861</v>
      </c>
      <c r="W130" s="115">
        <v>2479240.898</v>
      </c>
      <c r="X130" s="70">
        <v>2663113.102</v>
      </c>
      <c r="Y130" s="77">
        <v>1509471.0319999999</v>
      </c>
      <c r="Z130" s="78">
        <v>1653658.9680000001</v>
      </c>
      <c r="AA130" s="70">
        <v>932561.96400000004</v>
      </c>
      <c r="AB130" s="70">
        <v>1046662.036</v>
      </c>
      <c r="AC130" s="77">
        <v>330579.03100000002</v>
      </c>
      <c r="AD130" s="78">
        <v>396710.96899999998</v>
      </c>
      <c r="AE130" s="70">
        <v>296815.01699999999</v>
      </c>
      <c r="AF130" s="70">
        <v>371432.98300000001</v>
      </c>
      <c r="AG130" s="77">
        <v>264105.15399999998</v>
      </c>
      <c r="AH130" s="174">
        <v>319580.84600000002</v>
      </c>
      <c r="AI130" s="255"/>
      <c r="AJ130" s="186">
        <v>2551325</v>
      </c>
      <c r="AK130" s="89">
        <v>1555764</v>
      </c>
      <c r="AL130" s="89">
        <v>995561</v>
      </c>
      <c r="AM130" s="89">
        <v>364642</v>
      </c>
      <c r="AN130" s="89">
        <v>345438</v>
      </c>
      <c r="AO130" s="194">
        <v>285481</v>
      </c>
      <c r="AP130" s="186">
        <v>2345552</v>
      </c>
      <c r="AQ130" s="89">
        <v>1406998</v>
      </c>
      <c r="AR130" s="89">
        <v>938554</v>
      </c>
      <c r="AS130" s="89">
        <v>341991</v>
      </c>
      <c r="AT130" s="89">
        <v>286212</v>
      </c>
      <c r="AU130" s="194">
        <v>310351</v>
      </c>
      <c r="AV130" s="116">
        <v>205773</v>
      </c>
      <c r="AW130" s="72">
        <v>148766</v>
      </c>
      <c r="AX130" s="72">
        <v>57007</v>
      </c>
      <c r="AY130" s="72">
        <v>22651</v>
      </c>
      <c r="AZ130" s="72">
        <v>59226</v>
      </c>
      <c r="BA130" s="132">
        <v>-24870</v>
      </c>
      <c r="BB130" s="224" t="str">
        <f>CHAR(173)</f>
        <v>­</v>
      </c>
      <c r="BC130" s="64" t="str">
        <f>CHAR(173)</f>
        <v>­</v>
      </c>
      <c r="BD130" s="64" t="str">
        <f>CHAR(171)</f>
        <v>«</v>
      </c>
      <c r="BE130" s="64" t="str">
        <f>CHAR(171)</f>
        <v>«</v>
      </c>
      <c r="BF130" s="64" t="str">
        <f>CHAR(171)</f>
        <v>«</v>
      </c>
      <c r="BG130" s="231" t="str">
        <f>CHAR(171)</f>
        <v>«</v>
      </c>
    </row>
    <row r="131" spans="1:59" ht="12" customHeight="1" x14ac:dyDescent="0.2">
      <c r="A131" s="5"/>
      <c r="B131" s="6"/>
      <c r="C131" s="7" t="s">
        <v>14</v>
      </c>
      <c r="D131" s="7"/>
      <c r="E131" s="115">
        <v>66283</v>
      </c>
      <c r="F131" s="70">
        <v>48297</v>
      </c>
      <c r="G131" s="70">
        <v>17986</v>
      </c>
      <c r="H131" s="70">
        <v>8655</v>
      </c>
      <c r="I131" s="70">
        <v>4888</v>
      </c>
      <c r="J131" s="131">
        <v>4443</v>
      </c>
      <c r="K131" s="124">
        <v>0</v>
      </c>
      <c r="L131" s="45">
        <v>0</v>
      </c>
      <c r="M131" s="45">
        <v>0</v>
      </c>
      <c r="N131" s="45">
        <v>0</v>
      </c>
      <c r="O131" s="45">
        <v>0</v>
      </c>
      <c r="P131" s="142">
        <v>0</v>
      </c>
      <c r="Q131" s="115">
        <v>0</v>
      </c>
      <c r="R131" s="70">
        <v>0</v>
      </c>
      <c r="S131" s="70">
        <v>0</v>
      </c>
      <c r="T131" s="70">
        <v>0</v>
      </c>
      <c r="U131" s="70">
        <v>0</v>
      </c>
      <c r="V131" s="131">
        <v>0</v>
      </c>
      <c r="W131" s="115">
        <v>0</v>
      </c>
      <c r="X131" s="70">
        <v>0</v>
      </c>
      <c r="Y131" s="77">
        <v>0</v>
      </c>
      <c r="Z131" s="78">
        <v>0</v>
      </c>
      <c r="AA131" s="70">
        <v>0</v>
      </c>
      <c r="AB131" s="70">
        <v>0</v>
      </c>
      <c r="AC131" s="77">
        <v>0</v>
      </c>
      <c r="AD131" s="78">
        <v>0</v>
      </c>
      <c r="AE131" s="70">
        <v>0</v>
      </c>
      <c r="AF131" s="70">
        <v>0</v>
      </c>
      <c r="AG131" s="77">
        <v>0</v>
      </c>
      <c r="AH131" s="174">
        <v>0</v>
      </c>
      <c r="AI131" s="255"/>
      <c r="AJ131" s="115">
        <v>68272</v>
      </c>
      <c r="AK131" s="70">
        <v>52133</v>
      </c>
      <c r="AL131" s="70">
        <v>16139</v>
      </c>
      <c r="AM131" s="70">
        <v>7240</v>
      </c>
      <c r="AN131" s="70">
        <v>4965</v>
      </c>
      <c r="AO131" s="131">
        <v>3934</v>
      </c>
      <c r="AP131" s="115">
        <v>68624</v>
      </c>
      <c r="AQ131" s="70">
        <v>54827</v>
      </c>
      <c r="AR131" s="70">
        <v>13797</v>
      </c>
      <c r="AS131" s="70">
        <v>6553</v>
      </c>
      <c r="AT131" s="70">
        <v>5118</v>
      </c>
      <c r="AU131" s="131">
        <v>2126</v>
      </c>
      <c r="AV131" s="115">
        <v>-352</v>
      </c>
      <c r="AW131" s="70">
        <v>-2694</v>
      </c>
      <c r="AX131" s="70">
        <v>2342</v>
      </c>
      <c r="AY131" s="70">
        <v>687</v>
      </c>
      <c r="AZ131" s="70">
        <v>-153</v>
      </c>
      <c r="BA131" s="131">
        <v>1808</v>
      </c>
      <c r="BB131" s="223"/>
      <c r="BC131" s="61"/>
      <c r="BD131" s="61"/>
      <c r="BE131" s="61"/>
      <c r="BF131" s="61"/>
      <c r="BG131" s="230"/>
    </row>
    <row r="132" spans="1:59" ht="9.75" customHeight="1" x14ac:dyDescent="0.2">
      <c r="A132" s="5"/>
      <c r="B132" s="6"/>
      <c r="C132" s="7"/>
      <c r="D132" s="7"/>
      <c r="E132" s="115"/>
      <c r="F132" s="70"/>
      <c r="G132" s="70"/>
      <c r="H132" s="70"/>
      <c r="I132" s="70"/>
      <c r="J132" s="131"/>
      <c r="K132" s="124"/>
      <c r="L132" s="45"/>
      <c r="M132" s="45"/>
      <c r="N132" s="45"/>
      <c r="O132" s="45"/>
      <c r="P132" s="142"/>
      <c r="Q132" s="115"/>
      <c r="R132" s="70"/>
      <c r="S132" s="70"/>
      <c r="T132" s="70"/>
      <c r="U132" s="70"/>
      <c r="V132" s="131"/>
      <c r="W132" s="115"/>
      <c r="X132" s="70"/>
      <c r="Y132" s="77"/>
      <c r="Z132" s="78"/>
      <c r="AA132" s="70"/>
      <c r="AB132" s="70"/>
      <c r="AC132" s="77"/>
      <c r="AD132" s="78"/>
      <c r="AE132" s="70"/>
      <c r="AF132" s="70"/>
      <c r="AG132" s="77"/>
      <c r="AH132" s="174"/>
      <c r="AI132" s="255"/>
      <c r="AJ132" s="115"/>
      <c r="AK132" s="70"/>
      <c r="AL132" s="70"/>
      <c r="AM132" s="70"/>
      <c r="AN132" s="70"/>
      <c r="AO132" s="131"/>
      <c r="AP132" s="115"/>
      <c r="AQ132" s="70"/>
      <c r="AR132" s="70"/>
      <c r="AS132" s="70"/>
      <c r="AT132" s="70"/>
      <c r="AU132" s="131"/>
      <c r="AV132" s="115"/>
      <c r="AW132" s="70"/>
      <c r="AX132" s="70"/>
      <c r="AY132" s="70"/>
      <c r="AZ132" s="70"/>
      <c r="BA132" s="131"/>
      <c r="BB132" s="223"/>
      <c r="BC132" s="61"/>
      <c r="BD132" s="61"/>
      <c r="BE132" s="61"/>
      <c r="BF132" s="61"/>
      <c r="BG132" s="230"/>
    </row>
    <row r="133" spans="1:59" ht="12" customHeight="1" x14ac:dyDescent="0.2">
      <c r="A133" s="35"/>
      <c r="B133" s="36" t="s">
        <v>69</v>
      </c>
      <c r="C133" s="37"/>
      <c r="D133" s="37"/>
      <c r="E133" s="117">
        <v>14017111</v>
      </c>
      <c r="F133" s="73">
        <v>8589747</v>
      </c>
      <c r="G133" s="73">
        <v>5427364</v>
      </c>
      <c r="H133" s="73">
        <v>2143687</v>
      </c>
      <c r="I133" s="73">
        <v>1672727</v>
      </c>
      <c r="J133" s="133">
        <v>1610950</v>
      </c>
      <c r="K133" s="148">
        <v>0.78602000000000005</v>
      </c>
      <c r="L133" s="57">
        <v>0.94135199999999997</v>
      </c>
      <c r="M133" s="57">
        <v>1.3789039999999999</v>
      </c>
      <c r="N133" s="57">
        <v>1.9561170000000001</v>
      </c>
      <c r="O133" s="57">
        <v>2.53505</v>
      </c>
      <c r="P133" s="156">
        <v>2.806616</v>
      </c>
      <c r="Q133" s="117">
        <v>110177</v>
      </c>
      <c r="R133" s="73">
        <v>80859</v>
      </c>
      <c r="S133" s="73">
        <v>74838</v>
      </c>
      <c r="T133" s="73">
        <v>41933</v>
      </c>
      <c r="U133" s="73">
        <v>42404</v>
      </c>
      <c r="V133" s="133">
        <v>45213</v>
      </c>
      <c r="W133" s="165">
        <v>13835869.273</v>
      </c>
      <c r="X133" s="82">
        <v>14198352.727</v>
      </c>
      <c r="Y133" s="83">
        <v>8456732.727</v>
      </c>
      <c r="Z133" s="84">
        <v>8722761.273</v>
      </c>
      <c r="AA133" s="82">
        <v>5304255.24</v>
      </c>
      <c r="AB133" s="82">
        <v>5550472.7599999998</v>
      </c>
      <c r="AC133" s="83">
        <v>2074707.1710000001</v>
      </c>
      <c r="AD133" s="84">
        <v>2212666.8289999999</v>
      </c>
      <c r="AE133" s="82">
        <v>1602971.655</v>
      </c>
      <c r="AF133" s="82">
        <v>1742482.345</v>
      </c>
      <c r="AG133" s="83">
        <v>1536574.32</v>
      </c>
      <c r="AH133" s="176">
        <v>1685325.68</v>
      </c>
      <c r="AI133" s="255"/>
      <c r="AJ133" s="187">
        <v>13976618</v>
      </c>
      <c r="AK133" s="90">
        <v>8538634</v>
      </c>
      <c r="AL133" s="90">
        <v>5437984</v>
      </c>
      <c r="AM133" s="90">
        <v>2150300</v>
      </c>
      <c r="AN133" s="90">
        <v>1682232</v>
      </c>
      <c r="AO133" s="195">
        <v>1605452</v>
      </c>
      <c r="AP133" s="187">
        <v>13557887</v>
      </c>
      <c r="AQ133" s="90">
        <v>8332411</v>
      </c>
      <c r="AR133" s="90">
        <v>5225476</v>
      </c>
      <c r="AS133" s="90">
        <v>2048789</v>
      </c>
      <c r="AT133" s="90">
        <v>1640071</v>
      </c>
      <c r="AU133" s="195">
        <v>1536616</v>
      </c>
      <c r="AV133" s="117">
        <v>418731</v>
      </c>
      <c r="AW133" s="73">
        <v>206223</v>
      </c>
      <c r="AX133" s="73">
        <v>212508</v>
      </c>
      <c r="AY133" s="73">
        <v>101511</v>
      </c>
      <c r="AZ133" s="73">
        <v>42161</v>
      </c>
      <c r="BA133" s="133">
        <v>68836</v>
      </c>
      <c r="BB133" s="225" t="str">
        <f>CHAR(173)</f>
        <v>­</v>
      </c>
      <c r="BC133" s="65" t="str">
        <f>CHAR(171)</f>
        <v>«</v>
      </c>
      <c r="BD133" s="65" t="str">
        <f>CHAR(171)</f>
        <v>«</v>
      </c>
      <c r="BE133" s="65" t="str">
        <f>CHAR(171)</f>
        <v>«</v>
      </c>
      <c r="BF133" s="65" t="str">
        <f>CHAR(171)</f>
        <v>«</v>
      </c>
      <c r="BG133" s="232" t="str">
        <f>CHAR(171)</f>
        <v>«</v>
      </c>
    </row>
    <row r="134" spans="1:59" ht="12" customHeight="1" x14ac:dyDescent="0.2">
      <c r="A134" s="5"/>
      <c r="B134" s="6"/>
      <c r="C134" s="7" t="s">
        <v>42</v>
      </c>
      <c r="D134" s="7"/>
      <c r="E134" s="116">
        <v>7964359</v>
      </c>
      <c r="F134" s="72">
        <v>5584316</v>
      </c>
      <c r="G134" s="72">
        <v>2380043</v>
      </c>
      <c r="H134" s="72">
        <v>1130242</v>
      </c>
      <c r="I134" s="72">
        <v>699201</v>
      </c>
      <c r="J134" s="132">
        <v>550600</v>
      </c>
      <c r="K134" s="123">
        <v>1.0603530000000001</v>
      </c>
      <c r="L134" s="56">
        <v>1.2154910000000001</v>
      </c>
      <c r="M134" s="56">
        <v>2.1111110000000002</v>
      </c>
      <c r="N134" s="56">
        <v>2.8164060000000002</v>
      </c>
      <c r="O134" s="56">
        <v>4.1139229999999998</v>
      </c>
      <c r="P134" s="141">
        <v>4.7496510000000001</v>
      </c>
      <c r="Q134" s="116">
        <v>84450</v>
      </c>
      <c r="R134" s="72">
        <v>67876</v>
      </c>
      <c r="S134" s="72">
        <v>50245</v>
      </c>
      <c r="T134" s="72">
        <v>31832</v>
      </c>
      <c r="U134" s="72">
        <v>28764</v>
      </c>
      <c r="V134" s="132">
        <v>26151</v>
      </c>
      <c r="W134" s="115">
        <v>7825438.176</v>
      </c>
      <c r="X134" s="70">
        <v>8103279.824</v>
      </c>
      <c r="Y134" s="77">
        <v>5472658.5970000001</v>
      </c>
      <c r="Z134" s="78">
        <v>5695973.4029999999</v>
      </c>
      <c r="AA134" s="70">
        <v>2297389.3879999998</v>
      </c>
      <c r="AB134" s="70">
        <v>2462696.6120000002</v>
      </c>
      <c r="AC134" s="77">
        <v>1077878.024</v>
      </c>
      <c r="AD134" s="78">
        <v>1182605.976</v>
      </c>
      <c r="AE134" s="70">
        <v>651883.24699999997</v>
      </c>
      <c r="AF134" s="70">
        <v>746518.75300000003</v>
      </c>
      <c r="AG134" s="77">
        <v>507580.65700000001</v>
      </c>
      <c r="AH134" s="174">
        <v>593619.34299999999</v>
      </c>
      <c r="AI134" s="255"/>
      <c r="AJ134" s="186">
        <v>7886084</v>
      </c>
      <c r="AK134" s="89">
        <v>5515624</v>
      </c>
      <c r="AL134" s="89">
        <v>2370460</v>
      </c>
      <c r="AM134" s="89">
        <v>1125627</v>
      </c>
      <c r="AN134" s="89">
        <v>701482</v>
      </c>
      <c r="AO134" s="194">
        <v>543351</v>
      </c>
      <c r="AP134" s="186">
        <v>7511044</v>
      </c>
      <c r="AQ134" s="89">
        <v>5354562</v>
      </c>
      <c r="AR134" s="89">
        <v>2156482</v>
      </c>
      <c r="AS134" s="89">
        <v>1039908</v>
      </c>
      <c r="AT134" s="89">
        <v>626175</v>
      </c>
      <c r="AU134" s="194">
        <v>490399</v>
      </c>
      <c r="AV134" s="116">
        <v>375040</v>
      </c>
      <c r="AW134" s="72">
        <v>161062</v>
      </c>
      <c r="AX134" s="72">
        <v>213978</v>
      </c>
      <c r="AY134" s="72">
        <v>85719</v>
      </c>
      <c r="AZ134" s="72">
        <v>75307</v>
      </c>
      <c r="BA134" s="132">
        <v>52952</v>
      </c>
      <c r="BB134" s="224" t="str">
        <f>CHAR(173)</f>
        <v>­</v>
      </c>
      <c r="BC134" s="64" t="str">
        <f>CHAR(171)</f>
        <v>«</v>
      </c>
      <c r="BD134" s="64" t="str">
        <f>CHAR(173)</f>
        <v>­</v>
      </c>
      <c r="BE134" s="64" t="str">
        <f t="shared" ref="BE134:BG135" si="28">CHAR(171)</f>
        <v>«</v>
      </c>
      <c r="BF134" s="64" t="str">
        <f t="shared" si="28"/>
        <v>«</v>
      </c>
      <c r="BG134" s="231" t="str">
        <f t="shared" si="28"/>
        <v>«</v>
      </c>
    </row>
    <row r="135" spans="1:59" ht="12" customHeight="1" x14ac:dyDescent="0.2">
      <c r="A135" s="5"/>
      <c r="B135" s="6"/>
      <c r="C135" s="7" t="s">
        <v>43</v>
      </c>
      <c r="D135" s="7"/>
      <c r="E135" s="116">
        <v>5948891</v>
      </c>
      <c r="F135" s="72">
        <v>2934640</v>
      </c>
      <c r="G135" s="72">
        <v>3014251</v>
      </c>
      <c r="H135" s="72">
        <v>1004359</v>
      </c>
      <c r="I135" s="72">
        <v>958625</v>
      </c>
      <c r="J135" s="132">
        <v>1051267</v>
      </c>
      <c r="K135" s="123">
        <v>1.299939</v>
      </c>
      <c r="L135" s="56">
        <v>1.751914</v>
      </c>
      <c r="M135" s="56">
        <v>1.916455</v>
      </c>
      <c r="N135" s="56">
        <v>3.2382279999999999</v>
      </c>
      <c r="O135" s="56">
        <v>3.403473</v>
      </c>
      <c r="P135" s="141">
        <v>3.315337</v>
      </c>
      <c r="Q135" s="116">
        <v>77331</v>
      </c>
      <c r="R135" s="72">
        <v>51412</v>
      </c>
      <c r="S135" s="72">
        <v>57766</v>
      </c>
      <c r="T135" s="72">
        <v>32523</v>
      </c>
      <c r="U135" s="72">
        <v>32626</v>
      </c>
      <c r="V135" s="132">
        <v>34853</v>
      </c>
      <c r="W135" s="115">
        <v>5821679.9409999996</v>
      </c>
      <c r="X135" s="70">
        <v>6076102.0590000004</v>
      </c>
      <c r="Y135" s="77">
        <v>2850066.6630000002</v>
      </c>
      <c r="Z135" s="78">
        <v>3019213.3369999998</v>
      </c>
      <c r="AA135" s="70">
        <v>2919224.6660000002</v>
      </c>
      <c r="AB135" s="70">
        <v>3109277.3339999998</v>
      </c>
      <c r="AC135" s="77">
        <v>950857.95400000003</v>
      </c>
      <c r="AD135" s="78">
        <v>1057860.0460000001</v>
      </c>
      <c r="AE135" s="70">
        <v>904954.34299999999</v>
      </c>
      <c r="AF135" s="70">
        <v>1012295.657</v>
      </c>
      <c r="AG135" s="77">
        <v>993933.74</v>
      </c>
      <c r="AH135" s="174">
        <v>1108600.26</v>
      </c>
      <c r="AI135" s="255"/>
      <c r="AJ135" s="186">
        <v>5987684</v>
      </c>
      <c r="AK135" s="89">
        <v>2952291</v>
      </c>
      <c r="AL135" s="89">
        <v>3035393</v>
      </c>
      <c r="AM135" s="89">
        <v>1016933</v>
      </c>
      <c r="AN135" s="89">
        <v>964750</v>
      </c>
      <c r="AO135" s="194">
        <v>1053710</v>
      </c>
      <c r="AP135" s="186">
        <v>5950794</v>
      </c>
      <c r="AQ135" s="89">
        <v>2903444</v>
      </c>
      <c r="AR135" s="89">
        <v>3047350</v>
      </c>
      <c r="AS135" s="89">
        <v>998028</v>
      </c>
      <c r="AT135" s="89">
        <v>1010567</v>
      </c>
      <c r="AU135" s="194">
        <v>1038755</v>
      </c>
      <c r="AV135" s="116">
        <v>36890</v>
      </c>
      <c r="AW135" s="72">
        <v>48847</v>
      </c>
      <c r="AX135" s="72">
        <v>-11957</v>
      </c>
      <c r="AY135" s="72">
        <v>18905</v>
      </c>
      <c r="AZ135" s="72">
        <v>-45817</v>
      </c>
      <c r="BA135" s="132">
        <v>14955</v>
      </c>
      <c r="BB135" s="224" t="str">
        <f>CHAR(171)</f>
        <v>«</v>
      </c>
      <c r="BC135" s="64" t="str">
        <f>CHAR(171)</f>
        <v>«</v>
      </c>
      <c r="BD135" s="64" t="str">
        <f>CHAR(171)</f>
        <v>«</v>
      </c>
      <c r="BE135" s="64" t="str">
        <f t="shared" si="28"/>
        <v>«</v>
      </c>
      <c r="BF135" s="64" t="str">
        <f t="shared" si="28"/>
        <v>«</v>
      </c>
      <c r="BG135" s="231" t="str">
        <f t="shared" si="28"/>
        <v>«</v>
      </c>
    </row>
    <row r="136" spans="1:59" ht="12" customHeight="1" x14ac:dyDescent="0.2">
      <c r="A136" s="5"/>
      <c r="B136" s="6"/>
      <c r="C136" s="7" t="s">
        <v>14</v>
      </c>
      <c r="D136" s="7"/>
      <c r="E136" s="115">
        <v>103861</v>
      </c>
      <c r="F136" s="70">
        <v>70791</v>
      </c>
      <c r="G136" s="70">
        <v>33070</v>
      </c>
      <c r="H136" s="70">
        <v>9086</v>
      </c>
      <c r="I136" s="70">
        <v>14901</v>
      </c>
      <c r="J136" s="131">
        <v>9083</v>
      </c>
      <c r="K136" s="124">
        <v>0</v>
      </c>
      <c r="L136" s="45">
        <v>0</v>
      </c>
      <c r="M136" s="45">
        <v>0</v>
      </c>
      <c r="N136" s="45">
        <v>0</v>
      </c>
      <c r="O136" s="45">
        <v>0</v>
      </c>
      <c r="P136" s="142">
        <v>0</v>
      </c>
      <c r="Q136" s="115">
        <v>0</v>
      </c>
      <c r="R136" s="70">
        <v>0</v>
      </c>
      <c r="S136" s="70">
        <v>0</v>
      </c>
      <c r="T136" s="70">
        <v>0</v>
      </c>
      <c r="U136" s="70">
        <v>0</v>
      </c>
      <c r="V136" s="131">
        <v>0</v>
      </c>
      <c r="W136" s="115">
        <v>0</v>
      </c>
      <c r="X136" s="70">
        <v>0</v>
      </c>
      <c r="Y136" s="77">
        <v>0</v>
      </c>
      <c r="Z136" s="78">
        <v>0</v>
      </c>
      <c r="AA136" s="70">
        <v>0</v>
      </c>
      <c r="AB136" s="70">
        <v>0</v>
      </c>
      <c r="AC136" s="77">
        <v>0</v>
      </c>
      <c r="AD136" s="78">
        <v>0</v>
      </c>
      <c r="AE136" s="70">
        <v>0</v>
      </c>
      <c r="AF136" s="70">
        <v>0</v>
      </c>
      <c r="AG136" s="77">
        <v>0</v>
      </c>
      <c r="AH136" s="174">
        <v>0</v>
      </c>
      <c r="AI136" s="255"/>
      <c r="AJ136" s="115">
        <v>102850</v>
      </c>
      <c r="AK136" s="70">
        <v>70719</v>
      </c>
      <c r="AL136" s="70">
        <v>32131</v>
      </c>
      <c r="AM136" s="70">
        <v>7740</v>
      </c>
      <c r="AN136" s="70">
        <v>16000</v>
      </c>
      <c r="AO136" s="131">
        <v>8391</v>
      </c>
      <c r="AP136" s="115">
        <v>96049</v>
      </c>
      <c r="AQ136" s="70">
        <v>74405</v>
      </c>
      <c r="AR136" s="70">
        <v>21644</v>
      </c>
      <c r="AS136" s="70">
        <v>10853</v>
      </c>
      <c r="AT136" s="70">
        <v>3329</v>
      </c>
      <c r="AU136" s="131">
        <v>7462</v>
      </c>
      <c r="AV136" s="115">
        <v>6801</v>
      </c>
      <c r="AW136" s="70">
        <v>-3686</v>
      </c>
      <c r="AX136" s="70">
        <v>10487</v>
      </c>
      <c r="AY136" s="70">
        <v>-3113</v>
      </c>
      <c r="AZ136" s="70">
        <v>12671</v>
      </c>
      <c r="BA136" s="131">
        <v>929</v>
      </c>
      <c r="BB136" s="223"/>
      <c r="BC136" s="61"/>
      <c r="BD136" s="61"/>
      <c r="BE136" s="61"/>
      <c r="BF136" s="61"/>
      <c r="BG136" s="230"/>
    </row>
    <row r="137" spans="1:59" ht="9.75" customHeight="1" x14ac:dyDescent="0.2">
      <c r="A137" s="5"/>
      <c r="B137" s="6"/>
      <c r="C137" s="7"/>
      <c r="D137" s="7"/>
      <c r="E137" s="115"/>
      <c r="F137" s="70"/>
      <c r="G137" s="70"/>
      <c r="H137" s="70"/>
      <c r="I137" s="70"/>
      <c r="J137" s="131"/>
      <c r="K137" s="124"/>
      <c r="L137" s="45"/>
      <c r="M137" s="45"/>
      <c r="N137" s="45"/>
      <c r="O137" s="45"/>
      <c r="P137" s="142"/>
      <c r="Q137" s="115"/>
      <c r="R137" s="70"/>
      <c r="S137" s="70"/>
      <c r="T137" s="70"/>
      <c r="U137" s="70"/>
      <c r="V137" s="131"/>
      <c r="W137" s="115"/>
      <c r="X137" s="70"/>
      <c r="Y137" s="77"/>
      <c r="Z137" s="78"/>
      <c r="AA137" s="70"/>
      <c r="AB137" s="70"/>
      <c r="AC137" s="77"/>
      <c r="AD137" s="78"/>
      <c r="AE137" s="70"/>
      <c r="AF137" s="70"/>
      <c r="AG137" s="77"/>
      <c r="AH137" s="174"/>
      <c r="AI137" s="255"/>
      <c r="AJ137" s="115"/>
      <c r="AK137" s="70"/>
      <c r="AL137" s="70"/>
      <c r="AM137" s="70"/>
      <c r="AN137" s="70"/>
      <c r="AO137" s="131"/>
      <c r="AP137" s="115"/>
      <c r="AQ137" s="70"/>
      <c r="AR137" s="70"/>
      <c r="AS137" s="70"/>
      <c r="AT137" s="70"/>
      <c r="AU137" s="131"/>
      <c r="AV137" s="115"/>
      <c r="AW137" s="70"/>
      <c r="AX137" s="70"/>
      <c r="AY137" s="70"/>
      <c r="AZ137" s="70"/>
      <c r="BA137" s="131"/>
      <c r="BB137" s="223"/>
      <c r="BC137" s="61"/>
      <c r="BD137" s="61"/>
      <c r="BE137" s="61"/>
      <c r="BF137" s="61"/>
      <c r="BG137" s="230"/>
    </row>
    <row r="138" spans="1:59" ht="24" customHeight="1" x14ac:dyDescent="0.2">
      <c r="A138" s="35"/>
      <c r="B138" s="271" t="s">
        <v>70</v>
      </c>
      <c r="C138" s="272"/>
      <c r="D138" s="267"/>
      <c r="E138" s="117">
        <v>14017111</v>
      </c>
      <c r="F138" s="73">
        <v>8589747</v>
      </c>
      <c r="G138" s="73">
        <v>5427364</v>
      </c>
      <c r="H138" s="73">
        <v>2143687</v>
      </c>
      <c r="I138" s="73">
        <v>1672727</v>
      </c>
      <c r="J138" s="133">
        <v>1610950</v>
      </c>
      <c r="K138" s="148">
        <v>0.78602000000000005</v>
      </c>
      <c r="L138" s="57">
        <v>0.94135199999999997</v>
      </c>
      <c r="M138" s="57">
        <v>1.3789039999999999</v>
      </c>
      <c r="N138" s="57">
        <v>1.9561170000000001</v>
      </c>
      <c r="O138" s="57">
        <v>2.53505</v>
      </c>
      <c r="P138" s="156">
        <v>2.806616</v>
      </c>
      <c r="Q138" s="117">
        <v>110177</v>
      </c>
      <c r="R138" s="73">
        <v>80859</v>
      </c>
      <c r="S138" s="73">
        <v>74838</v>
      </c>
      <c r="T138" s="73">
        <v>41933</v>
      </c>
      <c r="U138" s="73">
        <v>42404</v>
      </c>
      <c r="V138" s="133">
        <v>45213</v>
      </c>
      <c r="W138" s="165">
        <v>13835869.273</v>
      </c>
      <c r="X138" s="82">
        <v>14198352.727</v>
      </c>
      <c r="Y138" s="83">
        <v>8456732.727</v>
      </c>
      <c r="Z138" s="84">
        <v>8722761.273</v>
      </c>
      <c r="AA138" s="82">
        <v>5304255.24</v>
      </c>
      <c r="AB138" s="82">
        <v>5550472.7599999998</v>
      </c>
      <c r="AC138" s="83">
        <v>2074707.1710000001</v>
      </c>
      <c r="AD138" s="84">
        <v>2212666.8289999999</v>
      </c>
      <c r="AE138" s="82">
        <v>1602971.655</v>
      </c>
      <c r="AF138" s="82">
        <v>1742482.345</v>
      </c>
      <c r="AG138" s="83">
        <v>1536574.32</v>
      </c>
      <c r="AH138" s="176">
        <v>1685325.68</v>
      </c>
      <c r="AI138" s="255"/>
      <c r="AJ138" s="187">
        <v>13976618</v>
      </c>
      <c r="AK138" s="90">
        <v>8538634</v>
      </c>
      <c r="AL138" s="90">
        <v>5437984</v>
      </c>
      <c r="AM138" s="90">
        <v>2150300</v>
      </c>
      <c r="AN138" s="90">
        <v>1682232</v>
      </c>
      <c r="AO138" s="195">
        <v>1605452</v>
      </c>
      <c r="AP138" s="187">
        <v>13557887</v>
      </c>
      <c r="AQ138" s="90">
        <v>8332411</v>
      </c>
      <c r="AR138" s="90">
        <v>5225476</v>
      </c>
      <c r="AS138" s="90">
        <v>2048789</v>
      </c>
      <c r="AT138" s="90">
        <v>1640071</v>
      </c>
      <c r="AU138" s="195">
        <v>1536616</v>
      </c>
      <c r="AV138" s="117">
        <v>418731</v>
      </c>
      <c r="AW138" s="73">
        <v>206223</v>
      </c>
      <c r="AX138" s="73">
        <v>212508</v>
      </c>
      <c r="AY138" s="73">
        <v>101511</v>
      </c>
      <c r="AZ138" s="73">
        <v>42161</v>
      </c>
      <c r="BA138" s="133">
        <v>68836</v>
      </c>
      <c r="BB138" s="225" t="str">
        <f>CHAR(173)</f>
        <v>­</v>
      </c>
      <c r="BC138" s="65" t="str">
        <f>CHAR(171)</f>
        <v>«</v>
      </c>
      <c r="BD138" s="65" t="str">
        <f>CHAR(171)</f>
        <v>«</v>
      </c>
      <c r="BE138" s="65" t="str">
        <f>CHAR(171)</f>
        <v>«</v>
      </c>
      <c r="BF138" s="65" t="str">
        <f>CHAR(171)</f>
        <v>«</v>
      </c>
      <c r="BG138" s="232" t="str">
        <f>CHAR(171)</f>
        <v>«</v>
      </c>
    </row>
    <row r="139" spans="1:59" ht="12" customHeight="1" x14ac:dyDescent="0.2">
      <c r="A139" s="5"/>
      <c r="B139" s="6"/>
      <c r="C139" s="7" t="s">
        <v>71</v>
      </c>
      <c r="D139" s="7"/>
      <c r="E139" s="116">
        <v>9280436</v>
      </c>
      <c r="F139" s="72">
        <v>6341296</v>
      </c>
      <c r="G139" s="72">
        <v>2939140</v>
      </c>
      <c r="H139" s="72">
        <v>1357198</v>
      </c>
      <c r="I139" s="72">
        <v>861644</v>
      </c>
      <c r="J139" s="132">
        <v>720298</v>
      </c>
      <c r="K139" s="123">
        <v>0.97045099999999995</v>
      </c>
      <c r="L139" s="56">
        <v>1.132784</v>
      </c>
      <c r="M139" s="56">
        <v>1.848317</v>
      </c>
      <c r="N139" s="56">
        <v>2.4054959999999999</v>
      </c>
      <c r="O139" s="56">
        <v>3.7340620000000002</v>
      </c>
      <c r="P139" s="141">
        <v>4.0479070000000004</v>
      </c>
      <c r="Q139" s="116">
        <v>90062</v>
      </c>
      <c r="R139" s="72">
        <v>71833</v>
      </c>
      <c r="S139" s="72">
        <v>54324</v>
      </c>
      <c r="T139" s="72">
        <v>32647</v>
      </c>
      <c r="U139" s="72">
        <v>32174</v>
      </c>
      <c r="V139" s="132">
        <v>29156</v>
      </c>
      <c r="W139" s="115">
        <v>9132283.9000000004</v>
      </c>
      <c r="X139" s="70">
        <v>9428588.0999999996</v>
      </c>
      <c r="Y139" s="77">
        <v>6223130.3760000002</v>
      </c>
      <c r="Z139" s="78">
        <v>6459461.6239999998</v>
      </c>
      <c r="AA139" s="70">
        <v>2849775.969</v>
      </c>
      <c r="AB139" s="70">
        <v>3028504.031</v>
      </c>
      <c r="AC139" s="77">
        <v>1303493.1159999999</v>
      </c>
      <c r="AD139" s="78">
        <v>1410902.8840000001</v>
      </c>
      <c r="AE139" s="70">
        <v>808717.24600000004</v>
      </c>
      <c r="AF139" s="70">
        <v>914570.75399999996</v>
      </c>
      <c r="AG139" s="77">
        <v>672334.74199999997</v>
      </c>
      <c r="AH139" s="174">
        <v>768261.25800000003</v>
      </c>
      <c r="AI139" s="255"/>
      <c r="AJ139" s="186">
        <v>9228470</v>
      </c>
      <c r="AK139" s="89">
        <v>6285152</v>
      </c>
      <c r="AL139" s="89">
        <v>2943318</v>
      </c>
      <c r="AM139" s="89">
        <v>1352816</v>
      </c>
      <c r="AN139" s="89">
        <v>864930</v>
      </c>
      <c r="AO139" s="194">
        <v>725572</v>
      </c>
      <c r="AP139" s="186">
        <v>8751160</v>
      </c>
      <c r="AQ139" s="89">
        <v>6040138</v>
      </c>
      <c r="AR139" s="89">
        <v>2711022</v>
      </c>
      <c r="AS139" s="89">
        <v>1244051</v>
      </c>
      <c r="AT139" s="89">
        <v>807465</v>
      </c>
      <c r="AU139" s="194">
        <v>659506</v>
      </c>
      <c r="AV139" s="116">
        <v>477310</v>
      </c>
      <c r="AW139" s="72">
        <v>245014</v>
      </c>
      <c r="AX139" s="72">
        <v>232296</v>
      </c>
      <c r="AY139" s="72">
        <v>108765</v>
      </c>
      <c r="AZ139" s="72">
        <v>57465</v>
      </c>
      <c r="BA139" s="132">
        <v>66066</v>
      </c>
      <c r="BB139" s="224" t="str">
        <f>CHAR(173)</f>
        <v>­</v>
      </c>
      <c r="BC139" s="64" t="str">
        <f>CHAR(173)</f>
        <v>­</v>
      </c>
      <c r="BD139" s="64" t="str">
        <f>CHAR(173)</f>
        <v>­</v>
      </c>
      <c r="BE139" s="64" t="str">
        <f>CHAR(173)</f>
        <v>­</v>
      </c>
      <c r="BF139" s="64" t="str">
        <f>CHAR(171)</f>
        <v>«</v>
      </c>
      <c r="BG139" s="231" t="str">
        <f>CHAR(171)</f>
        <v>«</v>
      </c>
    </row>
    <row r="140" spans="1:59" ht="12" customHeight="1" x14ac:dyDescent="0.2">
      <c r="A140" s="5"/>
      <c r="B140" s="6"/>
      <c r="C140" s="7" t="s">
        <v>72</v>
      </c>
      <c r="D140" s="7"/>
      <c r="E140" s="116">
        <v>4606418</v>
      </c>
      <c r="F140" s="72">
        <v>2166295</v>
      </c>
      <c r="G140" s="72">
        <v>2440123</v>
      </c>
      <c r="H140" s="72">
        <v>766934</v>
      </c>
      <c r="I140" s="72">
        <v>799642</v>
      </c>
      <c r="J140" s="132">
        <v>873547</v>
      </c>
      <c r="K140" s="123">
        <v>1.5064219999999999</v>
      </c>
      <c r="L140" s="56">
        <v>2.1241850000000002</v>
      </c>
      <c r="M140" s="56">
        <v>2.128587</v>
      </c>
      <c r="N140" s="56">
        <v>3.7997580000000002</v>
      </c>
      <c r="O140" s="56">
        <v>3.6966019999999999</v>
      </c>
      <c r="P140" s="141">
        <v>3.5740910000000001</v>
      </c>
      <c r="Q140" s="116">
        <v>69392</v>
      </c>
      <c r="R140" s="72">
        <v>46016</v>
      </c>
      <c r="S140" s="72">
        <v>51940</v>
      </c>
      <c r="T140" s="72">
        <v>29141</v>
      </c>
      <c r="U140" s="72">
        <v>29559</v>
      </c>
      <c r="V140" s="132">
        <v>31221</v>
      </c>
      <c r="W140" s="115">
        <v>4492268.03</v>
      </c>
      <c r="X140" s="70">
        <v>4720567.97</v>
      </c>
      <c r="Y140" s="77">
        <v>2090598.4890000001</v>
      </c>
      <c r="Z140" s="78">
        <v>2241991.5109999999</v>
      </c>
      <c r="AA140" s="70">
        <v>2354681.477</v>
      </c>
      <c r="AB140" s="70">
        <v>2525564.523</v>
      </c>
      <c r="AC140" s="77">
        <v>718996.00600000005</v>
      </c>
      <c r="AD140" s="78">
        <v>814871.99399999995</v>
      </c>
      <c r="AE140" s="70">
        <v>751016.49100000004</v>
      </c>
      <c r="AF140" s="70">
        <v>848267.50899999996</v>
      </c>
      <c r="AG140" s="77">
        <v>822187.84900000005</v>
      </c>
      <c r="AH140" s="174">
        <v>924906.15099999995</v>
      </c>
      <c r="AI140" s="255"/>
      <c r="AJ140" s="186">
        <v>4623162</v>
      </c>
      <c r="AK140" s="89">
        <v>2176883</v>
      </c>
      <c r="AL140" s="89">
        <v>2446279</v>
      </c>
      <c r="AM140" s="89">
        <v>776413</v>
      </c>
      <c r="AN140" s="89">
        <v>805221</v>
      </c>
      <c r="AO140" s="194">
        <v>864645</v>
      </c>
      <c r="AP140" s="186">
        <v>4685969</v>
      </c>
      <c r="AQ140" s="89">
        <v>2222724</v>
      </c>
      <c r="AR140" s="89">
        <v>2463245</v>
      </c>
      <c r="AS140" s="89">
        <v>786544</v>
      </c>
      <c r="AT140" s="89">
        <v>820629</v>
      </c>
      <c r="AU140" s="194">
        <v>856072</v>
      </c>
      <c r="AV140" s="116">
        <v>-62807</v>
      </c>
      <c r="AW140" s="72">
        <v>-45841</v>
      </c>
      <c r="AX140" s="72">
        <v>-16966</v>
      </c>
      <c r="AY140" s="72">
        <v>-10131</v>
      </c>
      <c r="AZ140" s="72">
        <v>-15408</v>
      </c>
      <c r="BA140" s="132">
        <v>8573</v>
      </c>
      <c r="BB140" s="224" t="str">
        <f>CHAR(171)</f>
        <v>«</v>
      </c>
      <c r="BC140" s="64" t="str">
        <f>CHAR(171)</f>
        <v>«</v>
      </c>
      <c r="BD140" s="64" t="str">
        <f>CHAR(171)</f>
        <v>«</v>
      </c>
      <c r="BE140" s="64" t="str">
        <f>CHAR(171)</f>
        <v>«</v>
      </c>
      <c r="BF140" s="64" t="str">
        <f>CHAR(171)</f>
        <v>«</v>
      </c>
      <c r="BG140" s="231" t="str">
        <f>CHAR(171)</f>
        <v>«</v>
      </c>
    </row>
    <row r="141" spans="1:59" ht="12" customHeight="1" x14ac:dyDescent="0.2">
      <c r="A141" s="5"/>
      <c r="B141" s="6"/>
      <c r="C141" s="7" t="s">
        <v>14</v>
      </c>
      <c r="D141" s="7"/>
      <c r="E141" s="115">
        <v>130257</v>
      </c>
      <c r="F141" s="70">
        <v>82156</v>
      </c>
      <c r="G141" s="70">
        <v>48101</v>
      </c>
      <c r="H141" s="70">
        <v>19555</v>
      </c>
      <c r="I141" s="70">
        <v>11441</v>
      </c>
      <c r="J141" s="131">
        <v>17105</v>
      </c>
      <c r="K141" s="124">
        <v>0</v>
      </c>
      <c r="L141" s="45">
        <v>0</v>
      </c>
      <c r="M141" s="45">
        <v>0</v>
      </c>
      <c r="N141" s="45">
        <v>0</v>
      </c>
      <c r="O141" s="45">
        <v>0</v>
      </c>
      <c r="P141" s="142">
        <v>0</v>
      </c>
      <c r="Q141" s="115">
        <v>0</v>
      </c>
      <c r="R141" s="70">
        <v>0</v>
      </c>
      <c r="S141" s="70">
        <v>0</v>
      </c>
      <c r="T141" s="70">
        <v>0</v>
      </c>
      <c r="U141" s="70">
        <v>0</v>
      </c>
      <c r="V141" s="131">
        <v>0</v>
      </c>
      <c r="W141" s="115">
        <v>0</v>
      </c>
      <c r="X141" s="70">
        <v>0</v>
      </c>
      <c r="Y141" s="77">
        <v>0</v>
      </c>
      <c r="Z141" s="78">
        <v>0</v>
      </c>
      <c r="AA141" s="70">
        <v>0</v>
      </c>
      <c r="AB141" s="70">
        <v>0</v>
      </c>
      <c r="AC141" s="77">
        <v>0</v>
      </c>
      <c r="AD141" s="78">
        <v>0</v>
      </c>
      <c r="AE141" s="70">
        <v>0</v>
      </c>
      <c r="AF141" s="70">
        <v>0</v>
      </c>
      <c r="AG141" s="77">
        <v>0</v>
      </c>
      <c r="AH141" s="174">
        <v>0</v>
      </c>
      <c r="AI141" s="255"/>
      <c r="AJ141" s="115">
        <v>124986</v>
      </c>
      <c r="AK141" s="70">
        <v>76599</v>
      </c>
      <c r="AL141" s="70">
        <v>48387</v>
      </c>
      <c r="AM141" s="70">
        <v>21071</v>
      </c>
      <c r="AN141" s="70">
        <v>12081</v>
      </c>
      <c r="AO141" s="131">
        <v>15235</v>
      </c>
      <c r="AP141" s="115">
        <v>120758</v>
      </c>
      <c r="AQ141" s="70">
        <v>69549</v>
      </c>
      <c r="AR141" s="70">
        <v>51209</v>
      </c>
      <c r="AS141" s="70">
        <v>18194</v>
      </c>
      <c r="AT141" s="70">
        <v>11977</v>
      </c>
      <c r="AU141" s="131">
        <v>21038</v>
      </c>
      <c r="AV141" s="115">
        <v>4228</v>
      </c>
      <c r="AW141" s="70">
        <v>7050</v>
      </c>
      <c r="AX141" s="70">
        <v>-2822</v>
      </c>
      <c r="AY141" s="70">
        <v>2877</v>
      </c>
      <c r="AZ141" s="70">
        <v>104</v>
      </c>
      <c r="BA141" s="131">
        <v>-5803</v>
      </c>
      <c r="BB141" s="223"/>
      <c r="BC141" s="61"/>
      <c r="BD141" s="61"/>
      <c r="BE141" s="61"/>
      <c r="BF141" s="61"/>
      <c r="BG141" s="230"/>
    </row>
    <row r="142" spans="1:59" ht="9.75" customHeight="1" x14ac:dyDescent="0.2">
      <c r="A142" s="5"/>
      <c r="B142" s="6"/>
      <c r="C142" s="7"/>
      <c r="D142" s="7"/>
      <c r="E142" s="115"/>
      <c r="F142" s="70"/>
      <c r="G142" s="70"/>
      <c r="H142" s="70"/>
      <c r="I142" s="70"/>
      <c r="J142" s="131"/>
      <c r="K142" s="124"/>
      <c r="L142" s="45"/>
      <c r="M142" s="45"/>
      <c r="N142" s="45"/>
      <c r="O142" s="45"/>
      <c r="P142" s="142"/>
      <c r="Q142" s="115"/>
      <c r="R142" s="70"/>
      <c r="S142" s="70"/>
      <c r="T142" s="70"/>
      <c r="U142" s="70"/>
      <c r="V142" s="131"/>
      <c r="W142" s="115"/>
      <c r="X142" s="70"/>
      <c r="Y142" s="77"/>
      <c r="Z142" s="78"/>
      <c r="AA142" s="70"/>
      <c r="AB142" s="70"/>
      <c r="AC142" s="77"/>
      <c r="AD142" s="78"/>
      <c r="AE142" s="70"/>
      <c r="AF142" s="70"/>
      <c r="AG142" s="77"/>
      <c r="AH142" s="174"/>
      <c r="AI142" s="255"/>
      <c r="AJ142" s="115"/>
      <c r="AK142" s="70"/>
      <c r="AL142" s="70"/>
      <c r="AM142" s="70"/>
      <c r="AN142" s="70"/>
      <c r="AO142" s="131"/>
      <c r="AP142" s="115"/>
      <c r="AQ142" s="70"/>
      <c r="AR142" s="70"/>
      <c r="AS142" s="70"/>
      <c r="AT142" s="70"/>
      <c r="AU142" s="131"/>
      <c r="AV142" s="115"/>
      <c r="AW142" s="70"/>
      <c r="AX142" s="70"/>
      <c r="AY142" s="70"/>
      <c r="AZ142" s="70"/>
      <c r="BA142" s="131"/>
      <c r="BB142" s="223"/>
      <c r="BC142" s="61"/>
      <c r="BD142" s="61"/>
      <c r="BE142" s="61"/>
      <c r="BF142" s="61"/>
      <c r="BG142" s="230"/>
    </row>
    <row r="143" spans="1:59" ht="12" customHeight="1" x14ac:dyDescent="0.2">
      <c r="A143" s="35"/>
      <c r="B143" s="36" t="s">
        <v>73</v>
      </c>
      <c r="C143" s="37"/>
      <c r="D143" s="37"/>
      <c r="E143" s="117">
        <v>14017111</v>
      </c>
      <c r="F143" s="73">
        <v>8589747</v>
      </c>
      <c r="G143" s="73">
        <v>5427364</v>
      </c>
      <c r="H143" s="73">
        <v>2143687</v>
      </c>
      <c r="I143" s="73">
        <v>1672727</v>
      </c>
      <c r="J143" s="133">
        <v>1610950</v>
      </c>
      <c r="K143" s="148">
        <v>0.78602000000000005</v>
      </c>
      <c r="L143" s="57">
        <v>0.94135199999999997</v>
      </c>
      <c r="M143" s="57">
        <v>1.3789039999999999</v>
      </c>
      <c r="N143" s="57">
        <v>1.9561170000000001</v>
      </c>
      <c r="O143" s="57">
        <v>2.53505</v>
      </c>
      <c r="P143" s="156">
        <v>2.806616</v>
      </c>
      <c r="Q143" s="117">
        <v>110177</v>
      </c>
      <c r="R143" s="73">
        <v>80859</v>
      </c>
      <c r="S143" s="73">
        <v>74838</v>
      </c>
      <c r="T143" s="73">
        <v>41933</v>
      </c>
      <c r="U143" s="73">
        <v>42404</v>
      </c>
      <c r="V143" s="133">
        <v>45213</v>
      </c>
      <c r="W143" s="165">
        <v>13835869.273</v>
      </c>
      <c r="X143" s="82">
        <v>14198352.727</v>
      </c>
      <c r="Y143" s="83">
        <v>8456732.727</v>
      </c>
      <c r="Z143" s="84">
        <v>8722761.273</v>
      </c>
      <c r="AA143" s="82">
        <v>5304255.24</v>
      </c>
      <c r="AB143" s="82">
        <v>5550472.7599999998</v>
      </c>
      <c r="AC143" s="83">
        <v>2074707.1710000001</v>
      </c>
      <c r="AD143" s="84">
        <v>2212666.8289999999</v>
      </c>
      <c r="AE143" s="82">
        <v>1602971.655</v>
      </c>
      <c r="AF143" s="82">
        <v>1742482.345</v>
      </c>
      <c r="AG143" s="83">
        <v>1536574.32</v>
      </c>
      <c r="AH143" s="176">
        <v>1685325.68</v>
      </c>
      <c r="AI143" s="255"/>
      <c r="AJ143" s="187">
        <v>13976618</v>
      </c>
      <c r="AK143" s="90">
        <v>8538634</v>
      </c>
      <c r="AL143" s="90">
        <v>5437984</v>
      </c>
      <c r="AM143" s="90">
        <v>2150300</v>
      </c>
      <c r="AN143" s="90">
        <v>1682232</v>
      </c>
      <c r="AO143" s="195">
        <v>1605452</v>
      </c>
      <c r="AP143" s="187">
        <v>13557887</v>
      </c>
      <c r="AQ143" s="90">
        <v>8332411</v>
      </c>
      <c r="AR143" s="90">
        <v>5225476</v>
      </c>
      <c r="AS143" s="90">
        <v>2048789</v>
      </c>
      <c r="AT143" s="90">
        <v>1640071</v>
      </c>
      <c r="AU143" s="195">
        <v>1536616</v>
      </c>
      <c r="AV143" s="117">
        <v>418731</v>
      </c>
      <c r="AW143" s="73">
        <v>206223</v>
      </c>
      <c r="AX143" s="73">
        <v>212508</v>
      </c>
      <c r="AY143" s="73">
        <v>101511</v>
      </c>
      <c r="AZ143" s="73">
        <v>42161</v>
      </c>
      <c r="BA143" s="133">
        <v>68836</v>
      </c>
      <c r="BB143" s="225" t="str">
        <f>CHAR(173)</f>
        <v>­</v>
      </c>
      <c r="BC143" s="65" t="str">
        <f>CHAR(171)</f>
        <v>«</v>
      </c>
      <c r="BD143" s="65" t="str">
        <f>CHAR(171)</f>
        <v>«</v>
      </c>
      <c r="BE143" s="65" t="str">
        <f>CHAR(171)</f>
        <v>«</v>
      </c>
      <c r="BF143" s="65" t="str">
        <f>CHAR(171)</f>
        <v>«</v>
      </c>
      <c r="BG143" s="232" t="str">
        <f>CHAR(171)</f>
        <v>«</v>
      </c>
    </row>
    <row r="144" spans="1:59" ht="12" customHeight="1" x14ac:dyDescent="0.2">
      <c r="A144" s="5"/>
      <c r="B144" s="6"/>
      <c r="C144" s="7" t="s">
        <v>74</v>
      </c>
      <c r="D144" s="7"/>
      <c r="E144" s="116">
        <v>8167244</v>
      </c>
      <c r="F144" s="72">
        <v>5667710</v>
      </c>
      <c r="G144" s="72">
        <v>2499534</v>
      </c>
      <c r="H144" s="72">
        <v>1166561</v>
      </c>
      <c r="I144" s="72">
        <v>744367</v>
      </c>
      <c r="J144" s="132">
        <v>588606</v>
      </c>
      <c r="K144" s="123">
        <v>1.0620210000000001</v>
      </c>
      <c r="L144" s="56">
        <v>1.213374</v>
      </c>
      <c r="M144" s="56">
        <v>2.1147499999999999</v>
      </c>
      <c r="N144" s="56">
        <v>2.789215</v>
      </c>
      <c r="O144" s="56">
        <v>4.2556269999999996</v>
      </c>
      <c r="P144" s="141">
        <v>4.5961819999999998</v>
      </c>
      <c r="Q144" s="116">
        <v>86737</v>
      </c>
      <c r="R144" s="72">
        <v>68770</v>
      </c>
      <c r="S144" s="72">
        <v>52858</v>
      </c>
      <c r="T144" s="72">
        <v>32537</v>
      </c>
      <c r="U144" s="72">
        <v>31677</v>
      </c>
      <c r="V144" s="132">
        <v>27053</v>
      </c>
      <c r="W144" s="115">
        <v>8024560.2920000004</v>
      </c>
      <c r="X144" s="70">
        <v>8309927.7079999996</v>
      </c>
      <c r="Y144" s="77">
        <v>5554582.4910000004</v>
      </c>
      <c r="Z144" s="78">
        <v>5780837.5089999996</v>
      </c>
      <c r="AA144" s="70">
        <v>2412581.0970000001</v>
      </c>
      <c r="AB144" s="70">
        <v>2586486.9029999999</v>
      </c>
      <c r="AC144" s="77">
        <v>1113036.169</v>
      </c>
      <c r="AD144" s="78">
        <v>1220085.831</v>
      </c>
      <c r="AE144" s="70">
        <v>692257.53700000001</v>
      </c>
      <c r="AF144" s="70">
        <v>796476.46299999999</v>
      </c>
      <c r="AG144" s="77">
        <v>544103.14899999998</v>
      </c>
      <c r="AH144" s="174">
        <v>633108.85100000002</v>
      </c>
      <c r="AI144" s="255"/>
      <c r="AJ144" s="186">
        <v>8102293</v>
      </c>
      <c r="AK144" s="89">
        <v>5609795</v>
      </c>
      <c r="AL144" s="89">
        <v>2492498</v>
      </c>
      <c r="AM144" s="89">
        <v>1167759</v>
      </c>
      <c r="AN144" s="89">
        <v>753794</v>
      </c>
      <c r="AO144" s="194">
        <v>570945</v>
      </c>
      <c r="AP144" s="186">
        <v>7766083</v>
      </c>
      <c r="AQ144" s="89">
        <v>5515680</v>
      </c>
      <c r="AR144" s="89">
        <v>2250403</v>
      </c>
      <c r="AS144" s="89">
        <v>1076574</v>
      </c>
      <c r="AT144" s="89">
        <v>667362</v>
      </c>
      <c r="AU144" s="194">
        <v>506467</v>
      </c>
      <c r="AV144" s="116">
        <v>336210</v>
      </c>
      <c r="AW144" s="72">
        <v>94115</v>
      </c>
      <c r="AX144" s="72">
        <v>242095</v>
      </c>
      <c r="AY144" s="72">
        <v>91185</v>
      </c>
      <c r="AZ144" s="72">
        <v>86432</v>
      </c>
      <c r="BA144" s="132">
        <v>64478</v>
      </c>
      <c r="BB144" s="224" t="str">
        <f>CHAR(173)</f>
        <v>­</v>
      </c>
      <c r="BC144" s="64" t="str">
        <f>CHAR(171)</f>
        <v>«</v>
      </c>
      <c r="BD144" s="64" t="str">
        <f>CHAR(173)</f>
        <v>­</v>
      </c>
      <c r="BE144" s="64" t="str">
        <f t="shared" ref="BE144:BG145" si="29">CHAR(171)</f>
        <v>«</v>
      </c>
      <c r="BF144" s="64" t="str">
        <f t="shared" si="29"/>
        <v>«</v>
      </c>
      <c r="BG144" s="231" t="str">
        <f t="shared" si="29"/>
        <v>«</v>
      </c>
    </row>
    <row r="145" spans="1:59" ht="12" customHeight="1" x14ac:dyDescent="0.2">
      <c r="A145" s="5"/>
      <c r="B145" s="6"/>
      <c r="C145" s="7"/>
      <c r="D145" s="7" t="s">
        <v>75</v>
      </c>
      <c r="E145" s="116">
        <v>1304720</v>
      </c>
      <c r="F145" s="72">
        <v>792215</v>
      </c>
      <c r="G145" s="72">
        <v>512505</v>
      </c>
      <c r="H145" s="72">
        <v>207220</v>
      </c>
      <c r="I145" s="72">
        <v>161502</v>
      </c>
      <c r="J145" s="132">
        <v>143783</v>
      </c>
      <c r="K145" s="123">
        <v>2.635313</v>
      </c>
      <c r="L145" s="56">
        <v>3.3439220000000001</v>
      </c>
      <c r="M145" s="56">
        <v>4.2768519999999999</v>
      </c>
      <c r="N145" s="56">
        <v>6.7824929999999997</v>
      </c>
      <c r="O145" s="56">
        <v>7.7472919999999998</v>
      </c>
      <c r="P145" s="141">
        <v>7.8180620000000003</v>
      </c>
      <c r="Q145" s="116">
        <v>34383</v>
      </c>
      <c r="R145" s="72">
        <v>26491</v>
      </c>
      <c r="S145" s="72">
        <v>21919</v>
      </c>
      <c r="T145" s="72">
        <v>14054</v>
      </c>
      <c r="U145" s="72">
        <v>12512</v>
      </c>
      <c r="V145" s="132">
        <v>11241</v>
      </c>
      <c r="W145" s="115">
        <v>1248159.219</v>
      </c>
      <c r="X145" s="70">
        <v>1361280.781</v>
      </c>
      <c r="Y145" s="77">
        <v>748637.22</v>
      </c>
      <c r="Z145" s="78">
        <v>835792.78</v>
      </c>
      <c r="AA145" s="70">
        <v>476448.11300000001</v>
      </c>
      <c r="AB145" s="70">
        <v>548561.88699999999</v>
      </c>
      <c r="AC145" s="77">
        <v>184100.04800000001</v>
      </c>
      <c r="AD145" s="78">
        <v>230339.95199999999</v>
      </c>
      <c r="AE145" s="70">
        <v>140919.709</v>
      </c>
      <c r="AF145" s="70">
        <v>182084.291</v>
      </c>
      <c r="AG145" s="77">
        <v>125291.484</v>
      </c>
      <c r="AH145" s="174">
        <v>162274.516</v>
      </c>
      <c r="AI145" s="255"/>
      <c r="AJ145" s="186">
        <v>1291275</v>
      </c>
      <c r="AK145" s="89">
        <v>781098</v>
      </c>
      <c r="AL145" s="89">
        <v>510177</v>
      </c>
      <c r="AM145" s="89">
        <v>212789</v>
      </c>
      <c r="AN145" s="89">
        <v>158375</v>
      </c>
      <c r="AO145" s="194">
        <v>139013</v>
      </c>
      <c r="AP145" s="186">
        <v>1298629</v>
      </c>
      <c r="AQ145" s="89">
        <v>823345</v>
      </c>
      <c r="AR145" s="89">
        <v>475284</v>
      </c>
      <c r="AS145" s="89">
        <v>189660</v>
      </c>
      <c r="AT145" s="89">
        <v>155229</v>
      </c>
      <c r="AU145" s="194">
        <v>130395</v>
      </c>
      <c r="AV145" s="116">
        <v>-7354</v>
      </c>
      <c r="AW145" s="72">
        <v>-42247</v>
      </c>
      <c r="AX145" s="72">
        <v>34893</v>
      </c>
      <c r="AY145" s="72">
        <v>23129</v>
      </c>
      <c r="AZ145" s="72">
        <v>3146</v>
      </c>
      <c r="BA145" s="132">
        <v>8618</v>
      </c>
      <c r="BB145" s="224" t="str">
        <f>CHAR(171)</f>
        <v>«</v>
      </c>
      <c r="BC145" s="64" t="str">
        <f>CHAR(171)</f>
        <v>«</v>
      </c>
      <c r="BD145" s="64" t="str">
        <f>CHAR(171)</f>
        <v>«</v>
      </c>
      <c r="BE145" s="64" t="str">
        <f t="shared" si="29"/>
        <v>«</v>
      </c>
      <c r="BF145" s="64" t="str">
        <f t="shared" si="29"/>
        <v>«</v>
      </c>
      <c r="BG145" s="231" t="str">
        <f t="shared" si="29"/>
        <v>«</v>
      </c>
    </row>
    <row r="146" spans="1:59" ht="12" customHeight="1" x14ac:dyDescent="0.2">
      <c r="A146" s="5"/>
      <c r="B146" s="6"/>
      <c r="C146" s="7"/>
      <c r="D146" s="7" t="s">
        <v>76</v>
      </c>
      <c r="E146" s="116">
        <v>6801995</v>
      </c>
      <c r="F146" s="72">
        <v>4839220</v>
      </c>
      <c r="G146" s="72">
        <v>1962775</v>
      </c>
      <c r="H146" s="72">
        <v>947646</v>
      </c>
      <c r="I146" s="72">
        <v>577974</v>
      </c>
      <c r="J146" s="132">
        <v>437155</v>
      </c>
      <c r="K146" s="123">
        <v>1.184269</v>
      </c>
      <c r="L146" s="56">
        <v>1.3489530000000001</v>
      </c>
      <c r="M146" s="56">
        <v>2.404633</v>
      </c>
      <c r="N146" s="56">
        <v>3.1207479999999999</v>
      </c>
      <c r="O146" s="56">
        <v>5.0238959999999997</v>
      </c>
      <c r="P146" s="141">
        <v>5.1652839999999998</v>
      </c>
      <c r="Q146" s="116">
        <v>80553</v>
      </c>
      <c r="R146" s="72">
        <v>65278</v>
      </c>
      <c r="S146" s="72">
        <v>47197</v>
      </c>
      <c r="T146" s="72">
        <v>29573</v>
      </c>
      <c r="U146" s="72">
        <v>29036</v>
      </c>
      <c r="V146" s="132">
        <v>22580</v>
      </c>
      <c r="W146" s="115">
        <v>6669483.8439999996</v>
      </c>
      <c r="X146" s="70">
        <v>6934506.1560000004</v>
      </c>
      <c r="Y146" s="77">
        <v>4731836.3559999997</v>
      </c>
      <c r="Z146" s="78">
        <v>4946603.6440000003</v>
      </c>
      <c r="AA146" s="70">
        <v>1885135.064</v>
      </c>
      <c r="AB146" s="70">
        <v>2040414.936</v>
      </c>
      <c r="AC146" s="77">
        <v>898997.35400000005</v>
      </c>
      <c r="AD146" s="78">
        <v>996294.64599999995</v>
      </c>
      <c r="AE146" s="70">
        <v>530208.44200000004</v>
      </c>
      <c r="AF146" s="70">
        <v>625739.55799999996</v>
      </c>
      <c r="AG146" s="77">
        <v>400010.41399999999</v>
      </c>
      <c r="AH146" s="174">
        <v>474299.58600000001</v>
      </c>
      <c r="AI146" s="255"/>
      <c r="AJ146" s="186">
        <v>6753705</v>
      </c>
      <c r="AK146" s="89">
        <v>4795911</v>
      </c>
      <c r="AL146" s="89">
        <v>1957794</v>
      </c>
      <c r="AM146" s="89">
        <v>941339</v>
      </c>
      <c r="AN146" s="89">
        <v>590477</v>
      </c>
      <c r="AO146" s="194">
        <v>425978</v>
      </c>
      <c r="AP146" s="186">
        <v>6418867</v>
      </c>
      <c r="AQ146" s="89">
        <v>4665025</v>
      </c>
      <c r="AR146" s="89">
        <v>1753842</v>
      </c>
      <c r="AS146" s="89">
        <v>880030</v>
      </c>
      <c r="AT146" s="89">
        <v>501817</v>
      </c>
      <c r="AU146" s="194">
        <v>371995</v>
      </c>
      <c r="AV146" s="116">
        <v>334838</v>
      </c>
      <c r="AW146" s="72">
        <v>130886</v>
      </c>
      <c r="AX146" s="72">
        <v>203952</v>
      </c>
      <c r="AY146" s="72">
        <v>61309</v>
      </c>
      <c r="AZ146" s="72">
        <v>88660</v>
      </c>
      <c r="BA146" s="132">
        <v>53983</v>
      </c>
      <c r="BB146" s="224" t="str">
        <f>CHAR(173)</f>
        <v>­</v>
      </c>
      <c r="BC146" s="64" t="str">
        <f>CHAR(171)</f>
        <v>«</v>
      </c>
      <c r="BD146" s="64" t="str">
        <f>CHAR(173)</f>
        <v>­</v>
      </c>
      <c r="BE146" s="64" t="str">
        <f>CHAR(171)</f>
        <v>«</v>
      </c>
      <c r="BF146" s="64" t="str">
        <f>CHAR(173)</f>
        <v>­</v>
      </c>
      <c r="BG146" s="231" t="str">
        <f>CHAR(171)</f>
        <v>«</v>
      </c>
    </row>
    <row r="147" spans="1:59" ht="12" customHeight="1" x14ac:dyDescent="0.2">
      <c r="A147" s="5"/>
      <c r="B147" s="6"/>
      <c r="C147" s="7"/>
      <c r="D147" s="7" t="s">
        <v>77</v>
      </c>
      <c r="E147" s="116">
        <v>60529</v>
      </c>
      <c r="F147" s="72">
        <v>36275</v>
      </c>
      <c r="G147" s="72">
        <v>24254</v>
      </c>
      <c r="H147" s="75">
        <v>11695</v>
      </c>
      <c r="I147" s="75">
        <v>4891</v>
      </c>
      <c r="J147" s="137">
        <v>7668</v>
      </c>
      <c r="K147" s="123">
        <v>10.325955</v>
      </c>
      <c r="L147" s="56">
        <v>14.282437</v>
      </c>
      <c r="M147" s="56">
        <v>14.414508</v>
      </c>
      <c r="N147" s="56">
        <v>19.705843000000002</v>
      </c>
      <c r="O147" s="56">
        <v>23.475142000000002</v>
      </c>
      <c r="P147" s="141">
        <v>30.842427000000001</v>
      </c>
      <c r="Q147" s="116">
        <v>6250</v>
      </c>
      <c r="R147" s="72">
        <v>5180</v>
      </c>
      <c r="S147" s="72">
        <v>3496</v>
      </c>
      <c r="T147" s="72">
        <v>2304</v>
      </c>
      <c r="U147" s="72">
        <v>1148</v>
      </c>
      <c r="V147" s="132">
        <v>2364</v>
      </c>
      <c r="W147" s="115">
        <v>50247.425999999999</v>
      </c>
      <c r="X147" s="70">
        <v>70810.573999999993</v>
      </c>
      <c r="Y147" s="77">
        <v>27752.330999999998</v>
      </c>
      <c r="Z147" s="78">
        <v>44797.669000000002</v>
      </c>
      <c r="AA147" s="70">
        <v>18502.923999999999</v>
      </c>
      <c r="AB147" s="70">
        <v>30005.076000000001</v>
      </c>
      <c r="AC147" s="77">
        <v>7903.9359999999997</v>
      </c>
      <c r="AD147" s="78">
        <v>15486.064</v>
      </c>
      <c r="AE147" s="70">
        <v>3002.2620000000002</v>
      </c>
      <c r="AF147" s="70">
        <v>6779.7380000000003</v>
      </c>
      <c r="AG147" s="77">
        <v>3777.5790000000002</v>
      </c>
      <c r="AH147" s="174">
        <v>11558.421</v>
      </c>
      <c r="AI147" s="255"/>
      <c r="AJ147" s="186">
        <v>57313</v>
      </c>
      <c r="AK147" s="89">
        <v>32786</v>
      </c>
      <c r="AL147" s="92">
        <v>24527</v>
      </c>
      <c r="AM147" s="92">
        <v>13631</v>
      </c>
      <c r="AN147" s="92">
        <v>4942</v>
      </c>
      <c r="AO147" s="198">
        <v>5954</v>
      </c>
      <c r="AP147" s="186">
        <v>48587</v>
      </c>
      <c r="AQ147" s="89">
        <v>27310</v>
      </c>
      <c r="AR147" s="92">
        <v>21277</v>
      </c>
      <c r="AS147" s="92">
        <v>6884</v>
      </c>
      <c r="AT147" s="93">
        <v>10316</v>
      </c>
      <c r="AU147" s="198">
        <v>4077</v>
      </c>
      <c r="AV147" s="116">
        <v>8726</v>
      </c>
      <c r="AW147" s="72">
        <v>5476</v>
      </c>
      <c r="AX147" s="72">
        <v>3250</v>
      </c>
      <c r="AY147" s="72">
        <v>6747</v>
      </c>
      <c r="AZ147" s="72">
        <v>-5374</v>
      </c>
      <c r="BA147" s="132">
        <v>1877</v>
      </c>
      <c r="BB147" s="224" t="str">
        <f>CHAR(171)</f>
        <v>«</v>
      </c>
      <c r="BC147" s="64" t="str">
        <f>CHAR(171)</f>
        <v>«</v>
      </c>
      <c r="BD147" s="64" t="str">
        <f>CHAR(171)</f>
        <v>«</v>
      </c>
      <c r="BE147" s="64" t="str">
        <f>CHAR(173)</f>
        <v>­</v>
      </c>
      <c r="BF147" s="64" t="str">
        <f>CHAR(171)</f>
        <v>«</v>
      </c>
      <c r="BG147" s="231" t="str">
        <f>CHAR(171)</f>
        <v>«</v>
      </c>
    </row>
    <row r="148" spans="1:59" ht="12" customHeight="1" x14ac:dyDescent="0.2">
      <c r="A148" s="5"/>
      <c r="B148" s="6"/>
      <c r="C148" s="7" t="s">
        <v>78</v>
      </c>
      <c r="D148" s="7"/>
      <c r="E148" s="116">
        <v>5672426</v>
      </c>
      <c r="F148" s="72">
        <v>2811893</v>
      </c>
      <c r="G148" s="72">
        <v>2860533</v>
      </c>
      <c r="H148" s="72">
        <v>949411</v>
      </c>
      <c r="I148" s="72">
        <v>908079</v>
      </c>
      <c r="J148" s="132">
        <v>1003043</v>
      </c>
      <c r="K148" s="123">
        <v>1.3184340000000001</v>
      </c>
      <c r="L148" s="56">
        <v>1.7735590000000001</v>
      </c>
      <c r="M148" s="56">
        <v>1.948307</v>
      </c>
      <c r="N148" s="56">
        <v>3.3166679999999999</v>
      </c>
      <c r="O148" s="56">
        <v>3.380261</v>
      </c>
      <c r="P148" s="141">
        <v>3.4134929999999999</v>
      </c>
      <c r="Q148" s="116">
        <v>74787</v>
      </c>
      <c r="R148" s="72">
        <v>49870</v>
      </c>
      <c r="S148" s="72">
        <v>55731</v>
      </c>
      <c r="T148" s="72">
        <v>31488</v>
      </c>
      <c r="U148" s="72">
        <v>30695</v>
      </c>
      <c r="V148" s="132">
        <v>34238</v>
      </c>
      <c r="W148" s="115">
        <v>5549401.0379999997</v>
      </c>
      <c r="X148" s="70">
        <v>5795450.9620000003</v>
      </c>
      <c r="Y148" s="77">
        <v>2729855.878</v>
      </c>
      <c r="Z148" s="78">
        <v>2893930.122</v>
      </c>
      <c r="AA148" s="70">
        <v>2768853.93</v>
      </c>
      <c r="AB148" s="70">
        <v>2952212.07</v>
      </c>
      <c r="AC148" s="77">
        <v>897611.91</v>
      </c>
      <c r="AD148" s="78">
        <v>1001210.09</v>
      </c>
      <c r="AE148" s="70">
        <v>857584.995</v>
      </c>
      <c r="AF148" s="70">
        <v>958573.005</v>
      </c>
      <c r="AG148" s="77">
        <v>946720.16599999997</v>
      </c>
      <c r="AH148" s="174">
        <v>1059365.834</v>
      </c>
      <c r="AI148" s="255"/>
      <c r="AJ148" s="186">
        <v>5698843</v>
      </c>
      <c r="AK148" s="89">
        <v>2825266</v>
      </c>
      <c r="AL148" s="89">
        <v>2873577</v>
      </c>
      <c r="AM148" s="89">
        <v>952540</v>
      </c>
      <c r="AN148" s="89">
        <v>906718</v>
      </c>
      <c r="AO148" s="194">
        <v>1014319</v>
      </c>
      <c r="AP148" s="186">
        <v>5652737</v>
      </c>
      <c r="AQ148" s="89">
        <v>2727125</v>
      </c>
      <c r="AR148" s="89">
        <v>2925612</v>
      </c>
      <c r="AS148" s="89">
        <v>950946</v>
      </c>
      <c r="AT148" s="89">
        <v>963026</v>
      </c>
      <c r="AU148" s="194">
        <v>1011640</v>
      </c>
      <c r="AV148" s="116">
        <v>46106</v>
      </c>
      <c r="AW148" s="72">
        <v>98141</v>
      </c>
      <c r="AX148" s="72">
        <v>-52035</v>
      </c>
      <c r="AY148" s="72">
        <v>1594</v>
      </c>
      <c r="AZ148" s="72">
        <v>-56308</v>
      </c>
      <c r="BA148" s="132">
        <v>2679</v>
      </c>
      <c r="BB148" s="224" t="str">
        <f>CHAR(171)</f>
        <v>«</v>
      </c>
      <c r="BC148" s="64" t="str">
        <f>CHAR(171)</f>
        <v>«</v>
      </c>
      <c r="BD148" s="64" t="str">
        <f>CHAR(171)</f>
        <v>«</v>
      </c>
      <c r="BE148" s="64" t="str">
        <f>CHAR(171)</f>
        <v>«</v>
      </c>
      <c r="BF148" s="64" t="str">
        <f>CHAR(171)</f>
        <v>«</v>
      </c>
      <c r="BG148" s="231" t="str">
        <f>CHAR(171)</f>
        <v>«</v>
      </c>
    </row>
    <row r="149" spans="1:59" ht="12" customHeight="1" x14ac:dyDescent="0.2">
      <c r="A149" s="5"/>
      <c r="B149" s="6"/>
      <c r="C149" s="7" t="s">
        <v>14</v>
      </c>
      <c r="D149" s="7"/>
      <c r="E149" s="115">
        <v>177441</v>
      </c>
      <c r="F149" s="70">
        <v>110144</v>
      </c>
      <c r="G149" s="70">
        <v>67297</v>
      </c>
      <c r="H149" s="70">
        <v>27715</v>
      </c>
      <c r="I149" s="70">
        <v>20281</v>
      </c>
      <c r="J149" s="131">
        <v>19301</v>
      </c>
      <c r="K149" s="124">
        <v>0</v>
      </c>
      <c r="L149" s="45">
        <v>0</v>
      </c>
      <c r="M149" s="45">
        <v>0</v>
      </c>
      <c r="N149" s="45">
        <v>0</v>
      </c>
      <c r="O149" s="45">
        <v>0</v>
      </c>
      <c r="P149" s="142">
        <v>0</v>
      </c>
      <c r="Q149" s="115">
        <v>0</v>
      </c>
      <c r="R149" s="70">
        <v>0</v>
      </c>
      <c r="S149" s="70">
        <v>0</v>
      </c>
      <c r="T149" s="70">
        <v>0</v>
      </c>
      <c r="U149" s="70">
        <v>0</v>
      </c>
      <c r="V149" s="131">
        <v>0</v>
      </c>
      <c r="W149" s="115">
        <v>0</v>
      </c>
      <c r="X149" s="70">
        <v>0</v>
      </c>
      <c r="Y149" s="77">
        <v>0</v>
      </c>
      <c r="Z149" s="78">
        <v>0</v>
      </c>
      <c r="AA149" s="70">
        <v>0</v>
      </c>
      <c r="AB149" s="70">
        <v>0</v>
      </c>
      <c r="AC149" s="77">
        <v>0</v>
      </c>
      <c r="AD149" s="78">
        <v>0</v>
      </c>
      <c r="AE149" s="70">
        <v>0</v>
      </c>
      <c r="AF149" s="70">
        <v>0</v>
      </c>
      <c r="AG149" s="77">
        <v>0</v>
      </c>
      <c r="AH149" s="174">
        <v>0</v>
      </c>
      <c r="AI149" s="255"/>
      <c r="AJ149" s="115">
        <v>175482</v>
      </c>
      <c r="AK149" s="70">
        <v>103573</v>
      </c>
      <c r="AL149" s="70">
        <v>71909</v>
      </c>
      <c r="AM149" s="70">
        <v>30001</v>
      </c>
      <c r="AN149" s="70">
        <v>21720</v>
      </c>
      <c r="AO149" s="131">
        <v>20188</v>
      </c>
      <c r="AP149" s="115">
        <v>139067</v>
      </c>
      <c r="AQ149" s="70">
        <v>89606</v>
      </c>
      <c r="AR149" s="70">
        <v>49461</v>
      </c>
      <c r="AS149" s="70">
        <v>21269</v>
      </c>
      <c r="AT149" s="70">
        <v>9683</v>
      </c>
      <c r="AU149" s="131">
        <v>18509</v>
      </c>
      <c r="AV149" s="115">
        <v>36415</v>
      </c>
      <c r="AW149" s="70">
        <v>13967</v>
      </c>
      <c r="AX149" s="70">
        <v>22448</v>
      </c>
      <c r="AY149" s="70">
        <v>8732</v>
      </c>
      <c r="AZ149" s="70">
        <v>12037</v>
      </c>
      <c r="BA149" s="131">
        <v>1679</v>
      </c>
      <c r="BB149" s="223"/>
      <c r="BC149" s="61"/>
      <c r="BD149" s="61"/>
      <c r="BE149" s="61"/>
      <c r="BF149" s="61"/>
      <c r="BG149" s="230"/>
    </row>
    <row r="150" spans="1:59" ht="9.75" customHeight="1" x14ac:dyDescent="0.2">
      <c r="A150" s="5"/>
      <c r="B150" s="6"/>
      <c r="C150" s="7"/>
      <c r="D150" s="7"/>
      <c r="E150" s="115"/>
      <c r="F150" s="70"/>
      <c r="G150" s="70"/>
      <c r="H150" s="70"/>
      <c r="I150" s="70"/>
      <c r="J150" s="131"/>
      <c r="K150" s="124"/>
      <c r="L150" s="45"/>
      <c r="M150" s="45"/>
      <c r="N150" s="45"/>
      <c r="O150" s="45"/>
      <c r="P150" s="142"/>
      <c r="Q150" s="115"/>
      <c r="R150" s="70"/>
      <c r="S150" s="70"/>
      <c r="T150" s="70"/>
      <c r="U150" s="70"/>
      <c r="V150" s="131"/>
      <c r="W150" s="115"/>
      <c r="X150" s="70"/>
      <c r="Y150" s="77"/>
      <c r="Z150" s="78"/>
      <c r="AA150" s="70"/>
      <c r="AB150" s="70"/>
      <c r="AC150" s="77"/>
      <c r="AD150" s="78"/>
      <c r="AE150" s="70"/>
      <c r="AF150" s="70"/>
      <c r="AG150" s="77"/>
      <c r="AH150" s="174"/>
      <c r="AI150" s="255"/>
      <c r="AJ150" s="115"/>
      <c r="AK150" s="70"/>
      <c r="AL150" s="70"/>
      <c r="AM150" s="70"/>
      <c r="AN150" s="70"/>
      <c r="AO150" s="131"/>
      <c r="AP150" s="115"/>
      <c r="AQ150" s="70"/>
      <c r="AR150" s="70"/>
      <c r="AS150" s="70"/>
      <c r="AT150" s="70"/>
      <c r="AU150" s="131"/>
      <c r="AV150" s="115"/>
      <c r="AW150" s="70"/>
      <c r="AX150" s="70"/>
      <c r="AY150" s="70"/>
      <c r="AZ150" s="70"/>
      <c r="BA150" s="131"/>
      <c r="BB150" s="223"/>
      <c r="BC150" s="61"/>
      <c r="BD150" s="61"/>
      <c r="BE150" s="61"/>
      <c r="BF150" s="61"/>
      <c r="BG150" s="230"/>
    </row>
    <row r="151" spans="1:59" ht="24" customHeight="1" x14ac:dyDescent="0.2">
      <c r="A151" s="273" t="s">
        <v>79</v>
      </c>
      <c r="B151" s="272"/>
      <c r="C151" s="272"/>
      <c r="D151" s="267"/>
      <c r="E151" s="114">
        <v>13718704</v>
      </c>
      <c r="F151" s="71">
        <v>8572040</v>
      </c>
      <c r="G151" s="71">
        <v>5146664</v>
      </c>
      <c r="H151" s="71">
        <v>2101908</v>
      </c>
      <c r="I151" s="71">
        <v>1607951</v>
      </c>
      <c r="J151" s="130">
        <v>1436805</v>
      </c>
      <c r="K151" s="147">
        <v>0.79284900000000003</v>
      </c>
      <c r="L151" s="54">
        <v>0.943052</v>
      </c>
      <c r="M151" s="54">
        <v>1.4139569999999999</v>
      </c>
      <c r="N151" s="54">
        <v>1.9544280000000001</v>
      </c>
      <c r="O151" s="54">
        <v>2.61653</v>
      </c>
      <c r="P151" s="155">
        <v>2.9838559999999998</v>
      </c>
      <c r="Q151" s="114">
        <v>108768</v>
      </c>
      <c r="R151" s="71">
        <v>80838</v>
      </c>
      <c r="S151" s="71">
        <v>72771</v>
      </c>
      <c r="T151" s="71">
        <v>41080</v>
      </c>
      <c r="U151" s="71">
        <v>42072</v>
      </c>
      <c r="V151" s="130">
        <v>42872</v>
      </c>
      <c r="W151" s="164">
        <v>13539779.571</v>
      </c>
      <c r="X151" s="79">
        <v>13897628.429</v>
      </c>
      <c r="Y151" s="80">
        <v>8439060.2119999994</v>
      </c>
      <c r="Z151" s="81">
        <v>8705019.7880000006</v>
      </c>
      <c r="AA151" s="79">
        <v>5026954.6540000001</v>
      </c>
      <c r="AB151" s="79">
        <v>5266373.3459999999</v>
      </c>
      <c r="AC151" s="80">
        <v>2034330.936</v>
      </c>
      <c r="AD151" s="81">
        <v>2169485.0639999998</v>
      </c>
      <c r="AE151" s="79">
        <v>1538741.7039999999</v>
      </c>
      <c r="AF151" s="79">
        <v>1677160.2960000001</v>
      </c>
      <c r="AG151" s="80">
        <v>1366280.2439999999</v>
      </c>
      <c r="AH151" s="175">
        <v>1507329.7560000001</v>
      </c>
      <c r="AI151" s="255"/>
      <c r="AJ151" s="185">
        <v>13689757</v>
      </c>
      <c r="AK151" s="88">
        <v>8522264</v>
      </c>
      <c r="AL151" s="88">
        <v>5167493</v>
      </c>
      <c r="AM151" s="88">
        <v>2106901</v>
      </c>
      <c r="AN151" s="88">
        <v>1624233</v>
      </c>
      <c r="AO151" s="193">
        <v>1436359</v>
      </c>
      <c r="AP151" s="185">
        <v>13280278</v>
      </c>
      <c r="AQ151" s="88">
        <v>8319371</v>
      </c>
      <c r="AR151" s="88">
        <v>4960907</v>
      </c>
      <c r="AS151" s="88">
        <v>2019733</v>
      </c>
      <c r="AT151" s="88">
        <v>1580306</v>
      </c>
      <c r="AU151" s="193">
        <v>1360868</v>
      </c>
      <c r="AV151" s="114">
        <v>409479</v>
      </c>
      <c r="AW151" s="71">
        <v>202893</v>
      </c>
      <c r="AX151" s="71">
        <v>206586</v>
      </c>
      <c r="AY151" s="71">
        <v>87168</v>
      </c>
      <c r="AZ151" s="71">
        <v>43927</v>
      </c>
      <c r="BA151" s="130">
        <v>75491</v>
      </c>
      <c r="BB151" s="222" t="str">
        <f>CHAR(173)</f>
        <v>­</v>
      </c>
      <c r="BC151" s="62" t="str">
        <f>CHAR(171)</f>
        <v>«</v>
      </c>
      <c r="BD151" s="62" t="str">
        <f>CHAR(171)</f>
        <v>«</v>
      </c>
      <c r="BE151" s="62" t="str">
        <f>CHAR(171)</f>
        <v>«</v>
      </c>
      <c r="BF151" s="62" t="str">
        <f>CHAR(171)</f>
        <v>«</v>
      </c>
      <c r="BG151" s="229" t="str">
        <f>CHAR(171)</f>
        <v>«</v>
      </c>
    </row>
    <row r="152" spans="1:59" ht="9.75" customHeight="1" x14ac:dyDescent="0.2">
      <c r="A152" s="5"/>
      <c r="B152" s="6"/>
      <c r="C152" s="7"/>
      <c r="D152" s="7"/>
      <c r="E152" s="115"/>
      <c r="F152" s="70"/>
      <c r="G152" s="70"/>
      <c r="H152" s="70"/>
      <c r="I152" s="70"/>
      <c r="J152" s="131"/>
      <c r="K152" s="124"/>
      <c r="L152" s="45"/>
      <c r="M152" s="45"/>
      <c r="N152" s="45"/>
      <c r="O152" s="45"/>
      <c r="P152" s="142"/>
      <c r="Q152" s="115"/>
      <c r="R152" s="70"/>
      <c r="S152" s="70"/>
      <c r="T152" s="70"/>
      <c r="U152" s="70"/>
      <c r="V152" s="131"/>
      <c r="W152" s="115"/>
      <c r="X152" s="70"/>
      <c r="Y152" s="77"/>
      <c r="Z152" s="78"/>
      <c r="AA152" s="70"/>
      <c r="AB152" s="70"/>
      <c r="AC152" s="77"/>
      <c r="AD152" s="78"/>
      <c r="AE152" s="70"/>
      <c r="AF152" s="70"/>
      <c r="AG152" s="77"/>
      <c r="AH152" s="174"/>
      <c r="AI152" s="255"/>
      <c r="AJ152" s="115"/>
      <c r="AK152" s="70"/>
      <c r="AL152" s="70"/>
      <c r="AM152" s="70"/>
      <c r="AN152" s="70"/>
      <c r="AO152" s="131"/>
      <c r="AP152" s="115"/>
      <c r="AQ152" s="70"/>
      <c r="AR152" s="70"/>
      <c r="AS152" s="70"/>
      <c r="AT152" s="70"/>
      <c r="AU152" s="131"/>
      <c r="AV152" s="115"/>
      <c r="AW152" s="70"/>
      <c r="AX152" s="70"/>
      <c r="AY152" s="70"/>
      <c r="AZ152" s="70"/>
      <c r="BA152" s="131"/>
      <c r="BB152" s="223"/>
      <c r="BC152" s="61"/>
      <c r="BD152" s="61"/>
      <c r="BE152" s="61"/>
      <c r="BF152" s="61"/>
      <c r="BG152" s="230"/>
    </row>
    <row r="153" spans="1:59" ht="12" customHeight="1" x14ac:dyDescent="0.2">
      <c r="A153" s="35"/>
      <c r="B153" s="36" t="s">
        <v>158</v>
      </c>
      <c r="C153" s="37"/>
      <c r="D153" s="37"/>
      <c r="E153" s="117">
        <v>13718704</v>
      </c>
      <c r="F153" s="73">
        <v>8572040</v>
      </c>
      <c r="G153" s="73">
        <v>5146664</v>
      </c>
      <c r="H153" s="73">
        <v>2101908</v>
      </c>
      <c r="I153" s="73">
        <v>1607951</v>
      </c>
      <c r="J153" s="133">
        <v>1436805</v>
      </c>
      <c r="K153" s="148">
        <v>0.79284900000000003</v>
      </c>
      <c r="L153" s="57">
        <v>0.943052</v>
      </c>
      <c r="M153" s="57">
        <v>1.4139569999999999</v>
      </c>
      <c r="N153" s="57">
        <v>1.9544280000000001</v>
      </c>
      <c r="O153" s="57">
        <v>2.61653</v>
      </c>
      <c r="P153" s="156">
        <v>2.9838559999999998</v>
      </c>
      <c r="Q153" s="117">
        <v>108768</v>
      </c>
      <c r="R153" s="73">
        <v>80838</v>
      </c>
      <c r="S153" s="73">
        <v>72771</v>
      </c>
      <c r="T153" s="73">
        <v>41080</v>
      </c>
      <c r="U153" s="73">
        <v>42072</v>
      </c>
      <c r="V153" s="133">
        <v>42872</v>
      </c>
      <c r="W153" s="165">
        <v>13539779.571</v>
      </c>
      <c r="X153" s="82">
        <v>13897628.429</v>
      </c>
      <c r="Y153" s="83">
        <v>8439060.2119999994</v>
      </c>
      <c r="Z153" s="84">
        <v>8705019.7880000006</v>
      </c>
      <c r="AA153" s="82">
        <v>5026954.6540000001</v>
      </c>
      <c r="AB153" s="82">
        <v>5266373.3459999999</v>
      </c>
      <c r="AC153" s="83">
        <v>2034330.936</v>
      </c>
      <c r="AD153" s="84">
        <v>2169485.0639999998</v>
      </c>
      <c r="AE153" s="82">
        <v>1538741.7039999999</v>
      </c>
      <c r="AF153" s="82">
        <v>1677160.2960000001</v>
      </c>
      <c r="AG153" s="83">
        <v>1366280.2439999999</v>
      </c>
      <c r="AH153" s="176">
        <v>1507329.7560000001</v>
      </c>
      <c r="AI153" s="255"/>
      <c r="AJ153" s="187">
        <v>13689757</v>
      </c>
      <c r="AK153" s="90">
        <v>8522264</v>
      </c>
      <c r="AL153" s="90">
        <v>5167493</v>
      </c>
      <c r="AM153" s="90">
        <v>2106901</v>
      </c>
      <c r="AN153" s="90">
        <v>1624233</v>
      </c>
      <c r="AO153" s="195">
        <v>1436359</v>
      </c>
      <c r="AP153" s="187">
        <v>13280278</v>
      </c>
      <c r="AQ153" s="90">
        <v>8319371</v>
      </c>
      <c r="AR153" s="90">
        <v>4960907</v>
      </c>
      <c r="AS153" s="90">
        <v>2019733</v>
      </c>
      <c r="AT153" s="90">
        <v>1580306</v>
      </c>
      <c r="AU153" s="195">
        <v>1360868</v>
      </c>
      <c r="AV153" s="117">
        <v>409479</v>
      </c>
      <c r="AW153" s="73">
        <v>202893</v>
      </c>
      <c r="AX153" s="73">
        <v>206586</v>
      </c>
      <c r="AY153" s="73">
        <v>87168</v>
      </c>
      <c r="AZ153" s="73">
        <v>43927</v>
      </c>
      <c r="BA153" s="133">
        <v>75491</v>
      </c>
      <c r="BB153" s="225" t="str">
        <f>CHAR(173)</f>
        <v>­</v>
      </c>
      <c r="BC153" s="65" t="str">
        <f t="shared" ref="BC153:BG161" si="30">CHAR(171)</f>
        <v>«</v>
      </c>
      <c r="BD153" s="65" t="str">
        <f t="shared" si="30"/>
        <v>«</v>
      </c>
      <c r="BE153" s="65" t="str">
        <f t="shared" si="30"/>
        <v>«</v>
      </c>
      <c r="BF153" s="65" t="str">
        <f t="shared" si="30"/>
        <v>«</v>
      </c>
      <c r="BG153" s="232" t="str">
        <f t="shared" si="30"/>
        <v>«</v>
      </c>
    </row>
    <row r="154" spans="1:59" ht="12" customHeight="1" x14ac:dyDescent="0.2">
      <c r="A154" s="5"/>
      <c r="B154" s="6" t="s">
        <v>46</v>
      </c>
      <c r="C154" s="7"/>
      <c r="D154" s="7"/>
      <c r="E154" s="116">
        <v>2555492</v>
      </c>
      <c r="F154" s="72">
        <v>1325034</v>
      </c>
      <c r="G154" s="72">
        <v>1230458</v>
      </c>
      <c r="H154" s="72">
        <v>444745</v>
      </c>
      <c r="I154" s="72">
        <v>413210</v>
      </c>
      <c r="J154" s="132">
        <v>372503</v>
      </c>
      <c r="K154" s="123">
        <v>1.8857649999999999</v>
      </c>
      <c r="L154" s="56">
        <v>2.60547</v>
      </c>
      <c r="M154" s="56">
        <v>2.7325140000000001</v>
      </c>
      <c r="N154" s="56">
        <v>4.5555859999999999</v>
      </c>
      <c r="O154" s="56">
        <v>4.7903969999999996</v>
      </c>
      <c r="P154" s="141">
        <v>4.8630430000000002</v>
      </c>
      <c r="Q154" s="116">
        <v>48190</v>
      </c>
      <c r="R154" s="72">
        <v>34523</v>
      </c>
      <c r="S154" s="72">
        <v>33622</v>
      </c>
      <c r="T154" s="72">
        <v>20260</v>
      </c>
      <c r="U154" s="72">
        <v>19794</v>
      </c>
      <c r="V154" s="132">
        <v>18114</v>
      </c>
      <c r="W154" s="115">
        <v>2476218.5150000001</v>
      </c>
      <c r="X154" s="70">
        <v>2634765.4849999999</v>
      </c>
      <c r="Y154" s="77">
        <v>1268243.0649999999</v>
      </c>
      <c r="Z154" s="78">
        <v>1381824.9350000001</v>
      </c>
      <c r="AA154" s="70">
        <v>1175149.0930000001</v>
      </c>
      <c r="AB154" s="70">
        <v>1285766.9069999999</v>
      </c>
      <c r="AC154" s="77">
        <v>411416.08399999997</v>
      </c>
      <c r="AD154" s="78">
        <v>478073.91600000003</v>
      </c>
      <c r="AE154" s="70">
        <v>380648.21600000001</v>
      </c>
      <c r="AF154" s="70">
        <v>445771.78399999999</v>
      </c>
      <c r="AG154" s="77">
        <v>342703.859</v>
      </c>
      <c r="AH154" s="174">
        <v>402302.141</v>
      </c>
      <c r="AI154" s="255"/>
      <c r="AJ154" s="186">
        <v>2566096</v>
      </c>
      <c r="AK154" s="89">
        <v>1324865</v>
      </c>
      <c r="AL154" s="89">
        <v>1241231</v>
      </c>
      <c r="AM154" s="89">
        <v>446522</v>
      </c>
      <c r="AN154" s="89">
        <v>418240</v>
      </c>
      <c r="AO154" s="194">
        <v>376469</v>
      </c>
      <c r="AP154" s="186">
        <v>2453405</v>
      </c>
      <c r="AQ154" s="89">
        <v>1228785</v>
      </c>
      <c r="AR154" s="89">
        <v>1224620</v>
      </c>
      <c r="AS154" s="89">
        <v>461414</v>
      </c>
      <c r="AT154" s="89">
        <v>421331</v>
      </c>
      <c r="AU154" s="194">
        <v>341875</v>
      </c>
      <c r="AV154" s="116">
        <v>112691</v>
      </c>
      <c r="AW154" s="72">
        <v>96080</v>
      </c>
      <c r="AX154" s="72">
        <v>16611</v>
      </c>
      <c r="AY154" s="72">
        <v>-14892</v>
      </c>
      <c r="AZ154" s="72">
        <v>-3091</v>
      </c>
      <c r="BA154" s="132">
        <v>34594</v>
      </c>
      <c r="BB154" s="224" t="str">
        <f t="shared" ref="BB154:BB161" si="31">CHAR(171)</f>
        <v>«</v>
      </c>
      <c r="BC154" s="64" t="str">
        <f t="shared" si="30"/>
        <v>«</v>
      </c>
      <c r="BD154" s="64" t="str">
        <f t="shared" si="30"/>
        <v>«</v>
      </c>
      <c r="BE154" s="64" t="str">
        <f t="shared" si="30"/>
        <v>«</v>
      </c>
      <c r="BF154" s="64" t="str">
        <f t="shared" si="30"/>
        <v>«</v>
      </c>
      <c r="BG154" s="231" t="str">
        <f t="shared" si="30"/>
        <v>«</v>
      </c>
    </row>
    <row r="155" spans="1:59" ht="12" customHeight="1" x14ac:dyDescent="0.2">
      <c r="A155" s="5"/>
      <c r="B155" s="6"/>
      <c r="C155" s="7" t="s">
        <v>47</v>
      </c>
      <c r="D155" s="7"/>
      <c r="E155" s="116">
        <v>359622</v>
      </c>
      <c r="F155" s="72">
        <v>185659</v>
      </c>
      <c r="G155" s="72">
        <v>173963</v>
      </c>
      <c r="H155" s="72">
        <v>50686</v>
      </c>
      <c r="I155" s="72">
        <v>64414</v>
      </c>
      <c r="J155" s="132">
        <v>58863</v>
      </c>
      <c r="K155" s="123">
        <v>5.243671</v>
      </c>
      <c r="L155" s="56">
        <v>8.1281389999999991</v>
      </c>
      <c r="M155" s="56">
        <v>6.500324</v>
      </c>
      <c r="N155" s="56">
        <v>10.895713000000001</v>
      </c>
      <c r="O155" s="56">
        <v>11.852486000000001</v>
      </c>
      <c r="P155" s="141">
        <v>10.621247</v>
      </c>
      <c r="Q155" s="116">
        <v>18857</v>
      </c>
      <c r="R155" s="72">
        <v>15090</v>
      </c>
      <c r="S155" s="72">
        <v>11308</v>
      </c>
      <c r="T155" s="72">
        <v>5522</v>
      </c>
      <c r="U155" s="72">
        <v>7634</v>
      </c>
      <c r="V155" s="132">
        <v>6251</v>
      </c>
      <c r="W155" s="115">
        <v>328601.58600000001</v>
      </c>
      <c r="X155" s="70">
        <v>390642.41399999999</v>
      </c>
      <c r="Y155" s="77">
        <v>160834.92800000001</v>
      </c>
      <c r="Z155" s="78">
        <v>210483.07199999999</v>
      </c>
      <c r="AA155" s="70">
        <v>155361.07800000001</v>
      </c>
      <c r="AB155" s="70">
        <v>192564.92199999999</v>
      </c>
      <c r="AC155" s="77">
        <v>41601.322</v>
      </c>
      <c r="AD155" s="78">
        <v>59770.678</v>
      </c>
      <c r="AE155" s="70">
        <v>51854.983999999997</v>
      </c>
      <c r="AF155" s="70">
        <v>76973.016000000003</v>
      </c>
      <c r="AG155" s="77">
        <v>48578.485000000001</v>
      </c>
      <c r="AH155" s="174">
        <v>69147.514999999999</v>
      </c>
      <c r="AI155" s="255"/>
      <c r="AJ155" s="186">
        <v>365988</v>
      </c>
      <c r="AK155" s="89">
        <v>198060</v>
      </c>
      <c r="AL155" s="89">
        <v>167928</v>
      </c>
      <c r="AM155" s="89">
        <v>45686</v>
      </c>
      <c r="AN155" s="89">
        <v>61855</v>
      </c>
      <c r="AO155" s="194">
        <v>60387</v>
      </c>
      <c r="AP155" s="186">
        <v>356467</v>
      </c>
      <c r="AQ155" s="89">
        <v>178186</v>
      </c>
      <c r="AR155" s="89">
        <v>178281</v>
      </c>
      <c r="AS155" s="89">
        <v>55562</v>
      </c>
      <c r="AT155" s="89">
        <v>53107</v>
      </c>
      <c r="AU155" s="196">
        <v>69612</v>
      </c>
      <c r="AV155" s="116">
        <v>9521</v>
      </c>
      <c r="AW155" s="72">
        <v>19874</v>
      </c>
      <c r="AX155" s="72">
        <v>-10353</v>
      </c>
      <c r="AY155" s="72">
        <v>-9876</v>
      </c>
      <c r="AZ155" s="72">
        <v>8748</v>
      </c>
      <c r="BA155" s="132">
        <v>-9225</v>
      </c>
      <c r="BB155" s="224" t="str">
        <f t="shared" si="31"/>
        <v>«</v>
      </c>
      <c r="BC155" s="64" t="str">
        <f t="shared" si="30"/>
        <v>«</v>
      </c>
      <c r="BD155" s="64" t="str">
        <f t="shared" si="30"/>
        <v>«</v>
      </c>
      <c r="BE155" s="64" t="str">
        <f t="shared" si="30"/>
        <v>«</v>
      </c>
      <c r="BF155" s="64" t="str">
        <f t="shared" si="30"/>
        <v>«</v>
      </c>
      <c r="BG155" s="231" t="str">
        <f t="shared" si="30"/>
        <v>«</v>
      </c>
    </row>
    <row r="156" spans="1:59" ht="12" customHeight="1" x14ac:dyDescent="0.2">
      <c r="A156" s="5"/>
      <c r="B156" s="6"/>
      <c r="C156" s="7" t="s">
        <v>48</v>
      </c>
      <c r="D156" s="7"/>
      <c r="E156" s="116">
        <v>2195870</v>
      </c>
      <c r="F156" s="72">
        <v>1139375</v>
      </c>
      <c r="G156" s="72">
        <v>1056495</v>
      </c>
      <c r="H156" s="72">
        <v>394059</v>
      </c>
      <c r="I156" s="72">
        <v>348796</v>
      </c>
      <c r="J156" s="132">
        <v>313640</v>
      </c>
      <c r="K156" s="123">
        <v>1.9516739999999999</v>
      </c>
      <c r="L156" s="56">
        <v>2.6831999999999998</v>
      </c>
      <c r="M156" s="56">
        <v>2.8427730000000002</v>
      </c>
      <c r="N156" s="56">
        <v>4.7484859999999998</v>
      </c>
      <c r="O156" s="56">
        <v>4.7914640000000004</v>
      </c>
      <c r="P156" s="141">
        <v>5.2640729999999998</v>
      </c>
      <c r="Q156" s="116">
        <v>42856</v>
      </c>
      <c r="R156" s="72">
        <v>30571</v>
      </c>
      <c r="S156" s="72">
        <v>30033</v>
      </c>
      <c r="T156" s="72">
        <v>18711</v>
      </c>
      <c r="U156" s="72">
        <v>16712</v>
      </c>
      <c r="V156" s="132">
        <v>16510</v>
      </c>
      <c r="W156" s="115">
        <v>2125371.5150000001</v>
      </c>
      <c r="X156" s="70">
        <v>2266368.4849999999</v>
      </c>
      <c r="Y156" s="77">
        <v>1089084.534</v>
      </c>
      <c r="Z156" s="78">
        <v>1189665.466</v>
      </c>
      <c r="AA156" s="70">
        <v>1007089.48</v>
      </c>
      <c r="AB156" s="70">
        <v>1105900.52</v>
      </c>
      <c r="AC156" s="77">
        <v>363278.03100000002</v>
      </c>
      <c r="AD156" s="78">
        <v>424839.96899999998</v>
      </c>
      <c r="AE156" s="70">
        <v>321304.04599999997</v>
      </c>
      <c r="AF156" s="70">
        <v>376287.95400000003</v>
      </c>
      <c r="AG156" s="77">
        <v>286480.65899999999</v>
      </c>
      <c r="AH156" s="174">
        <v>340799.34100000001</v>
      </c>
      <c r="AI156" s="255"/>
      <c r="AJ156" s="186">
        <v>2200108</v>
      </c>
      <c r="AK156" s="89">
        <v>1126805</v>
      </c>
      <c r="AL156" s="89">
        <v>1073303</v>
      </c>
      <c r="AM156" s="89">
        <v>400836</v>
      </c>
      <c r="AN156" s="89">
        <v>356385</v>
      </c>
      <c r="AO156" s="194">
        <v>316082</v>
      </c>
      <c r="AP156" s="186">
        <v>2096938</v>
      </c>
      <c r="AQ156" s="89">
        <v>1050599</v>
      </c>
      <c r="AR156" s="89">
        <v>1046339</v>
      </c>
      <c r="AS156" s="89">
        <v>405852</v>
      </c>
      <c r="AT156" s="89">
        <v>368224</v>
      </c>
      <c r="AU156" s="194">
        <v>272263</v>
      </c>
      <c r="AV156" s="116">
        <v>103170</v>
      </c>
      <c r="AW156" s="72">
        <v>76206</v>
      </c>
      <c r="AX156" s="72">
        <v>26964</v>
      </c>
      <c r="AY156" s="72">
        <v>-5016</v>
      </c>
      <c r="AZ156" s="72">
        <v>-11839</v>
      </c>
      <c r="BA156" s="132">
        <v>43819</v>
      </c>
      <c r="BB156" s="224" t="str">
        <f t="shared" si="31"/>
        <v>«</v>
      </c>
      <c r="BC156" s="64" t="str">
        <f t="shared" si="30"/>
        <v>«</v>
      </c>
      <c r="BD156" s="64" t="str">
        <f t="shared" si="30"/>
        <v>«</v>
      </c>
      <c r="BE156" s="64" t="str">
        <f t="shared" si="30"/>
        <v>«</v>
      </c>
      <c r="BF156" s="64" t="str">
        <f t="shared" si="30"/>
        <v>«</v>
      </c>
      <c r="BG156" s="231" t="str">
        <f t="shared" si="30"/>
        <v>«</v>
      </c>
    </row>
    <row r="157" spans="1:59" ht="12" customHeight="1" x14ac:dyDescent="0.2">
      <c r="A157" s="5"/>
      <c r="B157" s="6" t="s">
        <v>49</v>
      </c>
      <c r="C157" s="7"/>
      <c r="D157" s="7"/>
      <c r="E157" s="116">
        <v>3485981</v>
      </c>
      <c r="F157" s="72">
        <v>2228242</v>
      </c>
      <c r="G157" s="72">
        <v>1257739</v>
      </c>
      <c r="H157" s="72">
        <v>580633</v>
      </c>
      <c r="I157" s="72">
        <v>375917</v>
      </c>
      <c r="J157" s="132">
        <v>301189</v>
      </c>
      <c r="K157" s="123">
        <v>1.5773809999999999</v>
      </c>
      <c r="L157" s="56">
        <v>1.969014</v>
      </c>
      <c r="M157" s="56">
        <v>2.635332</v>
      </c>
      <c r="N157" s="56">
        <v>3.7219609999999999</v>
      </c>
      <c r="O157" s="56">
        <v>4.6871080000000003</v>
      </c>
      <c r="P157" s="141">
        <v>5.9499399999999998</v>
      </c>
      <c r="Q157" s="116">
        <v>54987</v>
      </c>
      <c r="R157" s="72">
        <v>43874</v>
      </c>
      <c r="S157" s="72">
        <v>33145</v>
      </c>
      <c r="T157" s="72">
        <v>21610</v>
      </c>
      <c r="U157" s="72">
        <v>17619</v>
      </c>
      <c r="V157" s="132">
        <v>17920</v>
      </c>
      <c r="W157" s="115">
        <v>3395527.0469999998</v>
      </c>
      <c r="X157" s="70">
        <v>3576434.9530000002</v>
      </c>
      <c r="Y157" s="77">
        <v>2156068.6310000001</v>
      </c>
      <c r="Z157" s="78">
        <v>2300415.3689999999</v>
      </c>
      <c r="AA157" s="70">
        <v>1203214.4879999999</v>
      </c>
      <c r="AB157" s="70">
        <v>1312263.5120000001</v>
      </c>
      <c r="AC157" s="77">
        <v>545083.01</v>
      </c>
      <c r="AD157" s="78">
        <v>616182.99</v>
      </c>
      <c r="AE157" s="70">
        <v>346932.69799999997</v>
      </c>
      <c r="AF157" s="70">
        <v>404901.30200000003</v>
      </c>
      <c r="AG157" s="77">
        <v>271709.67200000002</v>
      </c>
      <c r="AH157" s="174">
        <v>330668.32799999998</v>
      </c>
      <c r="AI157" s="255"/>
      <c r="AJ157" s="186">
        <v>3423392</v>
      </c>
      <c r="AK157" s="89">
        <v>2182955</v>
      </c>
      <c r="AL157" s="89">
        <v>1240437</v>
      </c>
      <c r="AM157" s="89">
        <v>567680</v>
      </c>
      <c r="AN157" s="89">
        <v>385582</v>
      </c>
      <c r="AO157" s="194">
        <v>287175</v>
      </c>
      <c r="AP157" s="186">
        <v>3415451</v>
      </c>
      <c r="AQ157" s="89">
        <v>2254004</v>
      </c>
      <c r="AR157" s="89">
        <v>1161447</v>
      </c>
      <c r="AS157" s="89">
        <v>512757</v>
      </c>
      <c r="AT157" s="89">
        <v>373524</v>
      </c>
      <c r="AU157" s="194">
        <v>275166</v>
      </c>
      <c r="AV157" s="116">
        <v>7941</v>
      </c>
      <c r="AW157" s="72">
        <v>-71049</v>
      </c>
      <c r="AX157" s="72">
        <v>78990</v>
      </c>
      <c r="AY157" s="72">
        <v>54923</v>
      </c>
      <c r="AZ157" s="72">
        <v>12058</v>
      </c>
      <c r="BA157" s="132">
        <v>12009</v>
      </c>
      <c r="BB157" s="224" t="str">
        <f t="shared" si="31"/>
        <v>«</v>
      </c>
      <c r="BC157" s="64" t="str">
        <f t="shared" si="30"/>
        <v>«</v>
      </c>
      <c r="BD157" s="64" t="str">
        <f t="shared" si="30"/>
        <v>«</v>
      </c>
      <c r="BE157" s="64" t="str">
        <f t="shared" si="30"/>
        <v>«</v>
      </c>
      <c r="BF157" s="64" t="str">
        <f t="shared" si="30"/>
        <v>«</v>
      </c>
      <c r="BG157" s="231" t="str">
        <f t="shared" si="30"/>
        <v>«</v>
      </c>
    </row>
    <row r="158" spans="1:59" ht="12" customHeight="1" x14ac:dyDescent="0.2">
      <c r="A158" s="5"/>
      <c r="B158" s="6" t="s">
        <v>50</v>
      </c>
      <c r="C158" s="7"/>
      <c r="D158" s="7"/>
      <c r="E158" s="116">
        <v>2058789</v>
      </c>
      <c r="F158" s="72">
        <v>1503603</v>
      </c>
      <c r="G158" s="72">
        <v>555186</v>
      </c>
      <c r="H158" s="72">
        <v>298262</v>
      </c>
      <c r="I158" s="72">
        <v>138866</v>
      </c>
      <c r="J158" s="132">
        <v>118058</v>
      </c>
      <c r="K158" s="123">
        <v>2.315191</v>
      </c>
      <c r="L158" s="56">
        <v>2.7317070000000001</v>
      </c>
      <c r="M158" s="56">
        <v>4.35602</v>
      </c>
      <c r="N158" s="56">
        <v>6.057696</v>
      </c>
      <c r="O158" s="56">
        <v>7.6808110000000003</v>
      </c>
      <c r="P158" s="141">
        <v>10.187639000000001</v>
      </c>
      <c r="Q158" s="116">
        <v>47664</v>
      </c>
      <c r="R158" s="72">
        <v>41074</v>
      </c>
      <c r="S158" s="72">
        <v>24184</v>
      </c>
      <c r="T158" s="72">
        <v>18067</v>
      </c>
      <c r="U158" s="72">
        <v>10666</v>
      </c>
      <c r="V158" s="132">
        <v>12027</v>
      </c>
      <c r="W158" s="115">
        <v>1980380.25</v>
      </c>
      <c r="X158" s="70">
        <v>2137197.75</v>
      </c>
      <c r="Y158" s="77">
        <v>1436036.2250000001</v>
      </c>
      <c r="Z158" s="78">
        <v>1571169.7749999999</v>
      </c>
      <c r="AA158" s="70">
        <v>515403.30200000003</v>
      </c>
      <c r="AB158" s="70">
        <v>594968.69799999997</v>
      </c>
      <c r="AC158" s="77">
        <v>268540.46000000002</v>
      </c>
      <c r="AD158" s="78">
        <v>327983.53999999998</v>
      </c>
      <c r="AE158" s="70">
        <v>121320.37300000001</v>
      </c>
      <c r="AF158" s="70">
        <v>156411.62700000001</v>
      </c>
      <c r="AG158" s="77">
        <v>98273.054000000004</v>
      </c>
      <c r="AH158" s="174">
        <v>137842.946</v>
      </c>
      <c r="AI158" s="255"/>
      <c r="AJ158" s="186">
        <v>2055860</v>
      </c>
      <c r="AK158" s="89">
        <v>1494801</v>
      </c>
      <c r="AL158" s="89">
        <v>561059</v>
      </c>
      <c r="AM158" s="89">
        <v>303243</v>
      </c>
      <c r="AN158" s="89">
        <v>141068</v>
      </c>
      <c r="AO158" s="194">
        <v>116748</v>
      </c>
      <c r="AP158" s="186">
        <v>1933151</v>
      </c>
      <c r="AQ158" s="89">
        <v>1417168</v>
      </c>
      <c r="AR158" s="89">
        <v>515983</v>
      </c>
      <c r="AS158" s="89">
        <v>278219</v>
      </c>
      <c r="AT158" s="89">
        <v>136920</v>
      </c>
      <c r="AU158" s="194">
        <v>100844</v>
      </c>
      <c r="AV158" s="116">
        <v>122709</v>
      </c>
      <c r="AW158" s="72">
        <v>77633</v>
      </c>
      <c r="AX158" s="72">
        <v>45076</v>
      </c>
      <c r="AY158" s="72">
        <v>25024</v>
      </c>
      <c r="AZ158" s="72">
        <v>4148</v>
      </c>
      <c r="BA158" s="132">
        <v>15904</v>
      </c>
      <c r="BB158" s="224" t="str">
        <f t="shared" si="31"/>
        <v>«</v>
      </c>
      <c r="BC158" s="64" t="str">
        <f t="shared" si="30"/>
        <v>«</v>
      </c>
      <c r="BD158" s="64" t="str">
        <f t="shared" si="30"/>
        <v>«</v>
      </c>
      <c r="BE158" s="64" t="str">
        <f t="shared" si="30"/>
        <v>«</v>
      </c>
      <c r="BF158" s="64" t="str">
        <f t="shared" si="30"/>
        <v>«</v>
      </c>
      <c r="BG158" s="231" t="str">
        <f t="shared" si="30"/>
        <v>«</v>
      </c>
    </row>
    <row r="159" spans="1:59" ht="12" customHeight="1" x14ac:dyDescent="0.2">
      <c r="A159" s="5"/>
      <c r="B159" s="6" t="s">
        <v>51</v>
      </c>
      <c r="C159" s="7"/>
      <c r="D159" s="7"/>
      <c r="E159" s="116">
        <v>1854293</v>
      </c>
      <c r="F159" s="72">
        <v>1356150</v>
      </c>
      <c r="G159" s="72">
        <v>498143</v>
      </c>
      <c r="H159" s="72">
        <v>201816</v>
      </c>
      <c r="I159" s="72">
        <v>160724</v>
      </c>
      <c r="J159" s="132">
        <v>135603</v>
      </c>
      <c r="K159" s="123">
        <v>2.335315</v>
      </c>
      <c r="L159" s="56">
        <v>2.5405570000000002</v>
      </c>
      <c r="M159" s="56">
        <v>5.2660340000000003</v>
      </c>
      <c r="N159" s="56">
        <v>6.0400869999999998</v>
      </c>
      <c r="O159" s="56">
        <v>12.255906</v>
      </c>
      <c r="P159" s="141">
        <v>9.0776850000000007</v>
      </c>
      <c r="Q159" s="116">
        <v>43303</v>
      </c>
      <c r="R159" s="72">
        <v>34453</v>
      </c>
      <c r="S159" s="72">
        <v>26232</v>
      </c>
      <c r="T159" s="72">
        <v>12189</v>
      </c>
      <c r="U159" s="72">
        <v>19698</v>
      </c>
      <c r="V159" s="132">
        <v>12309</v>
      </c>
      <c r="W159" s="115">
        <v>1783058.621</v>
      </c>
      <c r="X159" s="70">
        <v>1925527.379</v>
      </c>
      <c r="Y159" s="77">
        <v>1299473.558</v>
      </c>
      <c r="Z159" s="78">
        <v>1412826.442</v>
      </c>
      <c r="AA159" s="70">
        <v>454990.73800000001</v>
      </c>
      <c r="AB159" s="70">
        <v>541295.26199999999</v>
      </c>
      <c r="AC159" s="77">
        <v>181763.67800000001</v>
      </c>
      <c r="AD159" s="78">
        <v>221868.32199999999</v>
      </c>
      <c r="AE159" s="70">
        <v>128320.49099999999</v>
      </c>
      <c r="AF159" s="70">
        <v>193127.50899999999</v>
      </c>
      <c r="AG159" s="77">
        <v>115353.68700000001</v>
      </c>
      <c r="AH159" s="174">
        <v>155852.31299999999</v>
      </c>
      <c r="AI159" s="255"/>
      <c r="AJ159" s="186">
        <v>1815961</v>
      </c>
      <c r="AK159" s="89">
        <v>1326050</v>
      </c>
      <c r="AL159" s="89">
        <v>489911</v>
      </c>
      <c r="AM159" s="89">
        <v>199036</v>
      </c>
      <c r="AN159" s="89">
        <v>158808</v>
      </c>
      <c r="AO159" s="194">
        <v>132067</v>
      </c>
      <c r="AP159" s="186">
        <v>1786669</v>
      </c>
      <c r="AQ159" s="89">
        <v>1321629</v>
      </c>
      <c r="AR159" s="89">
        <v>465040</v>
      </c>
      <c r="AS159" s="89">
        <v>210721</v>
      </c>
      <c r="AT159" s="89">
        <v>134438</v>
      </c>
      <c r="AU159" s="194">
        <v>119881</v>
      </c>
      <c r="AV159" s="116">
        <v>29292</v>
      </c>
      <c r="AW159" s="72">
        <v>4421</v>
      </c>
      <c r="AX159" s="72">
        <v>24871</v>
      </c>
      <c r="AY159" s="72">
        <v>-11685</v>
      </c>
      <c r="AZ159" s="72">
        <v>24370</v>
      </c>
      <c r="BA159" s="132">
        <v>12186</v>
      </c>
      <c r="BB159" s="224" t="str">
        <f t="shared" si="31"/>
        <v>«</v>
      </c>
      <c r="BC159" s="64" t="str">
        <f t="shared" si="30"/>
        <v>«</v>
      </c>
      <c r="BD159" s="64" t="str">
        <f t="shared" si="30"/>
        <v>«</v>
      </c>
      <c r="BE159" s="64" t="str">
        <f t="shared" si="30"/>
        <v>«</v>
      </c>
      <c r="BF159" s="64" t="str">
        <f t="shared" si="30"/>
        <v>«</v>
      </c>
      <c r="BG159" s="231" t="str">
        <f t="shared" si="30"/>
        <v>«</v>
      </c>
    </row>
    <row r="160" spans="1:59" ht="12" customHeight="1" x14ac:dyDescent="0.2">
      <c r="A160" s="5"/>
      <c r="B160" s="6" t="s">
        <v>52</v>
      </c>
      <c r="C160" s="7"/>
      <c r="D160" s="7"/>
      <c r="E160" s="116">
        <v>865157</v>
      </c>
      <c r="F160" s="72">
        <v>580688</v>
      </c>
      <c r="G160" s="72">
        <v>284469</v>
      </c>
      <c r="H160" s="72">
        <v>128482</v>
      </c>
      <c r="I160" s="72">
        <v>88180</v>
      </c>
      <c r="J160" s="132">
        <v>67807</v>
      </c>
      <c r="K160" s="123">
        <v>3.0072459999999999</v>
      </c>
      <c r="L160" s="56">
        <v>3.654547</v>
      </c>
      <c r="M160" s="56">
        <v>5.2911380000000001</v>
      </c>
      <c r="N160" s="56">
        <v>7.8667420000000003</v>
      </c>
      <c r="O160" s="56">
        <v>9.2318359999999995</v>
      </c>
      <c r="P160" s="141">
        <v>11.243513</v>
      </c>
      <c r="Q160" s="116">
        <v>26017</v>
      </c>
      <c r="R160" s="72">
        <v>21221</v>
      </c>
      <c r="S160" s="72">
        <v>15051</v>
      </c>
      <c r="T160" s="72">
        <v>10107</v>
      </c>
      <c r="U160" s="72">
        <v>8140</v>
      </c>
      <c r="V160" s="132">
        <v>7623</v>
      </c>
      <c r="W160" s="115">
        <v>822358.38300000003</v>
      </c>
      <c r="X160" s="70">
        <v>907955.61699999997</v>
      </c>
      <c r="Y160" s="77">
        <v>545778.60199999996</v>
      </c>
      <c r="Z160" s="78">
        <v>615597.39800000004</v>
      </c>
      <c r="AA160" s="70">
        <v>259709.04199999999</v>
      </c>
      <c r="AB160" s="70">
        <v>309228.95799999998</v>
      </c>
      <c r="AC160" s="77">
        <v>111855.414</v>
      </c>
      <c r="AD160" s="78">
        <v>145108.58600000001</v>
      </c>
      <c r="AE160" s="70">
        <v>74788.657999999996</v>
      </c>
      <c r="AF160" s="70">
        <v>101571.342</v>
      </c>
      <c r="AG160" s="77">
        <v>55265.703000000001</v>
      </c>
      <c r="AH160" s="174">
        <v>80348.297000000006</v>
      </c>
      <c r="AI160" s="255"/>
      <c r="AJ160" s="186">
        <v>887042</v>
      </c>
      <c r="AK160" s="89">
        <v>598656</v>
      </c>
      <c r="AL160" s="89">
        <v>288386</v>
      </c>
      <c r="AM160" s="89">
        <v>135499</v>
      </c>
      <c r="AN160" s="89">
        <v>85343</v>
      </c>
      <c r="AO160" s="194">
        <v>67544</v>
      </c>
      <c r="AP160" s="186">
        <v>817213</v>
      </c>
      <c r="AQ160" s="89">
        <v>569635</v>
      </c>
      <c r="AR160" s="89">
        <v>247578</v>
      </c>
      <c r="AS160" s="89">
        <v>115147</v>
      </c>
      <c r="AT160" s="89">
        <v>81210</v>
      </c>
      <c r="AU160" s="194">
        <v>51221</v>
      </c>
      <c r="AV160" s="116">
        <v>69829</v>
      </c>
      <c r="AW160" s="72">
        <v>29021</v>
      </c>
      <c r="AX160" s="72">
        <v>40808</v>
      </c>
      <c r="AY160" s="72">
        <v>20352</v>
      </c>
      <c r="AZ160" s="72">
        <v>4133</v>
      </c>
      <c r="BA160" s="132">
        <v>16323</v>
      </c>
      <c r="BB160" s="224" t="str">
        <f t="shared" si="31"/>
        <v>«</v>
      </c>
      <c r="BC160" s="64" t="str">
        <f t="shared" si="30"/>
        <v>«</v>
      </c>
      <c r="BD160" s="64" t="str">
        <f t="shared" si="30"/>
        <v>«</v>
      </c>
      <c r="BE160" s="64" t="str">
        <f t="shared" si="30"/>
        <v>«</v>
      </c>
      <c r="BF160" s="64" t="str">
        <f t="shared" si="30"/>
        <v>«</v>
      </c>
      <c r="BG160" s="231" t="str">
        <f t="shared" si="30"/>
        <v>«</v>
      </c>
    </row>
    <row r="161" spans="1:59" ht="12" customHeight="1" x14ac:dyDescent="0.2">
      <c r="A161" s="5"/>
      <c r="B161" s="6" t="s">
        <v>53</v>
      </c>
      <c r="C161" s="7"/>
      <c r="D161" s="7"/>
      <c r="E161" s="116">
        <v>2179359</v>
      </c>
      <c r="F161" s="72">
        <v>1092267</v>
      </c>
      <c r="G161" s="72">
        <v>1087092</v>
      </c>
      <c r="H161" s="72">
        <v>350892</v>
      </c>
      <c r="I161" s="72">
        <v>351164</v>
      </c>
      <c r="J161" s="132">
        <v>385036</v>
      </c>
      <c r="K161" s="123">
        <v>2.1448010000000002</v>
      </c>
      <c r="L161" s="56">
        <v>2.9058619999999999</v>
      </c>
      <c r="M161" s="56">
        <v>3.1565430000000001</v>
      </c>
      <c r="N161" s="56">
        <v>5.194572</v>
      </c>
      <c r="O161" s="56">
        <v>5.7483700000000004</v>
      </c>
      <c r="P161" s="141">
        <v>5.4340120000000001</v>
      </c>
      <c r="Q161" s="116">
        <v>46742</v>
      </c>
      <c r="R161" s="72">
        <v>31739</v>
      </c>
      <c r="S161" s="72">
        <v>34314</v>
      </c>
      <c r="T161" s="72">
        <v>18227</v>
      </c>
      <c r="U161" s="72">
        <v>20186</v>
      </c>
      <c r="V161" s="132">
        <v>20922</v>
      </c>
      <c r="W161" s="115">
        <v>2102466.909</v>
      </c>
      <c r="X161" s="70">
        <v>2256251.091</v>
      </c>
      <c r="Y161" s="77">
        <v>1040055.07</v>
      </c>
      <c r="Z161" s="78">
        <v>1144478.93</v>
      </c>
      <c r="AA161" s="70">
        <v>1030644.608</v>
      </c>
      <c r="AB161" s="70">
        <v>1143539.392</v>
      </c>
      <c r="AC161" s="77">
        <v>320908.03100000002</v>
      </c>
      <c r="AD161" s="78">
        <v>380875.96899999998</v>
      </c>
      <c r="AE161" s="70">
        <v>317957.69099999999</v>
      </c>
      <c r="AF161" s="70">
        <v>384370.30900000001</v>
      </c>
      <c r="AG161" s="77">
        <v>350617.826</v>
      </c>
      <c r="AH161" s="174">
        <v>419454.174</v>
      </c>
      <c r="AI161" s="255"/>
      <c r="AJ161" s="186">
        <v>2220575</v>
      </c>
      <c r="AK161" s="89">
        <v>1107168</v>
      </c>
      <c r="AL161" s="89">
        <v>1113407</v>
      </c>
      <c r="AM161" s="89">
        <v>361295</v>
      </c>
      <c r="AN161" s="89">
        <v>352143</v>
      </c>
      <c r="AO161" s="194">
        <v>399969</v>
      </c>
      <c r="AP161" s="186">
        <v>2181883</v>
      </c>
      <c r="AQ161" s="89">
        <v>1075153</v>
      </c>
      <c r="AR161" s="89">
        <v>1106730</v>
      </c>
      <c r="AS161" s="89">
        <v>342276</v>
      </c>
      <c r="AT161" s="89">
        <v>366470</v>
      </c>
      <c r="AU161" s="194">
        <v>397984</v>
      </c>
      <c r="AV161" s="116">
        <v>38692</v>
      </c>
      <c r="AW161" s="72">
        <v>32015</v>
      </c>
      <c r="AX161" s="72">
        <v>6677</v>
      </c>
      <c r="AY161" s="72">
        <v>19019</v>
      </c>
      <c r="AZ161" s="72">
        <v>-14327</v>
      </c>
      <c r="BA161" s="132">
        <v>1985</v>
      </c>
      <c r="BB161" s="224" t="str">
        <f t="shared" si="31"/>
        <v>«</v>
      </c>
      <c r="BC161" s="64" t="str">
        <f t="shared" si="30"/>
        <v>«</v>
      </c>
      <c r="BD161" s="64" t="str">
        <f t="shared" si="30"/>
        <v>«</v>
      </c>
      <c r="BE161" s="64" t="str">
        <f t="shared" si="30"/>
        <v>«</v>
      </c>
      <c r="BF161" s="64" t="str">
        <f t="shared" si="30"/>
        <v>«</v>
      </c>
      <c r="BG161" s="231" t="str">
        <f t="shared" si="30"/>
        <v>«</v>
      </c>
    </row>
    <row r="162" spans="1:59" ht="12" customHeight="1" x14ac:dyDescent="0.2">
      <c r="A162" s="5"/>
      <c r="B162" s="6" t="s">
        <v>14</v>
      </c>
      <c r="C162" s="7"/>
      <c r="D162" s="7"/>
      <c r="E162" s="115">
        <v>719633</v>
      </c>
      <c r="F162" s="70">
        <v>486056</v>
      </c>
      <c r="G162" s="70">
        <v>233577</v>
      </c>
      <c r="H162" s="70">
        <v>97078</v>
      </c>
      <c r="I162" s="70">
        <v>79890</v>
      </c>
      <c r="J162" s="131">
        <v>56609</v>
      </c>
      <c r="K162" s="124">
        <v>0</v>
      </c>
      <c r="L162" s="45">
        <v>0</v>
      </c>
      <c r="M162" s="45">
        <v>0</v>
      </c>
      <c r="N162" s="45">
        <v>0</v>
      </c>
      <c r="O162" s="45">
        <v>0</v>
      </c>
      <c r="P162" s="142">
        <v>0</v>
      </c>
      <c r="Q162" s="115">
        <v>0</v>
      </c>
      <c r="R162" s="70">
        <v>0</v>
      </c>
      <c r="S162" s="70">
        <v>0</v>
      </c>
      <c r="T162" s="70">
        <v>0</v>
      </c>
      <c r="U162" s="70">
        <v>0</v>
      </c>
      <c r="V162" s="131">
        <v>0</v>
      </c>
      <c r="W162" s="115">
        <v>0</v>
      </c>
      <c r="X162" s="70">
        <v>0</v>
      </c>
      <c r="Y162" s="77">
        <v>0</v>
      </c>
      <c r="Z162" s="78">
        <v>0</v>
      </c>
      <c r="AA162" s="70">
        <v>0</v>
      </c>
      <c r="AB162" s="70">
        <v>0</v>
      </c>
      <c r="AC162" s="77">
        <v>0</v>
      </c>
      <c r="AD162" s="78">
        <v>0</v>
      </c>
      <c r="AE162" s="70">
        <v>0</v>
      </c>
      <c r="AF162" s="70">
        <v>0</v>
      </c>
      <c r="AG162" s="77">
        <v>0</v>
      </c>
      <c r="AH162" s="174">
        <v>0</v>
      </c>
      <c r="AI162" s="255"/>
      <c r="AJ162" s="115">
        <v>720831</v>
      </c>
      <c r="AK162" s="70">
        <v>487769</v>
      </c>
      <c r="AL162" s="70">
        <v>233062</v>
      </c>
      <c r="AM162" s="70">
        <v>93626</v>
      </c>
      <c r="AN162" s="70">
        <v>83049</v>
      </c>
      <c r="AO162" s="131">
        <v>56387</v>
      </c>
      <c r="AP162" s="115">
        <v>692506</v>
      </c>
      <c r="AQ162" s="70">
        <v>452997</v>
      </c>
      <c r="AR162" s="70">
        <v>239509</v>
      </c>
      <c r="AS162" s="70">
        <v>99199</v>
      </c>
      <c r="AT162" s="70">
        <v>66413</v>
      </c>
      <c r="AU162" s="131">
        <v>73897</v>
      </c>
      <c r="AV162" s="115">
        <v>28325</v>
      </c>
      <c r="AW162" s="70">
        <v>34772</v>
      </c>
      <c r="AX162" s="70">
        <v>-6447</v>
      </c>
      <c r="AY162" s="70">
        <v>-5573</v>
      </c>
      <c r="AZ162" s="70">
        <v>16636</v>
      </c>
      <c r="BA162" s="131">
        <v>-17510</v>
      </c>
      <c r="BB162" s="223"/>
      <c r="BC162" s="61"/>
      <c r="BD162" s="61"/>
      <c r="BE162" s="61"/>
      <c r="BF162" s="61"/>
      <c r="BG162" s="230"/>
    </row>
    <row r="163" spans="1:59" ht="9.75" customHeight="1" x14ac:dyDescent="0.2">
      <c r="A163" s="5"/>
      <c r="B163" s="6"/>
      <c r="C163" s="7"/>
      <c r="D163" s="7"/>
      <c r="E163" s="115"/>
      <c r="F163" s="70"/>
      <c r="G163" s="70"/>
      <c r="H163" s="70"/>
      <c r="I163" s="70"/>
      <c r="J163" s="131"/>
      <c r="K163" s="124"/>
      <c r="L163" s="45"/>
      <c r="M163" s="45"/>
      <c r="N163" s="45"/>
      <c r="O163" s="45"/>
      <c r="P163" s="142"/>
      <c r="Q163" s="115"/>
      <c r="R163" s="70"/>
      <c r="S163" s="70"/>
      <c r="T163" s="70"/>
      <c r="U163" s="70"/>
      <c r="V163" s="131"/>
      <c r="W163" s="115"/>
      <c r="X163" s="70"/>
      <c r="Y163" s="77"/>
      <c r="Z163" s="78"/>
      <c r="AA163" s="70"/>
      <c r="AB163" s="70"/>
      <c r="AC163" s="77"/>
      <c r="AD163" s="78"/>
      <c r="AE163" s="70"/>
      <c r="AF163" s="70"/>
      <c r="AG163" s="77"/>
      <c r="AH163" s="174"/>
      <c r="AI163" s="255"/>
      <c r="AJ163" s="115"/>
      <c r="AK163" s="70"/>
      <c r="AL163" s="70"/>
      <c r="AM163" s="70"/>
      <c r="AN163" s="70"/>
      <c r="AO163" s="131"/>
      <c r="AP163" s="115"/>
      <c r="AQ163" s="70"/>
      <c r="AR163" s="70"/>
      <c r="AS163" s="70"/>
      <c r="AT163" s="70"/>
      <c r="AU163" s="131"/>
      <c r="AV163" s="115"/>
      <c r="AW163" s="70"/>
      <c r="AX163" s="70"/>
      <c r="AY163" s="70"/>
      <c r="AZ163" s="70"/>
      <c r="BA163" s="131"/>
      <c r="BB163" s="223"/>
      <c r="BC163" s="61"/>
      <c r="BD163" s="61"/>
      <c r="BE163" s="61"/>
      <c r="BF163" s="61"/>
      <c r="BG163" s="230"/>
    </row>
    <row r="164" spans="1:59" ht="12" customHeight="1" x14ac:dyDescent="0.2">
      <c r="A164" s="38" t="s">
        <v>80</v>
      </c>
      <c r="B164" s="39"/>
      <c r="C164" s="40"/>
      <c r="D164" s="40"/>
      <c r="E164" s="114">
        <v>1290211</v>
      </c>
      <c r="F164" s="71">
        <v>668280</v>
      </c>
      <c r="G164" s="71">
        <v>621931</v>
      </c>
      <c r="H164" s="71">
        <v>215739</v>
      </c>
      <c r="I164" s="71">
        <v>186859</v>
      </c>
      <c r="J164" s="130">
        <v>219333</v>
      </c>
      <c r="K164" s="147">
        <v>3.1026280000000002</v>
      </c>
      <c r="L164" s="54">
        <v>4.4798</v>
      </c>
      <c r="M164" s="54">
        <v>4.272818</v>
      </c>
      <c r="N164" s="54">
        <v>8.2282089999999997</v>
      </c>
      <c r="O164" s="54">
        <v>7.5722310000000004</v>
      </c>
      <c r="P164" s="155">
        <v>6.2986820000000003</v>
      </c>
      <c r="Q164" s="114">
        <v>40030</v>
      </c>
      <c r="R164" s="71">
        <v>29937</v>
      </c>
      <c r="S164" s="71">
        <v>26573</v>
      </c>
      <c r="T164" s="71">
        <v>17751</v>
      </c>
      <c r="U164" s="71">
        <v>14149</v>
      </c>
      <c r="V164" s="130">
        <v>13815</v>
      </c>
      <c r="W164" s="164">
        <v>1224360.9180000001</v>
      </c>
      <c r="X164" s="79">
        <v>1356061.0819999999</v>
      </c>
      <c r="Y164" s="80">
        <v>619032.63800000004</v>
      </c>
      <c r="Z164" s="81">
        <v>717527.36199999996</v>
      </c>
      <c r="AA164" s="79">
        <v>578216.80799999996</v>
      </c>
      <c r="AB164" s="79">
        <v>665645.19200000004</v>
      </c>
      <c r="AC164" s="80">
        <v>186537.85399999999</v>
      </c>
      <c r="AD164" s="81">
        <v>244940.14600000001</v>
      </c>
      <c r="AE164" s="79">
        <v>163583.24400000001</v>
      </c>
      <c r="AF164" s="79">
        <v>210134.75599999999</v>
      </c>
      <c r="AG164" s="80">
        <v>196607.182</v>
      </c>
      <c r="AH164" s="175">
        <v>242058.818</v>
      </c>
      <c r="AI164" s="255"/>
      <c r="AJ164" s="185">
        <v>1297890</v>
      </c>
      <c r="AK164" s="88">
        <v>674812</v>
      </c>
      <c r="AL164" s="88">
        <v>623078</v>
      </c>
      <c r="AM164" s="88">
        <v>221923</v>
      </c>
      <c r="AN164" s="88">
        <v>192060</v>
      </c>
      <c r="AO164" s="193">
        <v>209095</v>
      </c>
      <c r="AP164" s="185">
        <v>1189018</v>
      </c>
      <c r="AQ164" s="88">
        <v>607124</v>
      </c>
      <c r="AR164" s="88">
        <v>581894</v>
      </c>
      <c r="AS164" s="88">
        <v>189345</v>
      </c>
      <c r="AT164" s="88">
        <v>174904</v>
      </c>
      <c r="AU164" s="193">
        <v>217645</v>
      </c>
      <c r="AV164" s="114">
        <v>108872</v>
      </c>
      <c r="AW164" s="71">
        <v>67688</v>
      </c>
      <c r="AX164" s="71">
        <v>41184</v>
      </c>
      <c r="AY164" s="71">
        <v>32578</v>
      </c>
      <c r="AZ164" s="71">
        <v>17156</v>
      </c>
      <c r="BA164" s="130">
        <v>-8550</v>
      </c>
      <c r="BB164" s="222" t="str">
        <f t="shared" ref="BB164:BG164" si="32">CHAR(171)</f>
        <v>«</v>
      </c>
      <c r="BC164" s="62" t="str">
        <f t="shared" si="32"/>
        <v>«</v>
      </c>
      <c r="BD164" s="62" t="str">
        <f t="shared" si="32"/>
        <v>«</v>
      </c>
      <c r="BE164" s="62" t="str">
        <f t="shared" si="32"/>
        <v>«</v>
      </c>
      <c r="BF164" s="62" t="str">
        <f t="shared" si="32"/>
        <v>«</v>
      </c>
      <c r="BG164" s="229" t="str">
        <f t="shared" si="32"/>
        <v>«</v>
      </c>
    </row>
    <row r="165" spans="1:59" ht="9.75" customHeight="1" x14ac:dyDescent="0.2">
      <c r="A165" s="5"/>
      <c r="B165" s="6"/>
      <c r="C165" s="7"/>
      <c r="D165" s="7"/>
      <c r="E165" s="115"/>
      <c r="F165" s="70"/>
      <c r="G165" s="70"/>
      <c r="H165" s="70"/>
      <c r="I165" s="70"/>
      <c r="J165" s="131"/>
      <c r="K165" s="124"/>
      <c r="L165" s="45"/>
      <c r="M165" s="45"/>
      <c r="N165" s="45"/>
      <c r="O165" s="45"/>
      <c r="P165" s="142"/>
      <c r="Q165" s="115"/>
      <c r="R165" s="70"/>
      <c r="S165" s="70"/>
      <c r="T165" s="70"/>
      <c r="U165" s="70"/>
      <c r="V165" s="131"/>
      <c r="W165" s="115"/>
      <c r="X165" s="70"/>
      <c r="Y165" s="77"/>
      <c r="Z165" s="78"/>
      <c r="AA165" s="70"/>
      <c r="AB165" s="70"/>
      <c r="AC165" s="77"/>
      <c r="AD165" s="78"/>
      <c r="AE165" s="70"/>
      <c r="AF165" s="70"/>
      <c r="AG165" s="77"/>
      <c r="AH165" s="174"/>
      <c r="AI165" s="255"/>
      <c r="AJ165" s="115"/>
      <c r="AK165" s="70"/>
      <c r="AL165" s="70"/>
      <c r="AM165" s="70"/>
      <c r="AN165" s="70"/>
      <c r="AO165" s="131"/>
      <c r="AP165" s="115"/>
      <c r="AQ165" s="70"/>
      <c r="AR165" s="70"/>
      <c r="AS165" s="70"/>
      <c r="AT165" s="70"/>
      <c r="AU165" s="131"/>
      <c r="AV165" s="115"/>
      <c r="AW165" s="70"/>
      <c r="AX165" s="70"/>
      <c r="AY165" s="70"/>
      <c r="AZ165" s="70"/>
      <c r="BA165" s="131"/>
      <c r="BB165" s="223"/>
      <c r="BC165" s="61"/>
      <c r="BD165" s="61"/>
      <c r="BE165" s="61"/>
      <c r="BF165" s="61"/>
      <c r="BG165" s="230"/>
    </row>
    <row r="166" spans="1:59" ht="12" customHeight="1" x14ac:dyDescent="0.2">
      <c r="A166" s="35"/>
      <c r="B166" s="36" t="s">
        <v>81</v>
      </c>
      <c r="C166" s="37"/>
      <c r="D166" s="37"/>
      <c r="E166" s="117">
        <v>1290211</v>
      </c>
      <c r="F166" s="73">
        <v>668280</v>
      </c>
      <c r="G166" s="73">
        <v>621931</v>
      </c>
      <c r="H166" s="73">
        <v>215739</v>
      </c>
      <c r="I166" s="73">
        <v>186859</v>
      </c>
      <c r="J166" s="133">
        <v>219333</v>
      </c>
      <c r="K166" s="148">
        <v>3.1026280000000002</v>
      </c>
      <c r="L166" s="57">
        <v>4.4798</v>
      </c>
      <c r="M166" s="57">
        <v>4.272818</v>
      </c>
      <c r="N166" s="57">
        <v>8.2282089999999997</v>
      </c>
      <c r="O166" s="57">
        <v>7.5722310000000004</v>
      </c>
      <c r="P166" s="156">
        <v>6.2986820000000003</v>
      </c>
      <c r="Q166" s="117">
        <v>40030</v>
      </c>
      <c r="R166" s="73">
        <v>29937</v>
      </c>
      <c r="S166" s="73">
        <v>26573</v>
      </c>
      <c r="T166" s="73">
        <v>17751</v>
      </c>
      <c r="U166" s="73">
        <v>14149</v>
      </c>
      <c r="V166" s="133">
        <v>13815</v>
      </c>
      <c r="W166" s="165">
        <v>1224360.9180000001</v>
      </c>
      <c r="X166" s="82">
        <v>1356061.0819999999</v>
      </c>
      <c r="Y166" s="83">
        <v>619032.63800000004</v>
      </c>
      <c r="Z166" s="84">
        <v>717527.36199999996</v>
      </c>
      <c r="AA166" s="82">
        <v>578216.80799999996</v>
      </c>
      <c r="AB166" s="82">
        <v>665645.19200000004</v>
      </c>
      <c r="AC166" s="83">
        <v>186537.85399999999</v>
      </c>
      <c r="AD166" s="84">
        <v>244940.14600000001</v>
      </c>
      <c r="AE166" s="82">
        <v>163583.24400000001</v>
      </c>
      <c r="AF166" s="82">
        <v>210134.75599999999</v>
      </c>
      <c r="AG166" s="83">
        <v>196607.182</v>
      </c>
      <c r="AH166" s="176">
        <v>242058.818</v>
      </c>
      <c r="AI166" s="255"/>
      <c r="AJ166" s="187">
        <v>1297890</v>
      </c>
      <c r="AK166" s="90">
        <v>674812</v>
      </c>
      <c r="AL166" s="90">
        <v>623078</v>
      </c>
      <c r="AM166" s="90">
        <v>221923</v>
      </c>
      <c r="AN166" s="90">
        <v>192060</v>
      </c>
      <c r="AO166" s="195">
        <v>209095</v>
      </c>
      <c r="AP166" s="187">
        <v>1189018</v>
      </c>
      <c r="AQ166" s="90">
        <v>607124</v>
      </c>
      <c r="AR166" s="90">
        <v>581894</v>
      </c>
      <c r="AS166" s="90">
        <v>189345</v>
      </c>
      <c r="AT166" s="90">
        <v>174904</v>
      </c>
      <c r="AU166" s="195">
        <v>217645</v>
      </c>
      <c r="AV166" s="117">
        <v>108872</v>
      </c>
      <c r="AW166" s="73">
        <v>67688</v>
      </c>
      <c r="AX166" s="73">
        <v>41184</v>
      </c>
      <c r="AY166" s="73">
        <v>32578</v>
      </c>
      <c r="AZ166" s="73">
        <v>17156</v>
      </c>
      <c r="BA166" s="133">
        <v>-8550</v>
      </c>
      <c r="BB166" s="225" t="str">
        <f t="shared" ref="BB166:BG166" si="33">CHAR(171)</f>
        <v>«</v>
      </c>
      <c r="BC166" s="65" t="str">
        <f t="shared" si="33"/>
        <v>«</v>
      </c>
      <c r="BD166" s="65" t="str">
        <f t="shared" si="33"/>
        <v>«</v>
      </c>
      <c r="BE166" s="65" t="str">
        <f t="shared" si="33"/>
        <v>«</v>
      </c>
      <c r="BF166" s="65" t="str">
        <f t="shared" si="33"/>
        <v>«</v>
      </c>
      <c r="BG166" s="232" t="str">
        <f t="shared" si="33"/>
        <v>«</v>
      </c>
    </row>
    <row r="167" spans="1:59" ht="12" customHeight="1" x14ac:dyDescent="0.2">
      <c r="A167" s="5"/>
      <c r="B167" s="6" t="s">
        <v>82</v>
      </c>
      <c r="C167" s="7"/>
      <c r="D167" s="7"/>
      <c r="E167" s="116">
        <v>121732</v>
      </c>
      <c r="F167" s="72">
        <v>70794</v>
      </c>
      <c r="G167" s="72">
        <v>50938</v>
      </c>
      <c r="H167" s="75">
        <v>21022</v>
      </c>
      <c r="I167" s="75">
        <v>16941</v>
      </c>
      <c r="J167" s="135">
        <v>12975</v>
      </c>
      <c r="K167" s="123">
        <v>8.0547310000000003</v>
      </c>
      <c r="L167" s="56">
        <v>11.08732</v>
      </c>
      <c r="M167" s="56">
        <v>11.536429</v>
      </c>
      <c r="N167" s="56">
        <v>19.467680000000001</v>
      </c>
      <c r="O167" s="56">
        <v>19.749945</v>
      </c>
      <c r="P167" s="141">
        <v>19.783816000000002</v>
      </c>
      <c r="Q167" s="116">
        <v>9805</v>
      </c>
      <c r="R167" s="72">
        <v>7849</v>
      </c>
      <c r="S167" s="72">
        <v>5876</v>
      </c>
      <c r="T167" s="72">
        <v>4092</v>
      </c>
      <c r="U167" s="72">
        <v>3345</v>
      </c>
      <c r="V167" s="132">
        <v>2566</v>
      </c>
      <c r="W167" s="115">
        <v>105602.47</v>
      </c>
      <c r="X167" s="70">
        <v>137861.53</v>
      </c>
      <c r="Y167" s="77">
        <v>57882.135999999999</v>
      </c>
      <c r="Z167" s="78">
        <v>83705.864000000001</v>
      </c>
      <c r="AA167" s="70">
        <v>41271.279000000002</v>
      </c>
      <c r="AB167" s="70">
        <v>60604.720999999998</v>
      </c>
      <c r="AC167" s="77">
        <v>14289.844999999999</v>
      </c>
      <c r="AD167" s="78">
        <v>27754.154999999999</v>
      </c>
      <c r="AE167" s="70">
        <v>11437.096</v>
      </c>
      <c r="AF167" s="70">
        <v>22444.903999999999</v>
      </c>
      <c r="AG167" s="77">
        <v>8752.3670000000002</v>
      </c>
      <c r="AH167" s="174">
        <v>17197.633000000002</v>
      </c>
      <c r="AI167" s="255"/>
      <c r="AJ167" s="186">
        <v>123678</v>
      </c>
      <c r="AK167" s="89">
        <v>72589</v>
      </c>
      <c r="AL167" s="89">
        <v>51089</v>
      </c>
      <c r="AM167" s="92">
        <v>21694</v>
      </c>
      <c r="AN167" s="92">
        <v>16787</v>
      </c>
      <c r="AO167" s="196">
        <v>12608</v>
      </c>
      <c r="AP167" s="186">
        <v>83296</v>
      </c>
      <c r="AQ167" s="89">
        <v>43474</v>
      </c>
      <c r="AR167" s="89">
        <v>39822</v>
      </c>
      <c r="AS167" s="92">
        <v>17073</v>
      </c>
      <c r="AT167" s="92">
        <v>10458</v>
      </c>
      <c r="AU167" s="196">
        <v>12291</v>
      </c>
      <c r="AV167" s="116">
        <v>40382</v>
      </c>
      <c r="AW167" s="72">
        <v>29115</v>
      </c>
      <c r="AX167" s="72">
        <v>11267</v>
      </c>
      <c r="AY167" s="72">
        <v>4621</v>
      </c>
      <c r="AZ167" s="72">
        <v>6329</v>
      </c>
      <c r="BA167" s="132">
        <v>317</v>
      </c>
      <c r="BB167" s="224" t="str">
        <f>CHAR(173)</f>
        <v>­</v>
      </c>
      <c r="BC167" s="64" t="str">
        <f>CHAR(173)</f>
        <v>­</v>
      </c>
      <c r="BD167" s="64" t="str">
        <f t="shared" ref="BD167:BG168" si="34">CHAR(171)</f>
        <v>«</v>
      </c>
      <c r="BE167" s="64" t="str">
        <f t="shared" si="34"/>
        <v>«</v>
      </c>
      <c r="BF167" s="64" t="str">
        <f t="shared" si="34"/>
        <v>«</v>
      </c>
      <c r="BG167" s="231" t="str">
        <f t="shared" si="34"/>
        <v>«</v>
      </c>
    </row>
    <row r="168" spans="1:59" ht="12" customHeight="1" x14ac:dyDescent="0.2">
      <c r="A168" s="5"/>
      <c r="B168" s="6" t="s">
        <v>83</v>
      </c>
      <c r="C168" s="7"/>
      <c r="D168" s="7"/>
      <c r="E168" s="116">
        <v>1168479</v>
      </c>
      <c r="F168" s="72">
        <v>597486</v>
      </c>
      <c r="G168" s="72">
        <v>570993</v>
      </c>
      <c r="H168" s="72">
        <v>194717</v>
      </c>
      <c r="I168" s="72">
        <v>169918</v>
      </c>
      <c r="J168" s="132">
        <v>206358</v>
      </c>
      <c r="K168" s="123">
        <v>3.2889870000000001</v>
      </c>
      <c r="L168" s="56">
        <v>4.7839130000000001</v>
      </c>
      <c r="M168" s="56">
        <v>4.4990949999999996</v>
      </c>
      <c r="N168" s="56">
        <v>8.8438540000000003</v>
      </c>
      <c r="O168" s="56">
        <v>8.0151319999999995</v>
      </c>
      <c r="P168" s="141">
        <v>6.4639329999999999</v>
      </c>
      <c r="Q168" s="116">
        <v>38431</v>
      </c>
      <c r="R168" s="72">
        <v>28583</v>
      </c>
      <c r="S168" s="72">
        <v>25689</v>
      </c>
      <c r="T168" s="72">
        <v>17220</v>
      </c>
      <c r="U168" s="72">
        <v>13619</v>
      </c>
      <c r="V168" s="132">
        <v>13338</v>
      </c>
      <c r="W168" s="115">
        <v>1105259.808</v>
      </c>
      <c r="X168" s="70">
        <v>1231698.192</v>
      </c>
      <c r="Y168" s="77">
        <v>550466.62300000002</v>
      </c>
      <c r="Z168" s="78">
        <v>644505.37699999998</v>
      </c>
      <c r="AA168" s="70">
        <v>528733.74699999997</v>
      </c>
      <c r="AB168" s="70">
        <v>613252.25300000003</v>
      </c>
      <c r="AC168" s="77">
        <v>166389.29800000001</v>
      </c>
      <c r="AD168" s="78">
        <v>223044.70199999999</v>
      </c>
      <c r="AE168" s="70">
        <v>147514.49400000001</v>
      </c>
      <c r="AF168" s="70">
        <v>192321.50599999999</v>
      </c>
      <c r="AG168" s="77">
        <v>184415.60500000001</v>
      </c>
      <c r="AH168" s="174">
        <v>228300.39499999999</v>
      </c>
      <c r="AI168" s="255"/>
      <c r="AJ168" s="186">
        <v>1174212</v>
      </c>
      <c r="AK168" s="89">
        <v>602223</v>
      </c>
      <c r="AL168" s="89">
        <v>571989</v>
      </c>
      <c r="AM168" s="89">
        <v>200229</v>
      </c>
      <c r="AN168" s="89">
        <v>175273</v>
      </c>
      <c r="AO168" s="194">
        <v>196487</v>
      </c>
      <c r="AP168" s="186">
        <v>1105722</v>
      </c>
      <c r="AQ168" s="89">
        <v>563650</v>
      </c>
      <c r="AR168" s="89">
        <v>542072</v>
      </c>
      <c r="AS168" s="89">
        <v>172272</v>
      </c>
      <c r="AT168" s="89">
        <v>164446</v>
      </c>
      <c r="AU168" s="194">
        <v>205354</v>
      </c>
      <c r="AV168" s="116">
        <v>68490</v>
      </c>
      <c r="AW168" s="72">
        <v>38573</v>
      </c>
      <c r="AX168" s="72">
        <v>29917</v>
      </c>
      <c r="AY168" s="72">
        <v>27957</v>
      </c>
      <c r="AZ168" s="72">
        <v>10827</v>
      </c>
      <c r="BA168" s="132">
        <v>-8867</v>
      </c>
      <c r="BB168" s="224" t="str">
        <f>CHAR(171)</f>
        <v>«</v>
      </c>
      <c r="BC168" s="64" t="str">
        <f>CHAR(171)</f>
        <v>«</v>
      </c>
      <c r="BD168" s="64" t="str">
        <f t="shared" si="34"/>
        <v>«</v>
      </c>
      <c r="BE168" s="64" t="str">
        <f t="shared" si="34"/>
        <v>«</v>
      </c>
      <c r="BF168" s="64" t="str">
        <f t="shared" si="34"/>
        <v>«</v>
      </c>
      <c r="BG168" s="231" t="str">
        <f t="shared" si="34"/>
        <v>«</v>
      </c>
    </row>
    <row r="169" spans="1:59" ht="9.75" customHeight="1" x14ac:dyDescent="0.2">
      <c r="A169" s="5"/>
      <c r="B169" s="6"/>
      <c r="C169" s="7"/>
      <c r="D169" s="7"/>
      <c r="E169" s="115"/>
      <c r="F169" s="70"/>
      <c r="G169" s="70"/>
      <c r="H169" s="70"/>
      <c r="I169" s="70"/>
      <c r="J169" s="131"/>
      <c r="K169" s="124"/>
      <c r="L169" s="45"/>
      <c r="M169" s="45"/>
      <c r="N169" s="45"/>
      <c r="O169" s="45"/>
      <c r="P169" s="142"/>
      <c r="Q169" s="115"/>
      <c r="R169" s="70"/>
      <c r="S169" s="70"/>
      <c r="T169" s="70"/>
      <c r="U169" s="70"/>
      <c r="V169" s="131"/>
      <c r="W169" s="115"/>
      <c r="X169" s="70"/>
      <c r="Y169" s="77"/>
      <c r="Z169" s="78"/>
      <c r="AA169" s="70"/>
      <c r="AB169" s="70"/>
      <c r="AC169" s="77"/>
      <c r="AD169" s="78"/>
      <c r="AE169" s="70"/>
      <c r="AF169" s="70"/>
      <c r="AG169" s="77"/>
      <c r="AH169" s="174"/>
      <c r="AI169" s="255"/>
      <c r="AJ169" s="115"/>
      <c r="AK169" s="70"/>
      <c r="AL169" s="70"/>
      <c r="AM169" s="70"/>
      <c r="AN169" s="70"/>
      <c r="AO169" s="131"/>
      <c r="AP169" s="115"/>
      <c r="AQ169" s="70"/>
      <c r="AR169" s="70"/>
      <c r="AS169" s="70"/>
      <c r="AT169" s="70"/>
      <c r="AU169" s="131"/>
      <c r="AV169" s="115"/>
      <c r="AW169" s="70"/>
      <c r="AX169" s="70"/>
      <c r="AY169" s="70"/>
      <c r="AZ169" s="70"/>
      <c r="BA169" s="131"/>
      <c r="BB169" s="223"/>
      <c r="BC169" s="61"/>
      <c r="BD169" s="61"/>
      <c r="BE169" s="61"/>
      <c r="BF169" s="61"/>
      <c r="BG169" s="230"/>
    </row>
    <row r="170" spans="1:59" ht="12" customHeight="1" x14ac:dyDescent="0.2">
      <c r="A170" s="35"/>
      <c r="B170" s="36" t="s">
        <v>84</v>
      </c>
      <c r="C170" s="37"/>
      <c r="D170" s="37"/>
      <c r="E170" s="117">
        <v>1290211</v>
      </c>
      <c r="F170" s="73">
        <v>668280</v>
      </c>
      <c r="G170" s="73">
        <v>621931</v>
      </c>
      <c r="H170" s="73">
        <v>215739</v>
      </c>
      <c r="I170" s="73">
        <v>186859</v>
      </c>
      <c r="J170" s="133">
        <v>219333</v>
      </c>
      <c r="K170" s="148">
        <v>3.1026280000000002</v>
      </c>
      <c r="L170" s="57">
        <v>4.4798</v>
      </c>
      <c r="M170" s="57">
        <v>4.272818</v>
      </c>
      <c r="N170" s="57">
        <v>8.2282089999999997</v>
      </c>
      <c r="O170" s="57">
        <v>7.5722310000000004</v>
      </c>
      <c r="P170" s="156">
        <v>6.2986820000000003</v>
      </c>
      <c r="Q170" s="117">
        <v>40030</v>
      </c>
      <c r="R170" s="73">
        <v>29937</v>
      </c>
      <c r="S170" s="73">
        <v>26573</v>
      </c>
      <c r="T170" s="73">
        <v>17751</v>
      </c>
      <c r="U170" s="73">
        <v>14149</v>
      </c>
      <c r="V170" s="133">
        <v>13815</v>
      </c>
      <c r="W170" s="165">
        <v>1224360.9180000001</v>
      </c>
      <c r="X170" s="82">
        <v>1356061.0819999999</v>
      </c>
      <c r="Y170" s="83">
        <v>619032.63800000004</v>
      </c>
      <c r="Z170" s="84">
        <v>717527.36199999996</v>
      </c>
      <c r="AA170" s="82">
        <v>578216.80799999996</v>
      </c>
      <c r="AB170" s="82">
        <v>665645.19200000004</v>
      </c>
      <c r="AC170" s="83">
        <v>186537.85399999999</v>
      </c>
      <c r="AD170" s="84">
        <v>244940.14600000001</v>
      </c>
      <c r="AE170" s="82">
        <v>163583.24400000001</v>
      </c>
      <c r="AF170" s="82">
        <v>210134.75599999999</v>
      </c>
      <c r="AG170" s="83">
        <v>196607.182</v>
      </c>
      <c r="AH170" s="176">
        <v>242058.818</v>
      </c>
      <c r="AI170" s="255"/>
      <c r="AJ170" s="187">
        <v>1297890</v>
      </c>
      <c r="AK170" s="90">
        <v>674812</v>
      </c>
      <c r="AL170" s="90">
        <v>623078</v>
      </c>
      <c r="AM170" s="90">
        <v>221923</v>
      </c>
      <c r="AN170" s="90">
        <v>192060</v>
      </c>
      <c r="AO170" s="195">
        <v>209095</v>
      </c>
      <c r="AP170" s="187">
        <v>1189018</v>
      </c>
      <c r="AQ170" s="90">
        <v>607124</v>
      </c>
      <c r="AR170" s="90">
        <v>581894</v>
      </c>
      <c r="AS170" s="90">
        <v>189345</v>
      </c>
      <c r="AT170" s="90">
        <v>174904</v>
      </c>
      <c r="AU170" s="195">
        <v>217645</v>
      </c>
      <c r="AV170" s="117">
        <v>108872</v>
      </c>
      <c r="AW170" s="73">
        <v>67688</v>
      </c>
      <c r="AX170" s="73">
        <v>41184</v>
      </c>
      <c r="AY170" s="73">
        <v>32578</v>
      </c>
      <c r="AZ170" s="73">
        <v>17156</v>
      </c>
      <c r="BA170" s="133">
        <v>-8550</v>
      </c>
      <c r="BB170" s="225" t="str">
        <f t="shared" ref="BB170:BG173" si="35">CHAR(171)</f>
        <v>«</v>
      </c>
      <c r="BC170" s="65" t="str">
        <f t="shared" si="35"/>
        <v>«</v>
      </c>
      <c r="BD170" s="65" t="str">
        <f t="shared" si="35"/>
        <v>«</v>
      </c>
      <c r="BE170" s="65" t="str">
        <f t="shared" si="35"/>
        <v>«</v>
      </c>
      <c r="BF170" s="65" t="str">
        <f t="shared" si="35"/>
        <v>«</v>
      </c>
      <c r="BG170" s="232" t="str">
        <f t="shared" si="35"/>
        <v>«</v>
      </c>
    </row>
    <row r="171" spans="1:59" ht="12" customHeight="1" x14ac:dyDescent="0.2">
      <c r="A171" s="5"/>
      <c r="B171" s="6" t="s">
        <v>85</v>
      </c>
      <c r="C171" s="7"/>
      <c r="D171" s="7"/>
      <c r="E171" s="116">
        <v>155325</v>
      </c>
      <c r="F171" s="72">
        <v>52930</v>
      </c>
      <c r="G171" s="72">
        <v>102395</v>
      </c>
      <c r="H171" s="75">
        <v>26393</v>
      </c>
      <c r="I171" s="75">
        <v>27236</v>
      </c>
      <c r="J171" s="132">
        <v>48766</v>
      </c>
      <c r="K171" s="123">
        <v>7.4514490000000002</v>
      </c>
      <c r="L171" s="56">
        <v>14.204791</v>
      </c>
      <c r="M171" s="56">
        <v>8.5934670000000004</v>
      </c>
      <c r="N171" s="56">
        <v>20.084434999999999</v>
      </c>
      <c r="O171" s="56">
        <v>15.861834999999999</v>
      </c>
      <c r="P171" s="141">
        <v>11.355346000000001</v>
      </c>
      <c r="Q171" s="116">
        <v>11573</v>
      </c>
      <c r="R171" s="72">
        <v>7518</v>
      </c>
      <c r="S171" s="72">
        <v>8799</v>
      </c>
      <c r="T171" s="72">
        <v>5300</v>
      </c>
      <c r="U171" s="72">
        <v>4320</v>
      </c>
      <c r="V171" s="132">
        <v>5537</v>
      </c>
      <c r="W171" s="115">
        <v>136285.83100000001</v>
      </c>
      <c r="X171" s="70">
        <v>174364.16899999999</v>
      </c>
      <c r="Y171" s="77">
        <v>40561.910000000003</v>
      </c>
      <c r="Z171" s="78">
        <v>65298.09</v>
      </c>
      <c r="AA171" s="70">
        <v>87920.183000000005</v>
      </c>
      <c r="AB171" s="70">
        <v>116869.817</v>
      </c>
      <c r="AC171" s="77">
        <v>17673.044000000002</v>
      </c>
      <c r="AD171" s="78">
        <v>35112.955999999998</v>
      </c>
      <c r="AE171" s="70">
        <v>20129.386999999999</v>
      </c>
      <c r="AF171" s="70">
        <v>34342.612999999998</v>
      </c>
      <c r="AG171" s="77">
        <v>39656.733</v>
      </c>
      <c r="AH171" s="174">
        <v>57875.267</v>
      </c>
      <c r="AI171" s="255"/>
      <c r="AJ171" s="186">
        <v>153896</v>
      </c>
      <c r="AK171" s="92">
        <v>50788</v>
      </c>
      <c r="AL171" s="89">
        <v>103108</v>
      </c>
      <c r="AM171" s="92">
        <v>26833</v>
      </c>
      <c r="AN171" s="92">
        <v>29681</v>
      </c>
      <c r="AO171" s="194">
        <v>46594</v>
      </c>
      <c r="AP171" s="186">
        <v>158050</v>
      </c>
      <c r="AQ171" s="89">
        <v>53928</v>
      </c>
      <c r="AR171" s="89">
        <v>104122</v>
      </c>
      <c r="AS171" s="92">
        <v>25590</v>
      </c>
      <c r="AT171" s="92">
        <v>30578</v>
      </c>
      <c r="AU171" s="194">
        <v>47954</v>
      </c>
      <c r="AV171" s="116">
        <v>-4154</v>
      </c>
      <c r="AW171" s="72">
        <v>-3140</v>
      </c>
      <c r="AX171" s="72">
        <v>-1014</v>
      </c>
      <c r="AY171" s="72">
        <v>1243</v>
      </c>
      <c r="AZ171" s="72">
        <v>-897</v>
      </c>
      <c r="BA171" s="132">
        <v>-1360</v>
      </c>
      <c r="BB171" s="224" t="str">
        <f t="shared" si="35"/>
        <v>«</v>
      </c>
      <c r="BC171" s="64" t="str">
        <f t="shared" si="35"/>
        <v>«</v>
      </c>
      <c r="BD171" s="64" t="str">
        <f t="shared" si="35"/>
        <v>«</v>
      </c>
      <c r="BE171" s="64" t="str">
        <f t="shared" si="35"/>
        <v>«</v>
      </c>
      <c r="BF171" s="64" t="str">
        <f t="shared" si="35"/>
        <v>«</v>
      </c>
      <c r="BG171" s="231" t="str">
        <f t="shared" si="35"/>
        <v>«</v>
      </c>
    </row>
    <row r="172" spans="1:59" ht="12" customHeight="1" x14ac:dyDescent="0.2">
      <c r="A172" s="5"/>
      <c r="B172" s="6" t="s">
        <v>86</v>
      </c>
      <c r="C172" s="7"/>
      <c r="D172" s="7"/>
      <c r="E172" s="116">
        <v>239565</v>
      </c>
      <c r="F172" s="72">
        <v>96279</v>
      </c>
      <c r="G172" s="72">
        <v>143286</v>
      </c>
      <c r="H172" s="75">
        <v>48077</v>
      </c>
      <c r="I172" s="72">
        <v>44088</v>
      </c>
      <c r="J172" s="132">
        <v>51121</v>
      </c>
      <c r="K172" s="123">
        <v>6.4616360000000004</v>
      </c>
      <c r="L172" s="56">
        <v>9.9691320000000001</v>
      </c>
      <c r="M172" s="56">
        <v>8.4760170000000006</v>
      </c>
      <c r="N172" s="56">
        <v>17.797484000000001</v>
      </c>
      <c r="O172" s="56">
        <v>13.247992999999999</v>
      </c>
      <c r="P172" s="141">
        <v>12.398216</v>
      </c>
      <c r="Q172" s="116">
        <v>15479</v>
      </c>
      <c r="R172" s="72">
        <v>9598</v>
      </c>
      <c r="S172" s="72">
        <v>12144</v>
      </c>
      <c r="T172" s="72">
        <v>8556</v>
      </c>
      <c r="U172" s="72">
        <v>5840</v>
      </c>
      <c r="V172" s="132">
        <v>6338</v>
      </c>
      <c r="W172" s="115">
        <v>214100.69899999999</v>
      </c>
      <c r="X172" s="70">
        <v>265029.30099999998</v>
      </c>
      <c r="Y172" s="77">
        <v>80489.993000000002</v>
      </c>
      <c r="Z172" s="78">
        <v>112068.007</v>
      </c>
      <c r="AA172" s="70">
        <v>123307.565</v>
      </c>
      <c r="AB172" s="70">
        <v>163264.435</v>
      </c>
      <c r="AC172" s="77">
        <v>34001.563999999998</v>
      </c>
      <c r="AD172" s="78">
        <v>62152.436000000002</v>
      </c>
      <c r="AE172" s="70">
        <v>34479.925000000003</v>
      </c>
      <c r="AF172" s="70">
        <v>53696.074999999997</v>
      </c>
      <c r="AG172" s="77">
        <v>40694.838000000003</v>
      </c>
      <c r="AH172" s="174">
        <v>61547.161999999997</v>
      </c>
      <c r="AI172" s="255"/>
      <c r="AJ172" s="186">
        <v>237970</v>
      </c>
      <c r="AK172" s="89">
        <v>94696</v>
      </c>
      <c r="AL172" s="89">
        <v>143274</v>
      </c>
      <c r="AM172" s="92">
        <v>51456</v>
      </c>
      <c r="AN172" s="89">
        <v>43559</v>
      </c>
      <c r="AO172" s="194">
        <v>48259</v>
      </c>
      <c r="AP172" s="186">
        <v>229066</v>
      </c>
      <c r="AQ172" s="89">
        <v>108457</v>
      </c>
      <c r="AR172" s="89">
        <v>120609</v>
      </c>
      <c r="AS172" s="92">
        <v>34941</v>
      </c>
      <c r="AT172" s="92">
        <v>30774</v>
      </c>
      <c r="AU172" s="194">
        <v>54894</v>
      </c>
      <c r="AV172" s="116">
        <v>8904</v>
      </c>
      <c r="AW172" s="72">
        <v>-13761</v>
      </c>
      <c r="AX172" s="72">
        <v>22665</v>
      </c>
      <c r="AY172" s="72">
        <v>16515</v>
      </c>
      <c r="AZ172" s="72">
        <v>12785</v>
      </c>
      <c r="BA172" s="132">
        <v>-6635</v>
      </c>
      <c r="BB172" s="224" t="str">
        <f t="shared" si="35"/>
        <v>«</v>
      </c>
      <c r="BC172" s="64" t="str">
        <f t="shared" si="35"/>
        <v>«</v>
      </c>
      <c r="BD172" s="64" t="str">
        <f t="shared" si="35"/>
        <v>«</v>
      </c>
      <c r="BE172" s="64" t="str">
        <f t="shared" si="35"/>
        <v>«</v>
      </c>
      <c r="BF172" s="64" t="str">
        <f t="shared" si="35"/>
        <v>«</v>
      </c>
      <c r="BG172" s="231" t="str">
        <f t="shared" si="35"/>
        <v>«</v>
      </c>
    </row>
    <row r="173" spans="1:59" ht="12" customHeight="1" x14ac:dyDescent="0.2">
      <c r="A173" s="5"/>
      <c r="B173" s="6" t="s">
        <v>87</v>
      </c>
      <c r="C173" s="7"/>
      <c r="D173" s="7"/>
      <c r="E173" s="116">
        <v>458211</v>
      </c>
      <c r="F173" s="72">
        <v>242804</v>
      </c>
      <c r="G173" s="72">
        <v>215407</v>
      </c>
      <c r="H173" s="72">
        <v>68196</v>
      </c>
      <c r="I173" s="72">
        <v>66656</v>
      </c>
      <c r="J173" s="132">
        <v>80555</v>
      </c>
      <c r="K173" s="123">
        <v>4.6376650000000001</v>
      </c>
      <c r="L173" s="56">
        <v>6.838069</v>
      </c>
      <c r="M173" s="56">
        <v>6.1572610000000001</v>
      </c>
      <c r="N173" s="56">
        <v>12.342128000000001</v>
      </c>
      <c r="O173" s="56">
        <v>10.211223</v>
      </c>
      <c r="P173" s="141">
        <v>9.5143760000000004</v>
      </c>
      <c r="Q173" s="116">
        <v>21250</v>
      </c>
      <c r="R173" s="72">
        <v>16603</v>
      </c>
      <c r="S173" s="72">
        <v>13263</v>
      </c>
      <c r="T173" s="72">
        <v>8416</v>
      </c>
      <c r="U173" s="72">
        <v>6806</v>
      </c>
      <c r="V173" s="132">
        <v>7664</v>
      </c>
      <c r="W173" s="115">
        <v>423254.27500000002</v>
      </c>
      <c r="X173" s="70">
        <v>493167.72499999998</v>
      </c>
      <c r="Y173" s="77">
        <v>215491.894</v>
      </c>
      <c r="Z173" s="78">
        <v>270116.10600000003</v>
      </c>
      <c r="AA173" s="70">
        <v>193589.08300000001</v>
      </c>
      <c r="AB173" s="70">
        <v>237224.91699999999</v>
      </c>
      <c r="AC173" s="77">
        <v>54350.302000000003</v>
      </c>
      <c r="AD173" s="78">
        <v>82041.698000000004</v>
      </c>
      <c r="AE173" s="70">
        <v>55459.483999999997</v>
      </c>
      <c r="AF173" s="70">
        <v>77852.516000000003</v>
      </c>
      <c r="AG173" s="77">
        <v>67947.217000000004</v>
      </c>
      <c r="AH173" s="174">
        <v>93162.782999999996</v>
      </c>
      <c r="AI173" s="255"/>
      <c r="AJ173" s="186">
        <v>465605</v>
      </c>
      <c r="AK173" s="89">
        <v>250490</v>
      </c>
      <c r="AL173" s="89">
        <v>215115</v>
      </c>
      <c r="AM173" s="89">
        <v>69628</v>
      </c>
      <c r="AN173" s="89">
        <v>67884</v>
      </c>
      <c r="AO173" s="194">
        <v>77603</v>
      </c>
      <c r="AP173" s="186">
        <v>438253</v>
      </c>
      <c r="AQ173" s="89">
        <v>226356</v>
      </c>
      <c r="AR173" s="89">
        <v>211897</v>
      </c>
      <c r="AS173" s="89">
        <v>61800</v>
      </c>
      <c r="AT173" s="92">
        <v>69696</v>
      </c>
      <c r="AU173" s="194">
        <v>80401</v>
      </c>
      <c r="AV173" s="116">
        <v>27352</v>
      </c>
      <c r="AW173" s="72">
        <v>24134</v>
      </c>
      <c r="AX173" s="72">
        <v>3218</v>
      </c>
      <c r="AY173" s="72">
        <v>7828</v>
      </c>
      <c r="AZ173" s="72">
        <v>-1812</v>
      </c>
      <c r="BA173" s="132">
        <v>-2798</v>
      </c>
      <c r="BB173" s="224" t="str">
        <f t="shared" si="35"/>
        <v>«</v>
      </c>
      <c r="BC173" s="64" t="str">
        <f t="shared" si="35"/>
        <v>«</v>
      </c>
      <c r="BD173" s="64" t="str">
        <f t="shared" si="35"/>
        <v>«</v>
      </c>
      <c r="BE173" s="64" t="str">
        <f t="shared" si="35"/>
        <v>«</v>
      </c>
      <c r="BF173" s="64" t="str">
        <f t="shared" si="35"/>
        <v>«</v>
      </c>
      <c r="BG173" s="231" t="str">
        <f t="shared" si="35"/>
        <v>«</v>
      </c>
    </row>
    <row r="174" spans="1:59" ht="12" customHeight="1" x14ac:dyDescent="0.2">
      <c r="A174" s="5"/>
      <c r="B174" s="6" t="s">
        <v>88</v>
      </c>
      <c r="C174" s="7"/>
      <c r="D174" s="7"/>
      <c r="E174" s="116">
        <v>436529</v>
      </c>
      <c r="F174" s="72">
        <v>276160</v>
      </c>
      <c r="G174" s="72">
        <v>160369</v>
      </c>
      <c r="H174" s="72">
        <v>73073</v>
      </c>
      <c r="I174" s="72">
        <v>48879</v>
      </c>
      <c r="J174" s="132">
        <v>38417</v>
      </c>
      <c r="K174" s="123">
        <v>4.701892</v>
      </c>
      <c r="L174" s="56">
        <v>6.2338089999999999</v>
      </c>
      <c r="M174" s="56">
        <v>6.9692489999999996</v>
      </c>
      <c r="N174" s="56">
        <v>11.069333</v>
      </c>
      <c r="O174" s="56">
        <v>12.652621</v>
      </c>
      <c r="P174" s="141">
        <v>11.996425</v>
      </c>
      <c r="Q174" s="116">
        <v>20525</v>
      </c>
      <c r="R174" s="72">
        <v>17215</v>
      </c>
      <c r="S174" s="72">
        <v>11176</v>
      </c>
      <c r="T174" s="72">
        <v>8088</v>
      </c>
      <c r="U174" s="72">
        <v>6184</v>
      </c>
      <c r="V174" s="132">
        <v>4608</v>
      </c>
      <c r="W174" s="115">
        <v>402765.174</v>
      </c>
      <c r="X174" s="70">
        <v>470292.826</v>
      </c>
      <c r="Y174" s="77">
        <v>247840.851</v>
      </c>
      <c r="Z174" s="78">
        <v>304479.14899999998</v>
      </c>
      <c r="AA174" s="70">
        <v>141983.63200000001</v>
      </c>
      <c r="AB174" s="70">
        <v>178754.36799999999</v>
      </c>
      <c r="AC174" s="77">
        <v>59767.099000000002</v>
      </c>
      <c r="AD174" s="78">
        <v>86378.900999999998</v>
      </c>
      <c r="AE174" s="70">
        <v>38705.538999999997</v>
      </c>
      <c r="AF174" s="70">
        <v>59052.461000000003</v>
      </c>
      <c r="AG174" s="77">
        <v>30835.742999999999</v>
      </c>
      <c r="AH174" s="174">
        <v>45998.256999999998</v>
      </c>
      <c r="AI174" s="255"/>
      <c r="AJ174" s="186">
        <v>439716</v>
      </c>
      <c r="AK174" s="89">
        <v>278705</v>
      </c>
      <c r="AL174" s="89">
        <v>161011</v>
      </c>
      <c r="AM174" s="89">
        <v>74006</v>
      </c>
      <c r="AN174" s="89">
        <v>50936</v>
      </c>
      <c r="AO174" s="194">
        <v>36069</v>
      </c>
      <c r="AP174" s="186">
        <v>360771</v>
      </c>
      <c r="AQ174" s="89">
        <v>218383</v>
      </c>
      <c r="AR174" s="89">
        <v>142388</v>
      </c>
      <c r="AS174" s="89">
        <v>67014</v>
      </c>
      <c r="AT174" s="92">
        <v>43318</v>
      </c>
      <c r="AU174" s="196">
        <v>32056</v>
      </c>
      <c r="AV174" s="116">
        <v>78945</v>
      </c>
      <c r="AW174" s="72">
        <v>60322</v>
      </c>
      <c r="AX174" s="72">
        <v>18623</v>
      </c>
      <c r="AY174" s="72">
        <v>6992</v>
      </c>
      <c r="AZ174" s="72">
        <v>7618</v>
      </c>
      <c r="BA174" s="132">
        <v>4013</v>
      </c>
      <c r="BB174" s="224" t="str">
        <f>CHAR(173)</f>
        <v>­</v>
      </c>
      <c r="BC174" s="64" t="str">
        <f>CHAR(173)</f>
        <v>­</v>
      </c>
      <c r="BD174" s="64" t="str">
        <f>CHAR(171)</f>
        <v>«</v>
      </c>
      <c r="BE174" s="64" t="str">
        <f>CHAR(171)</f>
        <v>«</v>
      </c>
      <c r="BF174" s="64" t="str">
        <f>CHAR(171)</f>
        <v>«</v>
      </c>
      <c r="BG174" s="231" t="str">
        <f>CHAR(171)</f>
        <v>«</v>
      </c>
    </row>
    <row r="175" spans="1:59" ht="12" customHeight="1" x14ac:dyDescent="0.2">
      <c r="A175" s="5"/>
      <c r="B175" s="6" t="s">
        <v>14</v>
      </c>
      <c r="C175" s="7"/>
      <c r="D175" s="7"/>
      <c r="E175" s="115">
        <v>581</v>
      </c>
      <c r="F175" s="70">
        <v>107</v>
      </c>
      <c r="G175" s="70">
        <v>474</v>
      </c>
      <c r="H175" s="70">
        <v>0</v>
      </c>
      <c r="I175" s="70">
        <v>0</v>
      </c>
      <c r="J175" s="131">
        <v>474</v>
      </c>
      <c r="K175" s="124">
        <v>0</v>
      </c>
      <c r="L175" s="45">
        <v>0</v>
      </c>
      <c r="M175" s="45">
        <v>0</v>
      </c>
      <c r="N175" s="45">
        <v>0</v>
      </c>
      <c r="O175" s="45">
        <v>0</v>
      </c>
      <c r="P175" s="142">
        <v>0</v>
      </c>
      <c r="Q175" s="115">
        <v>0</v>
      </c>
      <c r="R175" s="70">
        <v>0</v>
      </c>
      <c r="S175" s="70">
        <v>0</v>
      </c>
      <c r="T175" s="70">
        <v>0</v>
      </c>
      <c r="U175" s="70">
        <v>0</v>
      </c>
      <c r="V175" s="131">
        <v>0</v>
      </c>
      <c r="W175" s="115">
        <v>0</v>
      </c>
      <c r="X175" s="70">
        <v>0</v>
      </c>
      <c r="Y175" s="77">
        <v>0</v>
      </c>
      <c r="Z175" s="78">
        <v>0</v>
      </c>
      <c r="AA175" s="70">
        <v>0</v>
      </c>
      <c r="AB175" s="70">
        <v>0</v>
      </c>
      <c r="AC175" s="77">
        <v>0</v>
      </c>
      <c r="AD175" s="78">
        <v>0</v>
      </c>
      <c r="AE175" s="70">
        <v>0</v>
      </c>
      <c r="AF175" s="70">
        <v>0</v>
      </c>
      <c r="AG175" s="77">
        <v>0</v>
      </c>
      <c r="AH175" s="174">
        <v>0</v>
      </c>
      <c r="AI175" s="255"/>
      <c r="AJ175" s="115">
        <v>703</v>
      </c>
      <c r="AK175" s="70">
        <v>133</v>
      </c>
      <c r="AL175" s="70">
        <v>570</v>
      </c>
      <c r="AM175" s="70">
        <v>0</v>
      </c>
      <c r="AN175" s="70">
        <v>0</v>
      </c>
      <c r="AO175" s="131">
        <v>570</v>
      </c>
      <c r="AP175" s="115">
        <v>2878</v>
      </c>
      <c r="AQ175" s="70">
        <v>0</v>
      </c>
      <c r="AR175" s="70">
        <v>2878</v>
      </c>
      <c r="AS175" s="70">
        <v>0</v>
      </c>
      <c r="AT175" s="70">
        <v>538</v>
      </c>
      <c r="AU175" s="131">
        <v>2340</v>
      </c>
      <c r="AV175" s="115">
        <v>-2175</v>
      </c>
      <c r="AW175" s="70">
        <v>133</v>
      </c>
      <c r="AX175" s="70">
        <v>-2308</v>
      </c>
      <c r="AY175" s="70">
        <v>0</v>
      </c>
      <c r="AZ175" s="70">
        <v>-538</v>
      </c>
      <c r="BA175" s="131">
        <v>-1770</v>
      </c>
      <c r="BB175" s="223"/>
      <c r="BC175" s="61"/>
      <c r="BD175" s="61"/>
      <c r="BE175" s="61"/>
      <c r="BF175" s="61"/>
      <c r="BG175" s="230"/>
    </row>
    <row r="176" spans="1:59" ht="9.75" customHeight="1" x14ac:dyDescent="0.2">
      <c r="A176" s="5"/>
      <c r="B176" s="6"/>
      <c r="C176" s="7"/>
      <c r="D176" s="7"/>
      <c r="E176" s="115"/>
      <c r="F176" s="70"/>
      <c r="G176" s="70"/>
      <c r="H176" s="70"/>
      <c r="I176" s="70"/>
      <c r="J176" s="131"/>
      <c r="K176" s="124"/>
      <c r="L176" s="45"/>
      <c r="M176" s="45"/>
      <c r="N176" s="45"/>
      <c r="O176" s="45"/>
      <c r="P176" s="142"/>
      <c r="Q176" s="115"/>
      <c r="R176" s="70"/>
      <c r="S176" s="70"/>
      <c r="T176" s="70"/>
      <c r="U176" s="70"/>
      <c r="V176" s="131"/>
      <c r="W176" s="115"/>
      <c r="X176" s="70"/>
      <c r="Y176" s="77"/>
      <c r="Z176" s="78"/>
      <c r="AA176" s="70"/>
      <c r="AB176" s="70"/>
      <c r="AC176" s="77"/>
      <c r="AD176" s="78"/>
      <c r="AE176" s="70"/>
      <c r="AF176" s="70"/>
      <c r="AG176" s="77"/>
      <c r="AH176" s="174"/>
      <c r="AI176" s="255"/>
      <c r="AJ176" s="115"/>
      <c r="AK176" s="70"/>
      <c r="AL176" s="70"/>
      <c r="AM176" s="70"/>
      <c r="AN176" s="70"/>
      <c r="AO176" s="131"/>
      <c r="AP176" s="115"/>
      <c r="AQ176" s="70"/>
      <c r="AR176" s="70"/>
      <c r="AS176" s="70"/>
      <c r="AT176" s="70"/>
      <c r="AU176" s="131"/>
      <c r="AV176" s="115"/>
      <c r="AW176" s="70"/>
      <c r="AX176" s="70"/>
      <c r="AY176" s="70"/>
      <c r="AZ176" s="70"/>
      <c r="BA176" s="131"/>
      <c r="BB176" s="223"/>
      <c r="BC176" s="61"/>
      <c r="BD176" s="61"/>
      <c r="BE176" s="61"/>
      <c r="BF176" s="61"/>
      <c r="BG176" s="230"/>
    </row>
    <row r="177" spans="1:59" ht="12" customHeight="1" x14ac:dyDescent="0.2">
      <c r="A177" s="35"/>
      <c r="B177" s="36" t="s">
        <v>89</v>
      </c>
      <c r="C177" s="37"/>
      <c r="D177" s="37"/>
      <c r="E177" s="117">
        <v>1290211</v>
      </c>
      <c r="F177" s="73">
        <v>668280</v>
      </c>
      <c r="G177" s="73">
        <v>621931</v>
      </c>
      <c r="H177" s="73">
        <v>215739</v>
      </c>
      <c r="I177" s="73">
        <v>186859</v>
      </c>
      <c r="J177" s="133">
        <v>219333</v>
      </c>
      <c r="K177" s="148">
        <v>3.1026280000000002</v>
      </c>
      <c r="L177" s="57">
        <v>4.4798</v>
      </c>
      <c r="M177" s="57">
        <v>4.272818</v>
      </c>
      <c r="N177" s="57">
        <v>8.2282089999999997</v>
      </c>
      <c r="O177" s="57">
        <v>7.5722310000000004</v>
      </c>
      <c r="P177" s="156">
        <v>6.2986820000000003</v>
      </c>
      <c r="Q177" s="117">
        <v>40030</v>
      </c>
      <c r="R177" s="73">
        <v>29937</v>
      </c>
      <c r="S177" s="73">
        <v>26573</v>
      </c>
      <c r="T177" s="73">
        <v>17751</v>
      </c>
      <c r="U177" s="73">
        <v>14149</v>
      </c>
      <c r="V177" s="133">
        <v>13815</v>
      </c>
      <c r="W177" s="165">
        <v>1224360.9180000001</v>
      </c>
      <c r="X177" s="82">
        <v>1356061.0819999999</v>
      </c>
      <c r="Y177" s="83">
        <v>619032.63800000004</v>
      </c>
      <c r="Z177" s="84">
        <v>717527.36199999996</v>
      </c>
      <c r="AA177" s="82">
        <v>578216.80799999996</v>
      </c>
      <c r="AB177" s="82">
        <v>665645.19200000004</v>
      </c>
      <c r="AC177" s="83">
        <v>186537.85399999999</v>
      </c>
      <c r="AD177" s="84">
        <v>244940.14600000001</v>
      </c>
      <c r="AE177" s="82">
        <v>163583.24400000001</v>
      </c>
      <c r="AF177" s="82">
        <v>210134.75599999999</v>
      </c>
      <c r="AG177" s="83">
        <v>196607.182</v>
      </c>
      <c r="AH177" s="176">
        <v>242058.818</v>
      </c>
      <c r="AI177" s="255"/>
      <c r="AJ177" s="187">
        <v>1297890</v>
      </c>
      <c r="AK177" s="90">
        <v>674812</v>
      </c>
      <c r="AL177" s="90">
        <v>623078</v>
      </c>
      <c r="AM177" s="90">
        <v>221923</v>
      </c>
      <c r="AN177" s="90">
        <v>192060</v>
      </c>
      <c r="AO177" s="195">
        <v>209095</v>
      </c>
      <c r="AP177" s="187">
        <v>1189018</v>
      </c>
      <c r="AQ177" s="90">
        <v>607124</v>
      </c>
      <c r="AR177" s="90">
        <v>581894</v>
      </c>
      <c r="AS177" s="90">
        <v>189345</v>
      </c>
      <c r="AT177" s="90">
        <v>174904</v>
      </c>
      <c r="AU177" s="195">
        <v>217645</v>
      </c>
      <c r="AV177" s="117">
        <v>108872</v>
      </c>
      <c r="AW177" s="73">
        <v>67688</v>
      </c>
      <c r="AX177" s="73">
        <v>41184</v>
      </c>
      <c r="AY177" s="73">
        <v>32578</v>
      </c>
      <c r="AZ177" s="73">
        <v>17156</v>
      </c>
      <c r="BA177" s="133">
        <v>-8550</v>
      </c>
      <c r="BB177" s="225" t="str">
        <f t="shared" ref="BB177:BG177" si="36">CHAR(171)</f>
        <v>«</v>
      </c>
      <c r="BC177" s="65" t="str">
        <f t="shared" si="36"/>
        <v>«</v>
      </c>
      <c r="BD177" s="65" t="str">
        <f t="shared" si="36"/>
        <v>«</v>
      </c>
      <c r="BE177" s="65" t="str">
        <f t="shared" si="36"/>
        <v>«</v>
      </c>
      <c r="BF177" s="65" t="str">
        <f t="shared" si="36"/>
        <v>«</v>
      </c>
      <c r="BG177" s="232" t="str">
        <f t="shared" si="36"/>
        <v>«</v>
      </c>
    </row>
    <row r="178" spans="1:59" ht="12" customHeight="1" x14ac:dyDescent="0.2">
      <c r="A178" s="5"/>
      <c r="B178" s="6" t="s">
        <v>9</v>
      </c>
      <c r="C178" s="7"/>
      <c r="D178" s="7"/>
      <c r="E178" s="116">
        <v>498086</v>
      </c>
      <c r="F178" s="72">
        <v>289598</v>
      </c>
      <c r="G178" s="72">
        <v>208488</v>
      </c>
      <c r="H178" s="72">
        <v>67851</v>
      </c>
      <c r="I178" s="72">
        <v>62589</v>
      </c>
      <c r="J178" s="132">
        <v>78048</v>
      </c>
      <c r="K178" s="123">
        <v>4.3801290000000002</v>
      </c>
      <c r="L178" s="56">
        <v>6.0323739999999999</v>
      </c>
      <c r="M178" s="56">
        <v>6.2682130000000003</v>
      </c>
      <c r="N178" s="56">
        <v>12.940296999999999</v>
      </c>
      <c r="O178" s="56">
        <v>10.529788999999999</v>
      </c>
      <c r="P178" s="141">
        <v>9.0834119999999992</v>
      </c>
      <c r="Q178" s="116">
        <v>21816</v>
      </c>
      <c r="R178" s="72">
        <v>17469</v>
      </c>
      <c r="S178" s="72">
        <v>13068</v>
      </c>
      <c r="T178" s="72">
        <v>8780</v>
      </c>
      <c r="U178" s="72">
        <v>6590</v>
      </c>
      <c r="V178" s="132">
        <v>7089</v>
      </c>
      <c r="W178" s="115">
        <v>462197.35100000002</v>
      </c>
      <c r="X178" s="70">
        <v>533974.64899999998</v>
      </c>
      <c r="Y178" s="77">
        <v>260860.45</v>
      </c>
      <c r="Z178" s="78">
        <v>318335.55</v>
      </c>
      <c r="AA178" s="70">
        <v>186990.364</v>
      </c>
      <c r="AB178" s="70">
        <v>229985.636</v>
      </c>
      <c r="AC178" s="77">
        <v>53407.701000000001</v>
      </c>
      <c r="AD178" s="78">
        <v>82294.298999999999</v>
      </c>
      <c r="AE178" s="70">
        <v>51747.644999999997</v>
      </c>
      <c r="AF178" s="70">
        <v>73430.354999999996</v>
      </c>
      <c r="AG178" s="77">
        <v>66385.902000000002</v>
      </c>
      <c r="AH178" s="174">
        <v>89710.097999999998</v>
      </c>
      <c r="AI178" s="255"/>
      <c r="AJ178" s="186">
        <v>503051</v>
      </c>
      <c r="AK178" s="89">
        <v>297507</v>
      </c>
      <c r="AL178" s="89">
        <v>205544</v>
      </c>
      <c r="AM178" s="89">
        <v>69458</v>
      </c>
      <c r="AN178" s="89">
        <v>61327</v>
      </c>
      <c r="AO178" s="194">
        <v>74759</v>
      </c>
      <c r="AP178" s="186">
        <v>472618</v>
      </c>
      <c r="AQ178" s="89">
        <v>241142</v>
      </c>
      <c r="AR178" s="89">
        <v>231476</v>
      </c>
      <c r="AS178" s="89">
        <v>84120</v>
      </c>
      <c r="AT178" s="89">
        <v>65026</v>
      </c>
      <c r="AU178" s="194">
        <v>82330</v>
      </c>
      <c r="AV178" s="116">
        <v>30433</v>
      </c>
      <c r="AW178" s="72">
        <v>56365</v>
      </c>
      <c r="AX178" s="72">
        <v>-25932</v>
      </c>
      <c r="AY178" s="72">
        <v>-14662</v>
      </c>
      <c r="AZ178" s="72">
        <v>-3699</v>
      </c>
      <c r="BA178" s="132">
        <v>-7571</v>
      </c>
      <c r="BB178" s="224" t="str">
        <f>CHAR(171)</f>
        <v>«</v>
      </c>
      <c r="BC178" s="64" t="str">
        <f>CHAR(173)</f>
        <v>­</v>
      </c>
      <c r="BD178" s="64" t="str">
        <f t="shared" ref="BD178:BG181" si="37">CHAR(171)</f>
        <v>«</v>
      </c>
      <c r="BE178" s="64" t="str">
        <f t="shared" si="37"/>
        <v>«</v>
      </c>
      <c r="BF178" s="64" t="str">
        <f t="shared" si="37"/>
        <v>«</v>
      </c>
      <c r="BG178" s="231" t="str">
        <f t="shared" si="37"/>
        <v>«</v>
      </c>
    </row>
    <row r="179" spans="1:59" ht="12" customHeight="1" x14ac:dyDescent="0.2">
      <c r="A179" s="5"/>
      <c r="B179" s="6"/>
      <c r="C179" s="7" t="s">
        <v>10</v>
      </c>
      <c r="D179" s="7"/>
      <c r="E179" s="116">
        <v>453143</v>
      </c>
      <c r="F179" s="72">
        <v>263196</v>
      </c>
      <c r="G179" s="72">
        <v>189947</v>
      </c>
      <c r="H179" s="72">
        <v>58913</v>
      </c>
      <c r="I179" s="72">
        <v>59366</v>
      </c>
      <c r="J179" s="132">
        <v>71668</v>
      </c>
      <c r="K179" s="123">
        <v>4.477678</v>
      </c>
      <c r="L179" s="56">
        <v>6.3654299999999999</v>
      </c>
      <c r="M179" s="56">
        <v>6.0259600000000004</v>
      </c>
      <c r="N179" s="56">
        <v>11.336518</v>
      </c>
      <c r="O179" s="56">
        <v>10.914185</v>
      </c>
      <c r="P179" s="141">
        <v>9.3003850000000003</v>
      </c>
      <c r="Q179" s="116">
        <v>20290</v>
      </c>
      <c r="R179" s="72">
        <v>16753</v>
      </c>
      <c r="S179" s="72">
        <v>11446</v>
      </c>
      <c r="T179" s="72">
        <v>6678</v>
      </c>
      <c r="U179" s="72">
        <v>6479</v>
      </c>
      <c r="V179" s="132">
        <v>6665</v>
      </c>
      <c r="W179" s="115">
        <v>419765.48499999999</v>
      </c>
      <c r="X179" s="70">
        <v>486520.51500000001</v>
      </c>
      <c r="Y179" s="77">
        <v>235636.399</v>
      </c>
      <c r="Z179" s="78">
        <v>290755.60100000002</v>
      </c>
      <c r="AA179" s="70">
        <v>171118.11600000001</v>
      </c>
      <c r="AB179" s="70">
        <v>208775.88399999999</v>
      </c>
      <c r="AC179" s="77">
        <v>47926.565999999999</v>
      </c>
      <c r="AD179" s="78">
        <v>69899.433999999994</v>
      </c>
      <c r="AE179" s="70">
        <v>48707.527000000002</v>
      </c>
      <c r="AF179" s="70">
        <v>70024.472999999998</v>
      </c>
      <c r="AG179" s="77">
        <v>60703.417000000001</v>
      </c>
      <c r="AH179" s="174">
        <v>82632.582999999999</v>
      </c>
      <c r="AI179" s="255"/>
      <c r="AJ179" s="186">
        <v>456238</v>
      </c>
      <c r="AK179" s="89">
        <v>270196</v>
      </c>
      <c r="AL179" s="89">
        <v>186042</v>
      </c>
      <c r="AM179" s="89">
        <v>59852</v>
      </c>
      <c r="AN179" s="89">
        <v>57521</v>
      </c>
      <c r="AO179" s="194">
        <v>68669</v>
      </c>
      <c r="AP179" s="186">
        <v>424302</v>
      </c>
      <c r="AQ179" s="89">
        <v>217285</v>
      </c>
      <c r="AR179" s="89">
        <v>207017</v>
      </c>
      <c r="AS179" s="89">
        <v>76150</v>
      </c>
      <c r="AT179" s="89">
        <v>59964</v>
      </c>
      <c r="AU179" s="194">
        <v>70903</v>
      </c>
      <c r="AV179" s="116">
        <v>31936</v>
      </c>
      <c r="AW179" s="72">
        <v>52911</v>
      </c>
      <c r="AX179" s="72">
        <v>-20975</v>
      </c>
      <c r="AY179" s="72">
        <v>-16298</v>
      </c>
      <c r="AZ179" s="72">
        <v>-2443</v>
      </c>
      <c r="BA179" s="132">
        <v>-2234</v>
      </c>
      <c r="BB179" s="224" t="str">
        <f>CHAR(171)</f>
        <v>«</v>
      </c>
      <c r="BC179" s="64" t="str">
        <f>CHAR(173)</f>
        <v>­</v>
      </c>
      <c r="BD179" s="64" t="str">
        <f t="shared" si="37"/>
        <v>«</v>
      </c>
      <c r="BE179" s="64" t="str">
        <f t="shared" si="37"/>
        <v>«</v>
      </c>
      <c r="BF179" s="64" t="str">
        <f t="shared" si="37"/>
        <v>«</v>
      </c>
      <c r="BG179" s="231" t="str">
        <f t="shared" si="37"/>
        <v>«</v>
      </c>
    </row>
    <row r="180" spans="1:59" ht="12" customHeight="1" x14ac:dyDescent="0.2">
      <c r="A180" s="5"/>
      <c r="B180" s="6"/>
      <c r="C180" s="7" t="s">
        <v>90</v>
      </c>
      <c r="D180" s="7"/>
      <c r="E180" s="119">
        <v>44943</v>
      </c>
      <c r="F180" s="75">
        <v>26402</v>
      </c>
      <c r="G180" s="75">
        <v>18541</v>
      </c>
      <c r="H180" s="76">
        <v>8938</v>
      </c>
      <c r="I180" s="76">
        <v>3223</v>
      </c>
      <c r="J180" s="137">
        <v>6380</v>
      </c>
      <c r="K180" s="123">
        <v>15.085644</v>
      </c>
      <c r="L180" s="56">
        <v>19.528037999999999</v>
      </c>
      <c r="M180" s="56">
        <v>23.746756000000001</v>
      </c>
      <c r="N180" s="56">
        <v>39.908138000000001</v>
      </c>
      <c r="O180" s="56">
        <v>41.965595</v>
      </c>
      <c r="P180" s="141">
        <v>34.456381999999998</v>
      </c>
      <c r="Q180" s="116">
        <v>6779</v>
      </c>
      <c r="R180" s="72">
        <v>5155</v>
      </c>
      <c r="S180" s="72">
        <v>4402</v>
      </c>
      <c r="T180" s="72">
        <v>3566</v>
      </c>
      <c r="U180" s="72">
        <v>1352</v>
      </c>
      <c r="V180" s="132">
        <v>2198</v>
      </c>
      <c r="W180" s="115">
        <v>33789.997000000003</v>
      </c>
      <c r="X180" s="70">
        <v>56096.002999999997</v>
      </c>
      <c r="Y180" s="77">
        <v>17920.721000000001</v>
      </c>
      <c r="Z180" s="78">
        <v>34883.279000000002</v>
      </c>
      <c r="AA180" s="70">
        <v>11298.252</v>
      </c>
      <c r="AB180" s="70">
        <v>25783.748</v>
      </c>
      <c r="AC180" s="77">
        <v>3070.3020000000001</v>
      </c>
      <c r="AD180" s="78">
        <v>14805.698</v>
      </c>
      <c r="AE180" s="70">
        <v>998.053</v>
      </c>
      <c r="AF180" s="70">
        <v>5447.9470000000001</v>
      </c>
      <c r="AG180" s="77">
        <v>2763.768</v>
      </c>
      <c r="AH180" s="174">
        <v>9996.232</v>
      </c>
      <c r="AI180" s="255"/>
      <c r="AJ180" s="189">
        <v>46813</v>
      </c>
      <c r="AK180" s="92">
        <v>27311</v>
      </c>
      <c r="AL180" s="92">
        <v>19502</v>
      </c>
      <c r="AM180" s="93">
        <v>9606</v>
      </c>
      <c r="AN180" s="93">
        <v>3806</v>
      </c>
      <c r="AO180" s="198">
        <v>6090</v>
      </c>
      <c r="AP180" s="189">
        <v>48316</v>
      </c>
      <c r="AQ180" s="92">
        <v>23857</v>
      </c>
      <c r="AR180" s="92">
        <v>24459</v>
      </c>
      <c r="AS180" s="92">
        <v>7970</v>
      </c>
      <c r="AT180" s="93">
        <v>5062</v>
      </c>
      <c r="AU180" s="198">
        <v>11427</v>
      </c>
      <c r="AV180" s="116">
        <v>-1503</v>
      </c>
      <c r="AW180" s="72">
        <v>3454</v>
      </c>
      <c r="AX180" s="72">
        <v>-4957</v>
      </c>
      <c r="AY180" s="72">
        <v>1636</v>
      </c>
      <c r="AZ180" s="72">
        <v>-1256</v>
      </c>
      <c r="BA180" s="132">
        <v>-5337</v>
      </c>
      <c r="BB180" s="224" t="str">
        <f>CHAR(171)</f>
        <v>«</v>
      </c>
      <c r="BC180" s="64" t="str">
        <f>CHAR(171)</f>
        <v>«</v>
      </c>
      <c r="BD180" s="64" t="str">
        <f t="shared" si="37"/>
        <v>«</v>
      </c>
      <c r="BE180" s="64" t="str">
        <f t="shared" si="37"/>
        <v>«</v>
      </c>
      <c r="BF180" s="64" t="str">
        <f t="shared" si="37"/>
        <v>«</v>
      </c>
      <c r="BG180" s="231" t="str">
        <f t="shared" si="37"/>
        <v>«</v>
      </c>
    </row>
    <row r="181" spans="1:59" ht="12" customHeight="1" x14ac:dyDescent="0.2">
      <c r="A181" s="5"/>
      <c r="B181" s="6" t="s">
        <v>11</v>
      </c>
      <c r="C181" s="7"/>
      <c r="D181" s="7"/>
      <c r="E181" s="116">
        <v>45415</v>
      </c>
      <c r="F181" s="75">
        <v>27087</v>
      </c>
      <c r="G181" s="75">
        <v>18328</v>
      </c>
      <c r="H181" s="76">
        <v>8418</v>
      </c>
      <c r="I181" s="75">
        <v>6340</v>
      </c>
      <c r="J181" s="137">
        <v>3570</v>
      </c>
      <c r="K181" s="123">
        <v>14.619294999999999</v>
      </c>
      <c r="L181" s="56">
        <v>20.980592000000001</v>
      </c>
      <c r="M181" s="56">
        <v>18.730013</v>
      </c>
      <c r="N181" s="56">
        <v>31.056103</v>
      </c>
      <c r="O181" s="56">
        <v>25.698239000000001</v>
      </c>
      <c r="P181" s="141">
        <v>42.437427999999997</v>
      </c>
      <c r="Q181" s="116">
        <v>6639</v>
      </c>
      <c r="R181" s="72">
        <v>5683</v>
      </c>
      <c r="S181" s="72">
        <v>3432</v>
      </c>
      <c r="T181" s="72">
        <v>2614</v>
      </c>
      <c r="U181" s="72">
        <v>1629</v>
      </c>
      <c r="V181" s="132">
        <v>1515</v>
      </c>
      <c r="W181" s="115">
        <v>34493.264999999999</v>
      </c>
      <c r="X181" s="70">
        <v>56336.735000000001</v>
      </c>
      <c r="Y181" s="77">
        <v>17738.444</v>
      </c>
      <c r="Z181" s="78">
        <v>36435.555999999997</v>
      </c>
      <c r="AA181" s="70">
        <v>12680.983</v>
      </c>
      <c r="AB181" s="70">
        <v>23975.017</v>
      </c>
      <c r="AC181" s="77">
        <v>4117.4719999999998</v>
      </c>
      <c r="AD181" s="78">
        <v>12718.528</v>
      </c>
      <c r="AE181" s="70">
        <v>3659.8539999999998</v>
      </c>
      <c r="AF181" s="70">
        <v>9020.1460000000006</v>
      </c>
      <c r="AG181" s="77">
        <v>1077.798</v>
      </c>
      <c r="AH181" s="174">
        <v>6062.2020000000002</v>
      </c>
      <c r="AI181" s="255"/>
      <c r="AJ181" s="189">
        <v>47470</v>
      </c>
      <c r="AK181" s="92">
        <v>27746</v>
      </c>
      <c r="AL181" s="92">
        <v>19724</v>
      </c>
      <c r="AM181" s="93">
        <v>9552</v>
      </c>
      <c r="AN181" s="92">
        <v>6191</v>
      </c>
      <c r="AO181" s="198">
        <v>3981</v>
      </c>
      <c r="AP181" s="189">
        <v>27213</v>
      </c>
      <c r="AQ181" s="92">
        <v>10238</v>
      </c>
      <c r="AR181" s="92">
        <v>16975</v>
      </c>
      <c r="AS181" s="93">
        <v>6907</v>
      </c>
      <c r="AT181" s="93">
        <v>8150</v>
      </c>
      <c r="AU181" s="198">
        <v>1918</v>
      </c>
      <c r="AV181" s="116">
        <v>20257</v>
      </c>
      <c r="AW181" s="72">
        <v>17508</v>
      </c>
      <c r="AX181" s="72">
        <v>2749</v>
      </c>
      <c r="AY181" s="72">
        <v>2645</v>
      </c>
      <c r="AZ181" s="72">
        <v>-1959</v>
      </c>
      <c r="BA181" s="132">
        <v>2063</v>
      </c>
      <c r="BB181" s="224" t="str">
        <f>CHAR(173)</f>
        <v>­</v>
      </c>
      <c r="BC181" s="64" t="str">
        <f>CHAR(173)</f>
        <v>­</v>
      </c>
      <c r="BD181" s="64" t="str">
        <f t="shared" si="37"/>
        <v>«</v>
      </c>
      <c r="BE181" s="64" t="str">
        <f t="shared" si="37"/>
        <v>«</v>
      </c>
      <c r="BF181" s="64" t="str">
        <f t="shared" si="37"/>
        <v>«</v>
      </c>
      <c r="BG181" s="231" t="str">
        <f t="shared" si="37"/>
        <v>«</v>
      </c>
    </row>
    <row r="182" spans="1:59" ht="12" customHeight="1" x14ac:dyDescent="0.2">
      <c r="A182" s="5"/>
      <c r="B182" s="6" t="s">
        <v>12</v>
      </c>
      <c r="C182" s="7"/>
      <c r="D182" s="7"/>
      <c r="E182" s="116">
        <v>628745</v>
      </c>
      <c r="F182" s="72">
        <v>300258</v>
      </c>
      <c r="G182" s="72">
        <v>328487</v>
      </c>
      <c r="H182" s="72">
        <v>117968</v>
      </c>
      <c r="I182" s="72">
        <v>101707</v>
      </c>
      <c r="J182" s="132">
        <v>108812</v>
      </c>
      <c r="K182" s="123">
        <v>4.1922370000000004</v>
      </c>
      <c r="L182" s="56">
        <v>6.3082599999999998</v>
      </c>
      <c r="M182" s="56">
        <v>5.5802719999999999</v>
      </c>
      <c r="N182" s="56">
        <v>10.763066</v>
      </c>
      <c r="O182" s="56">
        <v>9.5414700000000003</v>
      </c>
      <c r="P182" s="141">
        <v>8.2516510000000007</v>
      </c>
      <c r="Q182" s="116">
        <v>26358</v>
      </c>
      <c r="R182" s="72">
        <v>18941</v>
      </c>
      <c r="S182" s="72">
        <v>18330</v>
      </c>
      <c r="T182" s="72">
        <v>12696</v>
      </c>
      <c r="U182" s="72">
        <v>9704</v>
      </c>
      <c r="V182" s="132">
        <v>8978</v>
      </c>
      <c r="W182" s="115">
        <v>585385.29700000002</v>
      </c>
      <c r="X182" s="70">
        <v>672104.70299999998</v>
      </c>
      <c r="Y182" s="77">
        <v>269099.96600000001</v>
      </c>
      <c r="Z182" s="78">
        <v>331416.03399999999</v>
      </c>
      <c r="AA182" s="70">
        <v>298333.38099999999</v>
      </c>
      <c r="AB182" s="70">
        <v>358640.61900000001</v>
      </c>
      <c r="AC182" s="77">
        <v>97081.478000000003</v>
      </c>
      <c r="AD182" s="78">
        <v>138854.522</v>
      </c>
      <c r="AE182" s="70">
        <v>85743.356</v>
      </c>
      <c r="AF182" s="70">
        <v>117670.644</v>
      </c>
      <c r="AG182" s="77">
        <v>94041.895000000004</v>
      </c>
      <c r="AH182" s="174">
        <v>123582.105</v>
      </c>
      <c r="AI182" s="255"/>
      <c r="AJ182" s="186">
        <v>630570</v>
      </c>
      <c r="AK182" s="89">
        <v>295682</v>
      </c>
      <c r="AL182" s="89">
        <v>334888</v>
      </c>
      <c r="AM182" s="89">
        <v>120159</v>
      </c>
      <c r="AN182" s="89">
        <v>106819</v>
      </c>
      <c r="AO182" s="194">
        <v>107910</v>
      </c>
      <c r="AP182" s="186">
        <v>577148</v>
      </c>
      <c r="AQ182" s="89">
        <v>303925</v>
      </c>
      <c r="AR182" s="89">
        <v>273223</v>
      </c>
      <c r="AS182" s="89">
        <v>81366</v>
      </c>
      <c r="AT182" s="92">
        <v>85219</v>
      </c>
      <c r="AU182" s="194">
        <v>106638</v>
      </c>
      <c r="AV182" s="116">
        <v>53422</v>
      </c>
      <c r="AW182" s="72">
        <v>-8243</v>
      </c>
      <c r="AX182" s="72">
        <v>61665</v>
      </c>
      <c r="AY182" s="72">
        <v>38793</v>
      </c>
      <c r="AZ182" s="72">
        <v>21600</v>
      </c>
      <c r="BA182" s="132">
        <v>1272</v>
      </c>
      <c r="BB182" s="224" t="str">
        <f>CHAR(171)</f>
        <v>«</v>
      </c>
      <c r="BC182" s="64" t="str">
        <f>CHAR(171)</f>
        <v>«</v>
      </c>
      <c r="BD182" s="64" t="str">
        <f>CHAR(173)</f>
        <v>­</v>
      </c>
      <c r="BE182" s="64" t="str">
        <f>CHAR(173)</f>
        <v>­</v>
      </c>
      <c r="BF182" s="64" t="str">
        <f>CHAR(171)</f>
        <v>«</v>
      </c>
      <c r="BG182" s="231" t="str">
        <f>CHAR(171)</f>
        <v>«</v>
      </c>
    </row>
    <row r="183" spans="1:59" ht="12" customHeight="1" x14ac:dyDescent="0.2">
      <c r="A183" s="5"/>
      <c r="B183" s="6" t="s">
        <v>13</v>
      </c>
      <c r="C183" s="7"/>
      <c r="D183" s="7"/>
      <c r="E183" s="116">
        <v>117965</v>
      </c>
      <c r="F183" s="72">
        <v>51337</v>
      </c>
      <c r="G183" s="72">
        <v>66628</v>
      </c>
      <c r="H183" s="75">
        <v>21502</v>
      </c>
      <c r="I183" s="75">
        <v>16223</v>
      </c>
      <c r="J183" s="135">
        <v>28903</v>
      </c>
      <c r="K183" s="123">
        <v>8.9808000000000003</v>
      </c>
      <c r="L183" s="56">
        <v>14.746760999999999</v>
      </c>
      <c r="M183" s="56">
        <v>11.123055000000001</v>
      </c>
      <c r="N183" s="56">
        <v>20.999694000000002</v>
      </c>
      <c r="O183" s="56">
        <v>23.338208999999999</v>
      </c>
      <c r="P183" s="141">
        <v>15.550291</v>
      </c>
      <c r="Q183" s="116">
        <v>10594</v>
      </c>
      <c r="R183" s="72">
        <v>7570</v>
      </c>
      <c r="S183" s="72">
        <v>7411</v>
      </c>
      <c r="T183" s="72">
        <v>4515</v>
      </c>
      <c r="U183" s="72">
        <v>3786</v>
      </c>
      <c r="V183" s="132">
        <v>4494</v>
      </c>
      <c r="W183" s="115">
        <v>100537.54</v>
      </c>
      <c r="X183" s="70">
        <v>135392.46</v>
      </c>
      <c r="Y183" s="77">
        <v>38883.453999999998</v>
      </c>
      <c r="Z183" s="78">
        <v>63790.546000000002</v>
      </c>
      <c r="AA183" s="70">
        <v>54436.790999999997</v>
      </c>
      <c r="AB183" s="70">
        <v>78819.209000000003</v>
      </c>
      <c r="AC183" s="77">
        <v>14074.242</v>
      </c>
      <c r="AD183" s="78">
        <v>28929.758000000002</v>
      </c>
      <c r="AE183" s="70">
        <v>9994.7710000000006</v>
      </c>
      <c r="AF183" s="70">
        <v>22451.228999999999</v>
      </c>
      <c r="AG183" s="77">
        <v>21509.545999999998</v>
      </c>
      <c r="AH183" s="174">
        <v>36296.453999999998</v>
      </c>
      <c r="AI183" s="255"/>
      <c r="AJ183" s="186">
        <v>116799</v>
      </c>
      <c r="AK183" s="92">
        <v>53877</v>
      </c>
      <c r="AL183" s="89">
        <v>62922</v>
      </c>
      <c r="AM183" s="92">
        <v>22754</v>
      </c>
      <c r="AN183" s="92">
        <v>17723</v>
      </c>
      <c r="AO183" s="196">
        <v>22445</v>
      </c>
      <c r="AP183" s="186">
        <v>112039</v>
      </c>
      <c r="AQ183" s="92">
        <v>51819</v>
      </c>
      <c r="AR183" s="89">
        <v>60220</v>
      </c>
      <c r="AS183" s="92">
        <v>16952</v>
      </c>
      <c r="AT183" s="92">
        <v>16509</v>
      </c>
      <c r="AU183" s="196">
        <v>26759</v>
      </c>
      <c r="AV183" s="116">
        <v>4760</v>
      </c>
      <c r="AW183" s="72">
        <v>2058</v>
      </c>
      <c r="AX183" s="72">
        <v>2702</v>
      </c>
      <c r="AY183" s="72">
        <v>5802</v>
      </c>
      <c r="AZ183" s="72">
        <v>1214</v>
      </c>
      <c r="BA183" s="132">
        <v>-4314</v>
      </c>
      <c r="BB183" s="224" t="str">
        <f>CHAR(171)</f>
        <v>«</v>
      </c>
      <c r="BC183" s="64" t="str">
        <f>CHAR(171)</f>
        <v>«</v>
      </c>
      <c r="BD183" s="64" t="str">
        <f>CHAR(171)</f>
        <v>«</v>
      </c>
      <c r="BE183" s="64" t="str">
        <f>CHAR(171)</f>
        <v>«</v>
      </c>
      <c r="BF183" s="64" t="str">
        <f>CHAR(171)</f>
        <v>«</v>
      </c>
      <c r="BG183" s="231" t="str">
        <f>CHAR(171)</f>
        <v>«</v>
      </c>
    </row>
    <row r="184" spans="1:59" ht="12" customHeight="1" x14ac:dyDescent="0.2">
      <c r="A184" s="5"/>
      <c r="B184" s="6" t="s">
        <v>14</v>
      </c>
      <c r="C184" s="7"/>
      <c r="D184" s="7"/>
      <c r="E184" s="115">
        <v>0</v>
      </c>
      <c r="F184" s="70">
        <v>0</v>
      </c>
      <c r="G184" s="70">
        <v>0</v>
      </c>
      <c r="H184" s="70">
        <v>0</v>
      </c>
      <c r="I184" s="70">
        <v>0</v>
      </c>
      <c r="J184" s="131">
        <v>0</v>
      </c>
      <c r="K184" s="124">
        <v>0</v>
      </c>
      <c r="L184" s="45">
        <v>0</v>
      </c>
      <c r="M184" s="45">
        <v>0</v>
      </c>
      <c r="N184" s="45">
        <v>0</v>
      </c>
      <c r="O184" s="45">
        <v>0</v>
      </c>
      <c r="P184" s="142">
        <v>0</v>
      </c>
      <c r="Q184" s="115">
        <v>0</v>
      </c>
      <c r="R184" s="70">
        <v>0</v>
      </c>
      <c r="S184" s="70">
        <v>0</v>
      </c>
      <c r="T184" s="70">
        <v>0</v>
      </c>
      <c r="U184" s="70">
        <v>0</v>
      </c>
      <c r="V184" s="131">
        <v>0</v>
      </c>
      <c r="W184" s="115">
        <v>0</v>
      </c>
      <c r="X184" s="70">
        <v>0</v>
      </c>
      <c r="Y184" s="77">
        <v>0</v>
      </c>
      <c r="Z184" s="78">
        <v>0</v>
      </c>
      <c r="AA184" s="70">
        <v>0</v>
      </c>
      <c r="AB184" s="70">
        <v>0</v>
      </c>
      <c r="AC184" s="77">
        <v>0</v>
      </c>
      <c r="AD184" s="78">
        <v>0</v>
      </c>
      <c r="AE184" s="70">
        <v>0</v>
      </c>
      <c r="AF184" s="70">
        <v>0</v>
      </c>
      <c r="AG184" s="77">
        <v>0</v>
      </c>
      <c r="AH184" s="174">
        <v>0</v>
      </c>
      <c r="AI184" s="255"/>
      <c r="AJ184" s="115">
        <v>0</v>
      </c>
      <c r="AK184" s="70">
        <v>0</v>
      </c>
      <c r="AL184" s="70">
        <v>0</v>
      </c>
      <c r="AM184" s="70">
        <v>0</v>
      </c>
      <c r="AN184" s="70">
        <v>0</v>
      </c>
      <c r="AO184" s="131">
        <v>0</v>
      </c>
      <c r="AP184" s="115">
        <v>0</v>
      </c>
      <c r="AQ184" s="70">
        <v>0</v>
      </c>
      <c r="AR184" s="70">
        <v>0</v>
      </c>
      <c r="AS184" s="70">
        <v>0</v>
      </c>
      <c r="AT184" s="70">
        <v>0</v>
      </c>
      <c r="AU184" s="131">
        <v>0</v>
      </c>
      <c r="AV184" s="115">
        <v>0</v>
      </c>
      <c r="AW184" s="70">
        <v>0</v>
      </c>
      <c r="AX184" s="70">
        <v>0</v>
      </c>
      <c r="AY184" s="70">
        <v>0</v>
      </c>
      <c r="AZ184" s="70">
        <v>0</v>
      </c>
      <c r="BA184" s="131">
        <v>0</v>
      </c>
      <c r="BB184" s="223"/>
      <c r="BC184" s="61"/>
      <c r="BD184" s="61"/>
      <c r="BE184" s="61"/>
      <c r="BF184" s="61"/>
      <c r="BG184" s="230"/>
    </row>
    <row r="185" spans="1:59" ht="9.75" customHeight="1" x14ac:dyDescent="0.2">
      <c r="A185" s="5"/>
      <c r="B185" s="6"/>
      <c r="C185" s="7"/>
      <c r="D185" s="7"/>
      <c r="E185" s="115"/>
      <c r="F185" s="70"/>
      <c r="G185" s="70"/>
      <c r="H185" s="70"/>
      <c r="I185" s="70"/>
      <c r="J185" s="131"/>
      <c r="K185" s="124"/>
      <c r="L185" s="45"/>
      <c r="M185" s="45"/>
      <c r="N185" s="45"/>
      <c r="O185" s="45"/>
      <c r="P185" s="142"/>
      <c r="Q185" s="115"/>
      <c r="R185" s="70"/>
      <c r="S185" s="70"/>
      <c r="T185" s="70"/>
      <c r="U185" s="70"/>
      <c r="V185" s="131"/>
      <c r="W185" s="115"/>
      <c r="X185" s="70"/>
      <c r="Y185" s="77"/>
      <c r="Z185" s="78"/>
      <c r="AA185" s="70"/>
      <c r="AB185" s="70"/>
      <c r="AC185" s="77"/>
      <c r="AD185" s="78"/>
      <c r="AE185" s="70"/>
      <c r="AF185" s="70"/>
      <c r="AG185" s="77"/>
      <c r="AH185" s="174"/>
      <c r="AI185" s="255"/>
      <c r="AJ185" s="115"/>
      <c r="AK185" s="70"/>
      <c r="AL185" s="70"/>
      <c r="AM185" s="70"/>
      <c r="AN185" s="70"/>
      <c r="AO185" s="131"/>
      <c r="AP185" s="115"/>
      <c r="AQ185" s="70"/>
      <c r="AR185" s="70"/>
      <c r="AS185" s="70"/>
      <c r="AT185" s="70"/>
      <c r="AU185" s="131"/>
      <c r="AV185" s="115"/>
      <c r="AW185" s="70"/>
      <c r="AX185" s="70"/>
      <c r="AY185" s="70"/>
      <c r="AZ185" s="70"/>
      <c r="BA185" s="131"/>
      <c r="BB185" s="223"/>
      <c r="BC185" s="61"/>
      <c r="BD185" s="61"/>
      <c r="BE185" s="61"/>
      <c r="BF185" s="61"/>
      <c r="BG185" s="230"/>
    </row>
    <row r="186" spans="1:59" ht="12" customHeight="1" x14ac:dyDescent="0.2">
      <c r="A186" s="35"/>
      <c r="B186" s="36" t="s">
        <v>91</v>
      </c>
      <c r="C186" s="37"/>
      <c r="D186" s="37"/>
      <c r="E186" s="117">
        <v>1290211</v>
      </c>
      <c r="F186" s="73">
        <v>668280</v>
      </c>
      <c r="G186" s="73">
        <v>621931</v>
      </c>
      <c r="H186" s="73">
        <v>215739</v>
      </c>
      <c r="I186" s="73">
        <v>186859</v>
      </c>
      <c r="J186" s="133">
        <v>219333</v>
      </c>
      <c r="K186" s="148">
        <v>3.1026280000000002</v>
      </c>
      <c r="L186" s="57">
        <v>4.4798</v>
      </c>
      <c r="M186" s="57">
        <v>4.272818</v>
      </c>
      <c r="N186" s="57">
        <v>8.2282089999999997</v>
      </c>
      <c r="O186" s="57">
        <v>7.5722310000000004</v>
      </c>
      <c r="P186" s="156">
        <v>6.2986820000000003</v>
      </c>
      <c r="Q186" s="117">
        <v>40030</v>
      </c>
      <c r="R186" s="73">
        <v>29937</v>
      </c>
      <c r="S186" s="73">
        <v>26573</v>
      </c>
      <c r="T186" s="73">
        <v>17751</v>
      </c>
      <c r="U186" s="73">
        <v>14149</v>
      </c>
      <c r="V186" s="133">
        <v>13815</v>
      </c>
      <c r="W186" s="165">
        <v>1224360.9180000001</v>
      </c>
      <c r="X186" s="82">
        <v>1356061.0819999999</v>
      </c>
      <c r="Y186" s="83">
        <v>619032.63800000004</v>
      </c>
      <c r="Z186" s="84">
        <v>717527.36199999996</v>
      </c>
      <c r="AA186" s="82">
        <v>578216.80799999996</v>
      </c>
      <c r="AB186" s="82">
        <v>665645.19200000004</v>
      </c>
      <c r="AC186" s="83">
        <v>186537.85399999999</v>
      </c>
      <c r="AD186" s="84">
        <v>244940.14600000001</v>
      </c>
      <c r="AE186" s="82">
        <v>163583.24400000001</v>
      </c>
      <c r="AF186" s="82">
        <v>210134.75599999999</v>
      </c>
      <c r="AG186" s="83">
        <v>196607.182</v>
      </c>
      <c r="AH186" s="176">
        <v>242058.818</v>
      </c>
      <c r="AI186" s="255"/>
      <c r="AJ186" s="187">
        <v>1297890</v>
      </c>
      <c r="AK186" s="90">
        <v>674812</v>
      </c>
      <c r="AL186" s="90">
        <v>623078</v>
      </c>
      <c r="AM186" s="90">
        <v>221923</v>
      </c>
      <c r="AN186" s="90">
        <v>192060</v>
      </c>
      <c r="AO186" s="195">
        <v>209095</v>
      </c>
      <c r="AP186" s="187">
        <v>1189018</v>
      </c>
      <c r="AQ186" s="90">
        <v>607124</v>
      </c>
      <c r="AR186" s="90">
        <v>581894</v>
      </c>
      <c r="AS186" s="90">
        <v>189345</v>
      </c>
      <c r="AT186" s="90">
        <v>174904</v>
      </c>
      <c r="AU186" s="195">
        <v>217645</v>
      </c>
      <c r="AV186" s="117">
        <v>108872</v>
      </c>
      <c r="AW186" s="73">
        <v>67688</v>
      </c>
      <c r="AX186" s="73">
        <v>41184</v>
      </c>
      <c r="AY186" s="73">
        <v>32578</v>
      </c>
      <c r="AZ186" s="73">
        <v>17156</v>
      </c>
      <c r="BA186" s="133">
        <v>-8550</v>
      </c>
      <c r="BB186" s="225" t="str">
        <f t="shared" ref="BB186:BG189" si="38">CHAR(171)</f>
        <v>«</v>
      </c>
      <c r="BC186" s="65" t="str">
        <f t="shared" si="38"/>
        <v>«</v>
      </c>
      <c r="BD186" s="65" t="str">
        <f t="shared" si="38"/>
        <v>«</v>
      </c>
      <c r="BE186" s="65" t="str">
        <f t="shared" si="38"/>
        <v>«</v>
      </c>
      <c r="BF186" s="65" t="str">
        <f t="shared" si="38"/>
        <v>«</v>
      </c>
      <c r="BG186" s="232" t="str">
        <f t="shared" si="38"/>
        <v>«</v>
      </c>
    </row>
    <row r="187" spans="1:59" ht="12" customHeight="1" x14ac:dyDescent="0.2">
      <c r="A187" s="5"/>
      <c r="B187" s="6" t="s">
        <v>16</v>
      </c>
      <c r="C187" s="7"/>
      <c r="D187" s="7"/>
      <c r="E187" s="116">
        <v>49566</v>
      </c>
      <c r="F187" s="76">
        <v>278</v>
      </c>
      <c r="G187" s="72">
        <v>49288</v>
      </c>
      <c r="H187" s="76">
        <v>2542</v>
      </c>
      <c r="I187" s="76">
        <v>9172</v>
      </c>
      <c r="J187" s="135">
        <v>37574</v>
      </c>
      <c r="K187" s="123">
        <v>14.405063999999999</v>
      </c>
      <c r="L187" s="56">
        <v>58.033078000000003</v>
      </c>
      <c r="M187" s="56">
        <v>14.482614999999999</v>
      </c>
      <c r="N187" s="56">
        <v>74.634583000000006</v>
      </c>
      <c r="O187" s="56">
        <v>35.049005999999999</v>
      </c>
      <c r="P187" s="141">
        <v>16.193151</v>
      </c>
      <c r="Q187" s="116">
        <v>7140</v>
      </c>
      <c r="R187" s="72">
        <v>161</v>
      </c>
      <c r="S187" s="72">
        <v>7138</v>
      </c>
      <c r="T187" s="72">
        <v>1897</v>
      </c>
      <c r="U187" s="72">
        <v>3214</v>
      </c>
      <c r="V187" s="132">
        <v>6084</v>
      </c>
      <c r="W187" s="115">
        <v>37820.677000000003</v>
      </c>
      <c r="X187" s="70">
        <v>61311.322999999997</v>
      </c>
      <c r="Y187" s="77">
        <v>12.609</v>
      </c>
      <c r="Z187" s="78">
        <v>543.39099999999996</v>
      </c>
      <c r="AA187" s="70">
        <v>37545.675999999999</v>
      </c>
      <c r="AB187" s="70">
        <v>61030.324000000001</v>
      </c>
      <c r="AC187" s="77" t="s">
        <v>150</v>
      </c>
      <c r="AD187" s="78" t="s">
        <v>150</v>
      </c>
      <c r="AE187" s="70">
        <v>3883.8270000000002</v>
      </c>
      <c r="AF187" s="70">
        <v>14460.173000000001</v>
      </c>
      <c r="AG187" s="77">
        <v>27565.137999999999</v>
      </c>
      <c r="AH187" s="174">
        <v>47582.862000000001</v>
      </c>
      <c r="AI187" s="255"/>
      <c r="AJ187" s="189">
        <v>36915</v>
      </c>
      <c r="AK187" s="93">
        <v>345</v>
      </c>
      <c r="AL187" s="92">
        <v>36570</v>
      </c>
      <c r="AM187" s="93">
        <v>1103</v>
      </c>
      <c r="AN187" s="93">
        <v>7658</v>
      </c>
      <c r="AO187" s="196">
        <v>27809</v>
      </c>
      <c r="AP187" s="186">
        <v>47470</v>
      </c>
      <c r="AQ187" s="93">
        <v>1581</v>
      </c>
      <c r="AR187" s="89">
        <v>45889</v>
      </c>
      <c r="AS187" s="93">
        <v>3418</v>
      </c>
      <c r="AT187" s="93">
        <v>5780</v>
      </c>
      <c r="AU187" s="196">
        <v>36691</v>
      </c>
      <c r="AV187" s="116">
        <v>-10555</v>
      </c>
      <c r="AW187" s="72">
        <v>-1236</v>
      </c>
      <c r="AX187" s="72">
        <v>-9319</v>
      </c>
      <c r="AY187" s="72">
        <v>-2315</v>
      </c>
      <c r="AZ187" s="72">
        <v>1878</v>
      </c>
      <c r="BA187" s="132">
        <v>-8882</v>
      </c>
      <c r="BB187" s="224" t="str">
        <f t="shared" si="38"/>
        <v>«</v>
      </c>
      <c r="BC187" s="64" t="str">
        <f t="shared" si="38"/>
        <v>«</v>
      </c>
      <c r="BD187" s="64" t="str">
        <f t="shared" si="38"/>
        <v>«</v>
      </c>
      <c r="BE187" s="64" t="str">
        <f t="shared" si="38"/>
        <v>«</v>
      </c>
      <c r="BF187" s="64" t="str">
        <f t="shared" si="38"/>
        <v>«</v>
      </c>
      <c r="BG187" s="231" t="str">
        <f t="shared" si="38"/>
        <v>«</v>
      </c>
    </row>
    <row r="188" spans="1:59" ht="12" customHeight="1" x14ac:dyDescent="0.2">
      <c r="A188" s="5"/>
      <c r="B188" s="6"/>
      <c r="C188" s="7" t="s">
        <v>17</v>
      </c>
      <c r="D188" s="7"/>
      <c r="E188" s="116">
        <v>49566</v>
      </c>
      <c r="F188" s="76">
        <v>278</v>
      </c>
      <c r="G188" s="72">
        <v>49288</v>
      </c>
      <c r="H188" s="76">
        <v>2542</v>
      </c>
      <c r="I188" s="76">
        <v>9172</v>
      </c>
      <c r="J188" s="135">
        <v>37574</v>
      </c>
      <c r="K188" s="123">
        <v>14.405063999999999</v>
      </c>
      <c r="L188" s="56">
        <v>58.033078000000003</v>
      </c>
      <c r="M188" s="56">
        <v>14.482614999999999</v>
      </c>
      <c r="N188" s="56">
        <v>74.634583000000006</v>
      </c>
      <c r="O188" s="56">
        <v>35.049005999999999</v>
      </c>
      <c r="P188" s="141">
        <v>16.193151</v>
      </c>
      <c r="Q188" s="116">
        <v>7140</v>
      </c>
      <c r="R188" s="72">
        <v>161</v>
      </c>
      <c r="S188" s="72">
        <v>7138</v>
      </c>
      <c r="T188" s="72">
        <v>1897</v>
      </c>
      <c r="U188" s="72">
        <v>3214</v>
      </c>
      <c r="V188" s="132">
        <v>6084</v>
      </c>
      <c r="W188" s="115">
        <v>37820.677000000003</v>
      </c>
      <c r="X188" s="70">
        <v>61311.322999999997</v>
      </c>
      <c r="Y188" s="77">
        <v>12.609</v>
      </c>
      <c r="Z188" s="78">
        <v>543.39099999999996</v>
      </c>
      <c r="AA188" s="70">
        <v>37545.675999999999</v>
      </c>
      <c r="AB188" s="70">
        <v>61030.324000000001</v>
      </c>
      <c r="AC188" s="77" t="s">
        <v>150</v>
      </c>
      <c r="AD188" s="78" t="s">
        <v>150</v>
      </c>
      <c r="AE188" s="70">
        <v>3883.8270000000002</v>
      </c>
      <c r="AF188" s="70">
        <v>14460.173000000001</v>
      </c>
      <c r="AG188" s="77">
        <v>27565.137999999999</v>
      </c>
      <c r="AH188" s="174">
        <v>47582.862000000001</v>
      </c>
      <c r="AI188" s="255"/>
      <c r="AJ188" s="189">
        <v>36915</v>
      </c>
      <c r="AK188" s="93">
        <v>345</v>
      </c>
      <c r="AL188" s="92">
        <v>36570</v>
      </c>
      <c r="AM188" s="93">
        <v>1103</v>
      </c>
      <c r="AN188" s="93">
        <v>7658</v>
      </c>
      <c r="AO188" s="196">
        <v>27809</v>
      </c>
      <c r="AP188" s="186">
        <v>47470</v>
      </c>
      <c r="AQ188" s="93">
        <v>1581</v>
      </c>
      <c r="AR188" s="89">
        <v>45889</v>
      </c>
      <c r="AS188" s="93">
        <v>3418</v>
      </c>
      <c r="AT188" s="93">
        <v>5780</v>
      </c>
      <c r="AU188" s="196">
        <v>36691</v>
      </c>
      <c r="AV188" s="116">
        <v>-10555</v>
      </c>
      <c r="AW188" s="72">
        <v>-1236</v>
      </c>
      <c r="AX188" s="72">
        <v>-9319</v>
      </c>
      <c r="AY188" s="72">
        <v>-2315</v>
      </c>
      <c r="AZ188" s="72">
        <v>1878</v>
      </c>
      <c r="BA188" s="132">
        <v>-8882</v>
      </c>
      <c r="BB188" s="224" t="str">
        <f t="shared" si="38"/>
        <v>«</v>
      </c>
      <c r="BC188" s="64" t="str">
        <f t="shared" si="38"/>
        <v>«</v>
      </c>
      <c r="BD188" s="64" t="str">
        <f t="shared" si="38"/>
        <v>«</v>
      </c>
      <c r="BE188" s="64" t="str">
        <f t="shared" si="38"/>
        <v>«</v>
      </c>
      <c r="BF188" s="64" t="str">
        <f t="shared" si="38"/>
        <v>«</v>
      </c>
      <c r="BG188" s="231" t="str">
        <f t="shared" si="38"/>
        <v>«</v>
      </c>
    </row>
    <row r="189" spans="1:59" ht="12" customHeight="1" x14ac:dyDescent="0.2">
      <c r="A189" s="5"/>
      <c r="B189" s="6" t="s">
        <v>18</v>
      </c>
      <c r="C189" s="7"/>
      <c r="D189" s="7"/>
      <c r="E189" s="116">
        <v>191747</v>
      </c>
      <c r="F189" s="72">
        <v>84260</v>
      </c>
      <c r="G189" s="72">
        <v>107487</v>
      </c>
      <c r="H189" s="75">
        <v>43417</v>
      </c>
      <c r="I189" s="72">
        <v>28162</v>
      </c>
      <c r="J189" s="135">
        <v>35908</v>
      </c>
      <c r="K189" s="123">
        <v>8.3246160000000007</v>
      </c>
      <c r="L189" s="56">
        <v>13.657745</v>
      </c>
      <c r="M189" s="56">
        <v>10.291039</v>
      </c>
      <c r="N189" s="56">
        <v>20.056118999999999</v>
      </c>
      <c r="O189" s="56">
        <v>14.815835999999999</v>
      </c>
      <c r="P189" s="141">
        <v>15.028897000000001</v>
      </c>
      <c r="Q189" s="116">
        <v>15962</v>
      </c>
      <c r="R189" s="72">
        <v>11508</v>
      </c>
      <c r="S189" s="72">
        <v>11061</v>
      </c>
      <c r="T189" s="72">
        <v>8707</v>
      </c>
      <c r="U189" s="72">
        <v>4172</v>
      </c>
      <c r="V189" s="132">
        <v>5396</v>
      </c>
      <c r="W189" s="115">
        <v>165489.179</v>
      </c>
      <c r="X189" s="70">
        <v>218004.821</v>
      </c>
      <c r="Y189" s="77">
        <v>65329.313999999998</v>
      </c>
      <c r="Z189" s="78">
        <v>103190.686</v>
      </c>
      <c r="AA189" s="70">
        <v>89290.784</v>
      </c>
      <c r="AB189" s="70">
        <v>125683.216</v>
      </c>
      <c r="AC189" s="77">
        <v>29092.725999999999</v>
      </c>
      <c r="AD189" s="78">
        <v>57741.273999999998</v>
      </c>
      <c r="AE189" s="70">
        <v>21298.343000000001</v>
      </c>
      <c r="AF189" s="70">
        <v>35025.656999999999</v>
      </c>
      <c r="AG189" s="77">
        <v>27030.632000000001</v>
      </c>
      <c r="AH189" s="174">
        <v>44785.368000000002</v>
      </c>
      <c r="AI189" s="255"/>
      <c r="AJ189" s="186">
        <v>211138</v>
      </c>
      <c r="AK189" s="92">
        <v>91583</v>
      </c>
      <c r="AL189" s="89">
        <v>119555</v>
      </c>
      <c r="AM189" s="92">
        <v>48550</v>
      </c>
      <c r="AN189" s="92">
        <v>29912</v>
      </c>
      <c r="AO189" s="196">
        <v>41093</v>
      </c>
      <c r="AP189" s="186">
        <v>185381</v>
      </c>
      <c r="AQ189" s="89">
        <v>77233</v>
      </c>
      <c r="AR189" s="89">
        <v>108148</v>
      </c>
      <c r="AS189" s="92">
        <v>29940</v>
      </c>
      <c r="AT189" s="92">
        <v>37786</v>
      </c>
      <c r="AU189" s="194">
        <v>40422</v>
      </c>
      <c r="AV189" s="116">
        <v>25757</v>
      </c>
      <c r="AW189" s="72">
        <v>14350</v>
      </c>
      <c r="AX189" s="72">
        <v>11407</v>
      </c>
      <c r="AY189" s="72">
        <v>18610</v>
      </c>
      <c r="AZ189" s="72">
        <v>-7874</v>
      </c>
      <c r="BA189" s="132">
        <v>671</v>
      </c>
      <c r="BB189" s="224" t="str">
        <f t="shared" si="38"/>
        <v>«</v>
      </c>
      <c r="BC189" s="64" t="str">
        <f t="shared" si="38"/>
        <v>«</v>
      </c>
      <c r="BD189" s="64" t="str">
        <f t="shared" si="38"/>
        <v>«</v>
      </c>
      <c r="BE189" s="64" t="str">
        <f t="shared" si="38"/>
        <v>«</v>
      </c>
      <c r="BF189" s="64" t="str">
        <f t="shared" si="38"/>
        <v>«</v>
      </c>
      <c r="BG189" s="231" t="str">
        <f t="shared" si="38"/>
        <v>«</v>
      </c>
    </row>
    <row r="190" spans="1:59" ht="12" customHeight="1" x14ac:dyDescent="0.2">
      <c r="A190" s="5"/>
      <c r="B190" s="6"/>
      <c r="C190" s="7" t="s">
        <v>19</v>
      </c>
      <c r="D190" s="7"/>
      <c r="E190" s="237">
        <v>1142</v>
      </c>
      <c r="F190" s="76">
        <v>551</v>
      </c>
      <c r="G190" s="76">
        <v>591</v>
      </c>
      <c r="H190" s="72">
        <v>0</v>
      </c>
      <c r="I190" s="72">
        <v>0</v>
      </c>
      <c r="J190" s="137">
        <v>591</v>
      </c>
      <c r="K190" s="123">
        <v>56.270251000000002</v>
      </c>
      <c r="L190" s="56">
        <v>45.791818999999997</v>
      </c>
      <c r="M190" s="56">
        <v>100</v>
      </c>
      <c r="N190" s="56">
        <v>0</v>
      </c>
      <c r="O190" s="56">
        <v>0</v>
      </c>
      <c r="P190" s="141">
        <v>100</v>
      </c>
      <c r="Q190" s="116">
        <v>642</v>
      </c>
      <c r="R190" s="72">
        <v>252</v>
      </c>
      <c r="S190" s="72">
        <v>591</v>
      </c>
      <c r="T190" s="72">
        <v>0</v>
      </c>
      <c r="U190" s="72">
        <v>0</v>
      </c>
      <c r="V190" s="132">
        <v>591</v>
      </c>
      <c r="W190" s="115">
        <v>84.912999999999997</v>
      </c>
      <c r="X190" s="70">
        <v>2199.087</v>
      </c>
      <c r="Y190" s="77">
        <v>135.94499999999999</v>
      </c>
      <c r="Z190" s="78">
        <v>966.05499999999995</v>
      </c>
      <c r="AA190" s="70" t="s">
        <v>150</v>
      </c>
      <c r="AB190" s="70" t="s">
        <v>150</v>
      </c>
      <c r="AC190" s="77">
        <v>0</v>
      </c>
      <c r="AD190" s="78">
        <v>0</v>
      </c>
      <c r="AE190" s="70">
        <v>0</v>
      </c>
      <c r="AF190" s="70">
        <v>0</v>
      </c>
      <c r="AG190" s="77" t="s">
        <v>150</v>
      </c>
      <c r="AH190" s="174" t="s">
        <v>150</v>
      </c>
      <c r="AI190" s="255"/>
      <c r="AJ190" s="235">
        <v>1443</v>
      </c>
      <c r="AK190" s="93">
        <v>689</v>
      </c>
      <c r="AL190" s="93">
        <v>754</v>
      </c>
      <c r="AM190" s="72">
        <v>0</v>
      </c>
      <c r="AN190" s="72">
        <v>0</v>
      </c>
      <c r="AO190" s="198">
        <v>754</v>
      </c>
      <c r="AP190" s="235">
        <v>911</v>
      </c>
      <c r="AQ190" s="93">
        <v>813</v>
      </c>
      <c r="AR190" s="93">
        <v>98</v>
      </c>
      <c r="AS190" s="72">
        <v>0</v>
      </c>
      <c r="AT190" s="93">
        <v>98</v>
      </c>
      <c r="AU190" s="132">
        <v>0</v>
      </c>
      <c r="AV190" s="116">
        <v>532</v>
      </c>
      <c r="AW190" s="72">
        <v>-124</v>
      </c>
      <c r="AX190" s="72">
        <v>656</v>
      </c>
      <c r="AY190" s="72">
        <v>0</v>
      </c>
      <c r="AZ190" s="72">
        <v>-98</v>
      </c>
      <c r="BA190" s="132">
        <v>754</v>
      </c>
      <c r="BB190" s="224" t="str">
        <f t="shared" ref="BB190:BD200" si="39">CHAR(171)</f>
        <v>«</v>
      </c>
      <c r="BC190" s="64" t="str">
        <f t="shared" si="39"/>
        <v>«</v>
      </c>
      <c r="BD190" s="64" t="str">
        <f t="shared" si="39"/>
        <v>«</v>
      </c>
      <c r="BE190" s="64"/>
      <c r="BF190" s="64"/>
      <c r="BG190" s="231"/>
    </row>
    <row r="191" spans="1:59" ht="12" customHeight="1" x14ac:dyDescent="0.2">
      <c r="A191" s="5"/>
      <c r="B191" s="6"/>
      <c r="C191" s="7" t="s">
        <v>20</v>
      </c>
      <c r="D191" s="7"/>
      <c r="E191" s="116">
        <v>185494</v>
      </c>
      <c r="F191" s="72">
        <v>80516</v>
      </c>
      <c r="G191" s="72">
        <v>104978</v>
      </c>
      <c r="H191" s="75">
        <v>42466</v>
      </c>
      <c r="I191" s="72">
        <v>28162</v>
      </c>
      <c r="J191" s="135">
        <v>34350</v>
      </c>
      <c r="K191" s="123">
        <v>8.5641130000000008</v>
      </c>
      <c r="L191" s="56">
        <v>14.200165999999999</v>
      </c>
      <c r="M191" s="56">
        <v>10.506042000000001</v>
      </c>
      <c r="N191" s="56">
        <v>20.470939000000001</v>
      </c>
      <c r="O191" s="56">
        <v>14.815835999999999</v>
      </c>
      <c r="P191" s="141">
        <v>15.584835999999999</v>
      </c>
      <c r="Q191" s="116">
        <v>15885</v>
      </c>
      <c r="R191" s="72">
        <v>11433</v>
      </c>
      <c r="S191" s="72">
        <v>11029</v>
      </c>
      <c r="T191" s="72">
        <v>8693</v>
      </c>
      <c r="U191" s="72">
        <v>4172</v>
      </c>
      <c r="V191" s="132">
        <v>5353</v>
      </c>
      <c r="W191" s="115">
        <v>159361.66899999999</v>
      </c>
      <c r="X191" s="70">
        <v>211626.33100000001</v>
      </c>
      <c r="Y191" s="77">
        <v>61708.048000000003</v>
      </c>
      <c r="Z191" s="78">
        <v>99323.952000000005</v>
      </c>
      <c r="AA191" s="70">
        <v>86835.241999999998</v>
      </c>
      <c r="AB191" s="70">
        <v>123120.758</v>
      </c>
      <c r="AC191" s="77">
        <v>28165.704000000002</v>
      </c>
      <c r="AD191" s="78">
        <v>56766.296000000002</v>
      </c>
      <c r="AE191" s="70">
        <v>21298.343000000001</v>
      </c>
      <c r="AF191" s="70">
        <v>35025.656999999999</v>
      </c>
      <c r="AG191" s="77">
        <v>25543.670999999998</v>
      </c>
      <c r="AH191" s="174">
        <v>43156.328999999998</v>
      </c>
      <c r="AI191" s="255"/>
      <c r="AJ191" s="186">
        <v>205851</v>
      </c>
      <c r="AK191" s="92">
        <v>88504</v>
      </c>
      <c r="AL191" s="89">
        <v>117347</v>
      </c>
      <c r="AM191" s="92">
        <v>48310</v>
      </c>
      <c r="AN191" s="92">
        <v>29912</v>
      </c>
      <c r="AO191" s="196">
        <v>39125</v>
      </c>
      <c r="AP191" s="186">
        <v>180330</v>
      </c>
      <c r="AQ191" s="89">
        <v>74068</v>
      </c>
      <c r="AR191" s="89">
        <v>106262</v>
      </c>
      <c r="AS191" s="92">
        <v>29079</v>
      </c>
      <c r="AT191" s="92">
        <v>37688</v>
      </c>
      <c r="AU191" s="194">
        <v>39495</v>
      </c>
      <c r="AV191" s="116">
        <v>25521</v>
      </c>
      <c r="AW191" s="72">
        <v>14436</v>
      </c>
      <c r="AX191" s="72">
        <v>11085</v>
      </c>
      <c r="AY191" s="72">
        <v>19231</v>
      </c>
      <c r="AZ191" s="72">
        <v>-7776</v>
      </c>
      <c r="BA191" s="132">
        <v>-370</v>
      </c>
      <c r="BB191" s="224" t="str">
        <f t="shared" si="39"/>
        <v>«</v>
      </c>
      <c r="BC191" s="64" t="str">
        <f t="shared" si="39"/>
        <v>«</v>
      </c>
      <c r="BD191" s="64" t="str">
        <f t="shared" si="39"/>
        <v>«</v>
      </c>
      <c r="BE191" s="64" t="str">
        <f>CHAR(171)</f>
        <v>«</v>
      </c>
      <c r="BF191" s="64" t="str">
        <f>CHAR(171)</f>
        <v>«</v>
      </c>
      <c r="BG191" s="231" t="str">
        <f>CHAR(171)</f>
        <v>«</v>
      </c>
    </row>
    <row r="192" spans="1:59" ht="12" customHeight="1" x14ac:dyDescent="0.2">
      <c r="A192" s="5"/>
      <c r="B192" s="6"/>
      <c r="C192" s="7" t="s">
        <v>21</v>
      </c>
      <c r="D192" s="7"/>
      <c r="E192" s="237">
        <v>5111</v>
      </c>
      <c r="F192" s="76">
        <v>3193</v>
      </c>
      <c r="G192" s="76">
        <v>1918</v>
      </c>
      <c r="H192" s="76">
        <v>951</v>
      </c>
      <c r="I192" s="72">
        <v>0</v>
      </c>
      <c r="J192" s="137">
        <v>967</v>
      </c>
      <c r="K192" s="123">
        <v>32.617412000000002</v>
      </c>
      <c r="L192" s="56">
        <v>40.677236000000001</v>
      </c>
      <c r="M192" s="56">
        <v>54.488152999999997</v>
      </c>
      <c r="N192" s="56">
        <v>85.273467999999994</v>
      </c>
      <c r="O192" s="56">
        <v>0</v>
      </c>
      <c r="P192" s="141">
        <v>68.170565999999994</v>
      </c>
      <c r="Q192" s="116">
        <v>1667</v>
      </c>
      <c r="R192" s="72">
        <v>1298</v>
      </c>
      <c r="S192" s="72">
        <v>1045</v>
      </c>
      <c r="T192" s="72">
        <v>810</v>
      </c>
      <c r="U192" s="72">
        <v>0</v>
      </c>
      <c r="V192" s="132">
        <v>659</v>
      </c>
      <c r="W192" s="115">
        <v>2368.66</v>
      </c>
      <c r="X192" s="70">
        <v>7853.34</v>
      </c>
      <c r="Y192" s="77">
        <v>1056.434</v>
      </c>
      <c r="Z192" s="78">
        <v>5329.5659999999998</v>
      </c>
      <c r="AA192" s="70">
        <v>198.839</v>
      </c>
      <c r="AB192" s="70">
        <v>3637.1610000000001</v>
      </c>
      <c r="AC192" s="77" t="s">
        <v>150</v>
      </c>
      <c r="AD192" s="78" t="s">
        <v>150</v>
      </c>
      <c r="AE192" s="70">
        <v>0</v>
      </c>
      <c r="AF192" s="70">
        <v>0</v>
      </c>
      <c r="AG192" s="77" t="s">
        <v>150</v>
      </c>
      <c r="AH192" s="174" t="s">
        <v>150</v>
      </c>
      <c r="AI192" s="255"/>
      <c r="AJ192" s="235">
        <v>3844</v>
      </c>
      <c r="AK192" s="93">
        <v>2390</v>
      </c>
      <c r="AL192" s="93">
        <v>1454</v>
      </c>
      <c r="AM192" s="93">
        <v>240</v>
      </c>
      <c r="AN192" s="72">
        <v>0</v>
      </c>
      <c r="AO192" s="198">
        <v>1214</v>
      </c>
      <c r="AP192" s="189">
        <v>4140</v>
      </c>
      <c r="AQ192" s="93">
        <v>2352</v>
      </c>
      <c r="AR192" s="93">
        <v>1788</v>
      </c>
      <c r="AS192" s="93">
        <v>861</v>
      </c>
      <c r="AT192" s="72">
        <v>0</v>
      </c>
      <c r="AU192" s="198">
        <v>927</v>
      </c>
      <c r="AV192" s="116">
        <v>-296</v>
      </c>
      <c r="AW192" s="72">
        <v>38</v>
      </c>
      <c r="AX192" s="72">
        <v>-334</v>
      </c>
      <c r="AY192" s="72">
        <v>-621</v>
      </c>
      <c r="AZ192" s="72">
        <v>0</v>
      </c>
      <c r="BA192" s="132">
        <v>287</v>
      </c>
      <c r="BB192" s="224" t="str">
        <f t="shared" si="39"/>
        <v>«</v>
      </c>
      <c r="BC192" s="64" t="str">
        <f t="shared" si="39"/>
        <v>«</v>
      </c>
      <c r="BD192" s="64" t="str">
        <f t="shared" si="39"/>
        <v>«</v>
      </c>
      <c r="BE192" s="64" t="str">
        <f t="shared" ref="BE192:BE200" si="40">CHAR(171)</f>
        <v>«</v>
      </c>
      <c r="BF192" s="64"/>
      <c r="BG192" s="231" t="str">
        <f t="shared" ref="BG192:BG200" si="41">CHAR(171)</f>
        <v>«</v>
      </c>
    </row>
    <row r="193" spans="1:59" ht="12" customHeight="1" x14ac:dyDescent="0.2">
      <c r="A193" s="5"/>
      <c r="B193" s="6" t="s">
        <v>22</v>
      </c>
      <c r="C193" s="7"/>
      <c r="D193" s="7"/>
      <c r="E193" s="116">
        <v>1040593</v>
      </c>
      <c r="F193" s="72">
        <v>577921</v>
      </c>
      <c r="G193" s="72">
        <v>462672</v>
      </c>
      <c r="H193" s="72">
        <v>168188</v>
      </c>
      <c r="I193" s="72">
        <v>149163</v>
      </c>
      <c r="J193" s="132">
        <v>145321</v>
      </c>
      <c r="K193" s="123">
        <v>3.3156110000000001</v>
      </c>
      <c r="L193" s="56">
        <v>4.5979099999999997</v>
      </c>
      <c r="M193" s="56">
        <v>4.7564729999999997</v>
      </c>
      <c r="N193" s="56">
        <v>8.5122630000000008</v>
      </c>
      <c r="O193" s="56">
        <v>8.5982420000000008</v>
      </c>
      <c r="P193" s="141">
        <v>7.3744579999999997</v>
      </c>
      <c r="Q193" s="116">
        <v>34502</v>
      </c>
      <c r="R193" s="72">
        <v>26572</v>
      </c>
      <c r="S193" s="72">
        <v>22006</v>
      </c>
      <c r="T193" s="72">
        <v>14316</v>
      </c>
      <c r="U193" s="72">
        <v>12825</v>
      </c>
      <c r="V193" s="132">
        <v>10716</v>
      </c>
      <c r="W193" s="115">
        <v>983837.19</v>
      </c>
      <c r="X193" s="70">
        <v>1097348.81</v>
      </c>
      <c r="Y193" s="77">
        <v>534209.58299999998</v>
      </c>
      <c r="Z193" s="78">
        <v>621632.41700000002</v>
      </c>
      <c r="AA193" s="70">
        <v>426470.70199999999</v>
      </c>
      <c r="AB193" s="70">
        <v>498873.29800000001</v>
      </c>
      <c r="AC193" s="77">
        <v>144637.185</v>
      </c>
      <c r="AD193" s="78">
        <v>191738.815</v>
      </c>
      <c r="AE193" s="70">
        <v>128065.223</v>
      </c>
      <c r="AF193" s="70">
        <v>170260.777</v>
      </c>
      <c r="AG193" s="77">
        <v>127692.13400000001</v>
      </c>
      <c r="AH193" s="174">
        <v>162949.86600000001</v>
      </c>
      <c r="AI193" s="255"/>
      <c r="AJ193" s="186">
        <v>1041709</v>
      </c>
      <c r="AK193" s="89">
        <v>576000</v>
      </c>
      <c r="AL193" s="89">
        <v>465709</v>
      </c>
      <c r="AM193" s="89">
        <v>171482</v>
      </c>
      <c r="AN193" s="89">
        <v>154034</v>
      </c>
      <c r="AO193" s="194">
        <v>140193</v>
      </c>
      <c r="AP193" s="186">
        <v>948519</v>
      </c>
      <c r="AQ193" s="89">
        <v>524704</v>
      </c>
      <c r="AR193" s="89">
        <v>423815</v>
      </c>
      <c r="AS193" s="89">
        <v>153581</v>
      </c>
      <c r="AT193" s="89">
        <v>131194</v>
      </c>
      <c r="AU193" s="194">
        <v>139040</v>
      </c>
      <c r="AV193" s="116">
        <v>93190</v>
      </c>
      <c r="AW193" s="72">
        <v>51296</v>
      </c>
      <c r="AX193" s="72">
        <v>41894</v>
      </c>
      <c r="AY193" s="72">
        <v>17901</v>
      </c>
      <c r="AZ193" s="72">
        <v>22840</v>
      </c>
      <c r="BA193" s="132">
        <v>1153</v>
      </c>
      <c r="BB193" s="224" t="str">
        <f t="shared" si="39"/>
        <v>«</v>
      </c>
      <c r="BC193" s="64" t="str">
        <f t="shared" si="39"/>
        <v>«</v>
      </c>
      <c r="BD193" s="64" t="str">
        <f t="shared" si="39"/>
        <v>«</v>
      </c>
      <c r="BE193" s="64" t="str">
        <f t="shared" si="40"/>
        <v>«</v>
      </c>
      <c r="BF193" s="64" t="str">
        <f t="shared" ref="BF193:BF200" si="42">CHAR(171)</f>
        <v>«</v>
      </c>
      <c r="BG193" s="231" t="str">
        <f t="shared" si="41"/>
        <v>«</v>
      </c>
    </row>
    <row r="194" spans="1:59" ht="12" customHeight="1" x14ac:dyDescent="0.2">
      <c r="A194" s="5"/>
      <c r="B194" s="6"/>
      <c r="C194" s="7" t="s">
        <v>23</v>
      </c>
      <c r="D194" s="7"/>
      <c r="E194" s="116">
        <v>447495</v>
      </c>
      <c r="F194" s="72">
        <v>237029</v>
      </c>
      <c r="G194" s="72">
        <v>210466</v>
      </c>
      <c r="H194" s="72">
        <v>73392</v>
      </c>
      <c r="I194" s="72">
        <v>66198</v>
      </c>
      <c r="J194" s="132">
        <v>70876</v>
      </c>
      <c r="K194" s="123">
        <v>5.1423059999999996</v>
      </c>
      <c r="L194" s="56">
        <v>7.413519</v>
      </c>
      <c r="M194" s="56">
        <v>7.0594130000000002</v>
      </c>
      <c r="N194" s="56">
        <v>12.737572999999999</v>
      </c>
      <c r="O194" s="56">
        <v>13.674925</v>
      </c>
      <c r="P194" s="141">
        <v>10.116379</v>
      </c>
      <c r="Q194" s="116">
        <v>23011</v>
      </c>
      <c r="R194" s="72">
        <v>17572</v>
      </c>
      <c r="S194" s="72">
        <v>14857</v>
      </c>
      <c r="T194" s="72">
        <v>9348</v>
      </c>
      <c r="U194" s="72">
        <v>9052</v>
      </c>
      <c r="V194" s="132">
        <v>7170</v>
      </c>
      <c r="W194" s="115">
        <v>409640.97700000001</v>
      </c>
      <c r="X194" s="70">
        <v>485349.02299999999</v>
      </c>
      <c r="Y194" s="77">
        <v>208122.74600000001</v>
      </c>
      <c r="Z194" s="78">
        <v>265935.25400000002</v>
      </c>
      <c r="AA194" s="70">
        <v>186025.14300000001</v>
      </c>
      <c r="AB194" s="70">
        <v>234906.85699999999</v>
      </c>
      <c r="AC194" s="77">
        <v>58013.949000000001</v>
      </c>
      <c r="AD194" s="78">
        <v>88770.051000000007</v>
      </c>
      <c r="AE194" s="70">
        <v>51306.593000000001</v>
      </c>
      <c r="AF194" s="70">
        <v>81089.407000000007</v>
      </c>
      <c r="AG194" s="77">
        <v>59081.211000000003</v>
      </c>
      <c r="AH194" s="174">
        <v>82670.789000000004</v>
      </c>
      <c r="AI194" s="255"/>
      <c r="AJ194" s="186">
        <v>436807</v>
      </c>
      <c r="AK194" s="89">
        <v>231234</v>
      </c>
      <c r="AL194" s="89">
        <v>205573</v>
      </c>
      <c r="AM194" s="89">
        <v>73121</v>
      </c>
      <c r="AN194" s="92">
        <v>66791</v>
      </c>
      <c r="AO194" s="194">
        <v>65661</v>
      </c>
      <c r="AP194" s="186">
        <v>388449</v>
      </c>
      <c r="AQ194" s="89">
        <v>209875</v>
      </c>
      <c r="AR194" s="89">
        <v>178574</v>
      </c>
      <c r="AS194" s="89">
        <v>54156</v>
      </c>
      <c r="AT194" s="92">
        <v>55054</v>
      </c>
      <c r="AU194" s="194">
        <v>69364</v>
      </c>
      <c r="AV194" s="116">
        <v>48358</v>
      </c>
      <c r="AW194" s="72">
        <v>21359</v>
      </c>
      <c r="AX194" s="72">
        <v>26999</v>
      </c>
      <c r="AY194" s="72">
        <v>18965</v>
      </c>
      <c r="AZ194" s="72">
        <v>11737</v>
      </c>
      <c r="BA194" s="132">
        <v>-3703</v>
      </c>
      <c r="BB194" s="224" t="str">
        <f t="shared" si="39"/>
        <v>«</v>
      </c>
      <c r="BC194" s="64" t="str">
        <f t="shared" si="39"/>
        <v>«</v>
      </c>
      <c r="BD194" s="64" t="str">
        <f t="shared" si="39"/>
        <v>«</v>
      </c>
      <c r="BE194" s="64" t="str">
        <f t="shared" si="40"/>
        <v>«</v>
      </c>
      <c r="BF194" s="64" t="str">
        <f t="shared" si="42"/>
        <v>«</v>
      </c>
      <c r="BG194" s="231" t="str">
        <f t="shared" si="41"/>
        <v>«</v>
      </c>
    </row>
    <row r="195" spans="1:59" ht="12" customHeight="1" x14ac:dyDescent="0.2">
      <c r="A195" s="5"/>
      <c r="B195" s="6"/>
      <c r="C195" s="7" t="s">
        <v>24</v>
      </c>
      <c r="D195" s="7"/>
      <c r="E195" s="116">
        <v>167296</v>
      </c>
      <c r="F195" s="72">
        <v>85542</v>
      </c>
      <c r="G195" s="72">
        <v>81754</v>
      </c>
      <c r="H195" s="75">
        <v>26279</v>
      </c>
      <c r="I195" s="72">
        <v>30444</v>
      </c>
      <c r="J195" s="135">
        <v>25031</v>
      </c>
      <c r="K195" s="123">
        <v>6.6887639999999999</v>
      </c>
      <c r="L195" s="56">
        <v>9.7956149999999997</v>
      </c>
      <c r="M195" s="56">
        <v>9.0716169999999998</v>
      </c>
      <c r="N195" s="56">
        <v>18.341144</v>
      </c>
      <c r="O195" s="56">
        <v>13.089577999999999</v>
      </c>
      <c r="P195" s="141">
        <v>15.926081</v>
      </c>
      <c r="Q195" s="116">
        <v>11190</v>
      </c>
      <c r="R195" s="72">
        <v>8379</v>
      </c>
      <c r="S195" s="72">
        <v>7416</v>
      </c>
      <c r="T195" s="72">
        <v>4819</v>
      </c>
      <c r="U195" s="72">
        <v>3984</v>
      </c>
      <c r="V195" s="132">
        <v>3986</v>
      </c>
      <c r="W195" s="115">
        <v>148888.39199999999</v>
      </c>
      <c r="X195" s="70">
        <v>185703.60800000001</v>
      </c>
      <c r="Y195" s="77">
        <v>71757.945000000007</v>
      </c>
      <c r="Z195" s="78">
        <v>99326.054999999993</v>
      </c>
      <c r="AA195" s="70">
        <v>69554.005999999994</v>
      </c>
      <c r="AB195" s="70">
        <v>93953.994000000006</v>
      </c>
      <c r="AC195" s="77">
        <v>18350.314999999999</v>
      </c>
      <c r="AD195" s="78">
        <v>34207.684999999998</v>
      </c>
      <c r="AE195" s="70">
        <v>23888.69</v>
      </c>
      <c r="AF195" s="70">
        <v>36999.31</v>
      </c>
      <c r="AG195" s="77">
        <v>18473.277999999998</v>
      </c>
      <c r="AH195" s="174">
        <v>31588.722000000002</v>
      </c>
      <c r="AI195" s="255"/>
      <c r="AJ195" s="186">
        <v>177623</v>
      </c>
      <c r="AK195" s="89">
        <v>89099</v>
      </c>
      <c r="AL195" s="89">
        <v>88524</v>
      </c>
      <c r="AM195" s="92">
        <v>29068</v>
      </c>
      <c r="AN195" s="89">
        <v>32557</v>
      </c>
      <c r="AO195" s="196">
        <v>26899</v>
      </c>
      <c r="AP195" s="186">
        <v>178345</v>
      </c>
      <c r="AQ195" s="89">
        <v>88674</v>
      </c>
      <c r="AR195" s="89">
        <v>89671</v>
      </c>
      <c r="AS195" s="92">
        <v>30359</v>
      </c>
      <c r="AT195" s="92">
        <v>30445</v>
      </c>
      <c r="AU195" s="196">
        <v>28867</v>
      </c>
      <c r="AV195" s="116">
        <v>-722</v>
      </c>
      <c r="AW195" s="72">
        <v>425</v>
      </c>
      <c r="AX195" s="72">
        <v>-1147</v>
      </c>
      <c r="AY195" s="72">
        <v>-1291</v>
      </c>
      <c r="AZ195" s="72">
        <v>2112</v>
      </c>
      <c r="BA195" s="132">
        <v>-1968</v>
      </c>
      <c r="BB195" s="224" t="str">
        <f t="shared" si="39"/>
        <v>«</v>
      </c>
      <c r="BC195" s="64" t="str">
        <f t="shared" si="39"/>
        <v>«</v>
      </c>
      <c r="BD195" s="64" t="str">
        <f t="shared" si="39"/>
        <v>«</v>
      </c>
      <c r="BE195" s="64" t="str">
        <f t="shared" si="40"/>
        <v>«</v>
      </c>
      <c r="BF195" s="64" t="str">
        <f t="shared" si="42"/>
        <v>«</v>
      </c>
      <c r="BG195" s="231" t="str">
        <f t="shared" si="41"/>
        <v>«</v>
      </c>
    </row>
    <row r="196" spans="1:59" ht="12" customHeight="1" x14ac:dyDescent="0.2">
      <c r="A196" s="5"/>
      <c r="B196" s="6"/>
      <c r="C196" s="7" t="s">
        <v>25</v>
      </c>
      <c r="D196" s="7"/>
      <c r="E196" s="119">
        <v>11950</v>
      </c>
      <c r="F196" s="76">
        <v>7386</v>
      </c>
      <c r="G196" s="76">
        <v>4564</v>
      </c>
      <c r="H196" s="76">
        <v>615</v>
      </c>
      <c r="I196" s="76">
        <v>1332</v>
      </c>
      <c r="J196" s="137">
        <v>2617</v>
      </c>
      <c r="K196" s="123">
        <v>25.818883</v>
      </c>
      <c r="L196" s="56">
        <v>34.610422999999997</v>
      </c>
      <c r="M196" s="56">
        <v>37.852894999999997</v>
      </c>
      <c r="N196" s="56">
        <v>48.618518000000002</v>
      </c>
      <c r="O196" s="56">
        <v>40.908315999999999</v>
      </c>
      <c r="P196" s="141">
        <v>61.594416000000002</v>
      </c>
      <c r="Q196" s="116">
        <v>3085</v>
      </c>
      <c r="R196" s="72">
        <v>2556</v>
      </c>
      <c r="S196" s="72">
        <v>1727</v>
      </c>
      <c r="T196" s="72">
        <v>299</v>
      </c>
      <c r="U196" s="72">
        <v>544</v>
      </c>
      <c r="V196" s="132">
        <v>1611</v>
      </c>
      <c r="W196" s="115">
        <v>6874.5889999999999</v>
      </c>
      <c r="X196" s="70">
        <v>17025.411</v>
      </c>
      <c r="Y196" s="77">
        <v>3180.8440000000001</v>
      </c>
      <c r="Z196" s="78">
        <v>11591.156000000001</v>
      </c>
      <c r="AA196" s="70">
        <v>1722.088</v>
      </c>
      <c r="AB196" s="70">
        <v>7405.9120000000003</v>
      </c>
      <c r="AC196" s="77">
        <v>123.139</v>
      </c>
      <c r="AD196" s="78">
        <v>1106.8610000000001</v>
      </c>
      <c r="AE196" s="70">
        <v>435.642</v>
      </c>
      <c r="AF196" s="70">
        <v>2228.3580000000002</v>
      </c>
      <c r="AG196" s="77" t="s">
        <v>150</v>
      </c>
      <c r="AH196" s="174" t="s">
        <v>150</v>
      </c>
      <c r="AI196" s="255"/>
      <c r="AJ196" s="189">
        <v>12076</v>
      </c>
      <c r="AK196" s="93">
        <v>7763</v>
      </c>
      <c r="AL196" s="93">
        <v>4313</v>
      </c>
      <c r="AM196" s="93">
        <v>556</v>
      </c>
      <c r="AN196" s="93">
        <v>1467</v>
      </c>
      <c r="AO196" s="198">
        <v>2290</v>
      </c>
      <c r="AP196" s="235">
        <v>7841</v>
      </c>
      <c r="AQ196" s="93">
        <v>2563</v>
      </c>
      <c r="AR196" s="93">
        <v>5278</v>
      </c>
      <c r="AS196" s="93">
        <v>4009</v>
      </c>
      <c r="AT196" s="93">
        <v>845</v>
      </c>
      <c r="AU196" s="198">
        <v>424</v>
      </c>
      <c r="AV196" s="116">
        <v>4235</v>
      </c>
      <c r="AW196" s="72">
        <v>5200</v>
      </c>
      <c r="AX196" s="72">
        <v>-965</v>
      </c>
      <c r="AY196" s="72">
        <v>-3453</v>
      </c>
      <c r="AZ196" s="72">
        <v>622</v>
      </c>
      <c r="BA196" s="132">
        <v>1866</v>
      </c>
      <c r="BB196" s="224" t="str">
        <f t="shared" si="39"/>
        <v>«</v>
      </c>
      <c r="BC196" s="64" t="str">
        <f t="shared" si="39"/>
        <v>«</v>
      </c>
      <c r="BD196" s="64" t="str">
        <f t="shared" si="39"/>
        <v>«</v>
      </c>
      <c r="BE196" s="64" t="str">
        <f t="shared" si="40"/>
        <v>«</v>
      </c>
      <c r="BF196" s="64" t="str">
        <f t="shared" si="42"/>
        <v>«</v>
      </c>
      <c r="BG196" s="231" t="str">
        <f t="shared" si="41"/>
        <v>«</v>
      </c>
    </row>
    <row r="197" spans="1:59" ht="12" customHeight="1" x14ac:dyDescent="0.2">
      <c r="A197" s="5"/>
      <c r="B197" s="6"/>
      <c r="C197" s="7" t="s">
        <v>26</v>
      </c>
      <c r="D197" s="7"/>
      <c r="E197" s="116">
        <v>74419</v>
      </c>
      <c r="F197" s="75">
        <v>51421</v>
      </c>
      <c r="G197" s="75">
        <v>22998</v>
      </c>
      <c r="H197" s="76">
        <v>14570</v>
      </c>
      <c r="I197" s="75">
        <v>4076</v>
      </c>
      <c r="J197" s="137">
        <v>4352</v>
      </c>
      <c r="K197" s="123">
        <v>12.489914000000001</v>
      </c>
      <c r="L197" s="56">
        <v>15.060987000000001</v>
      </c>
      <c r="M197" s="56">
        <v>22.348735999999999</v>
      </c>
      <c r="N197" s="56">
        <v>32.746271</v>
      </c>
      <c r="O197" s="56">
        <v>27.196636000000002</v>
      </c>
      <c r="P197" s="141">
        <v>35.779318000000004</v>
      </c>
      <c r="Q197" s="116">
        <v>9294</v>
      </c>
      <c r="R197" s="72">
        <v>7744</v>
      </c>
      <c r="S197" s="72">
        <v>5139</v>
      </c>
      <c r="T197" s="72">
        <v>4771</v>
      </c>
      <c r="U197" s="72">
        <v>1108</v>
      </c>
      <c r="V197" s="132">
        <v>1557</v>
      </c>
      <c r="W197" s="115">
        <v>59128.94</v>
      </c>
      <c r="X197" s="70">
        <v>89709.06</v>
      </c>
      <c r="Y197" s="77">
        <v>38681.281000000003</v>
      </c>
      <c r="Z197" s="78">
        <v>64160.718999999997</v>
      </c>
      <c r="AA197" s="70">
        <v>14543.091</v>
      </c>
      <c r="AB197" s="70">
        <v>31452.909</v>
      </c>
      <c r="AC197" s="77">
        <v>6721.4880000000003</v>
      </c>
      <c r="AD197" s="78">
        <v>22418.511999999999</v>
      </c>
      <c r="AE197" s="70">
        <v>2252.46</v>
      </c>
      <c r="AF197" s="70">
        <v>5899.54</v>
      </c>
      <c r="AG197" s="77">
        <v>1790.5440000000001</v>
      </c>
      <c r="AH197" s="174">
        <v>6913.4560000000001</v>
      </c>
      <c r="AI197" s="255"/>
      <c r="AJ197" s="186">
        <v>75228</v>
      </c>
      <c r="AK197" s="92">
        <v>48215</v>
      </c>
      <c r="AL197" s="92">
        <v>27013</v>
      </c>
      <c r="AM197" s="93">
        <v>17692</v>
      </c>
      <c r="AN197" s="92">
        <v>4769</v>
      </c>
      <c r="AO197" s="198">
        <v>4552</v>
      </c>
      <c r="AP197" s="186">
        <v>57829</v>
      </c>
      <c r="AQ197" s="92">
        <v>41749</v>
      </c>
      <c r="AR197" s="92">
        <v>16080</v>
      </c>
      <c r="AS197" s="93">
        <v>6889</v>
      </c>
      <c r="AT197" s="92">
        <v>7131</v>
      </c>
      <c r="AU197" s="198">
        <v>2060</v>
      </c>
      <c r="AV197" s="116">
        <v>17399</v>
      </c>
      <c r="AW197" s="72">
        <v>6466</v>
      </c>
      <c r="AX197" s="72">
        <v>10933</v>
      </c>
      <c r="AY197" s="72">
        <v>10803</v>
      </c>
      <c r="AZ197" s="72">
        <v>-2362</v>
      </c>
      <c r="BA197" s="132">
        <v>2492</v>
      </c>
      <c r="BB197" s="224" t="str">
        <f t="shared" si="39"/>
        <v>«</v>
      </c>
      <c r="BC197" s="64" t="str">
        <f t="shared" si="39"/>
        <v>«</v>
      </c>
      <c r="BD197" s="64" t="str">
        <f t="shared" si="39"/>
        <v>«</v>
      </c>
      <c r="BE197" s="64" t="str">
        <f t="shared" si="40"/>
        <v>«</v>
      </c>
      <c r="BF197" s="64" t="str">
        <f t="shared" si="42"/>
        <v>«</v>
      </c>
      <c r="BG197" s="231" t="str">
        <f t="shared" si="41"/>
        <v>«</v>
      </c>
    </row>
    <row r="198" spans="1:59" ht="12" customHeight="1" x14ac:dyDescent="0.2">
      <c r="A198" s="5"/>
      <c r="B198" s="6"/>
      <c r="C198" s="7" t="s">
        <v>27</v>
      </c>
      <c r="D198" s="7"/>
      <c r="E198" s="116">
        <v>84239</v>
      </c>
      <c r="F198" s="72">
        <v>57760</v>
      </c>
      <c r="G198" s="75">
        <v>26479</v>
      </c>
      <c r="H198" s="75">
        <v>14213</v>
      </c>
      <c r="I198" s="75">
        <v>6634</v>
      </c>
      <c r="J198" s="135">
        <v>5632</v>
      </c>
      <c r="K198" s="123">
        <v>10.682862</v>
      </c>
      <c r="L198" s="56">
        <v>13.864812000000001</v>
      </c>
      <c r="M198" s="56">
        <v>15.502997000000001</v>
      </c>
      <c r="N198" s="56">
        <v>22.946601000000001</v>
      </c>
      <c r="O198" s="56">
        <v>28.746195</v>
      </c>
      <c r="P198" s="141">
        <v>28.508095999999998</v>
      </c>
      <c r="Q198" s="116">
        <v>8999</v>
      </c>
      <c r="R198" s="72">
        <v>8008</v>
      </c>
      <c r="S198" s="72">
        <v>4105</v>
      </c>
      <c r="T198" s="72">
        <v>3261</v>
      </c>
      <c r="U198" s="72">
        <v>1907</v>
      </c>
      <c r="V198" s="132">
        <v>1605</v>
      </c>
      <c r="W198" s="115">
        <v>69435.421000000002</v>
      </c>
      <c r="X198" s="70">
        <v>99042.578999999998</v>
      </c>
      <c r="Y198" s="77">
        <v>44586.321000000004</v>
      </c>
      <c r="Z198" s="78">
        <v>70933.679000000004</v>
      </c>
      <c r="AA198" s="70">
        <v>19726.210999999999</v>
      </c>
      <c r="AB198" s="70">
        <v>33231.788999999997</v>
      </c>
      <c r="AC198" s="77">
        <v>8847.9959999999992</v>
      </c>
      <c r="AD198" s="78">
        <v>19578.004000000001</v>
      </c>
      <c r="AE198" s="70">
        <v>3496.9479999999999</v>
      </c>
      <c r="AF198" s="70">
        <v>9771.0519999999997</v>
      </c>
      <c r="AG198" s="77">
        <v>2990.828</v>
      </c>
      <c r="AH198" s="174">
        <v>8273.1720000000005</v>
      </c>
      <c r="AI198" s="255"/>
      <c r="AJ198" s="186">
        <v>87646</v>
      </c>
      <c r="AK198" s="92">
        <v>59252</v>
      </c>
      <c r="AL198" s="92">
        <v>28394</v>
      </c>
      <c r="AM198" s="92">
        <v>15111</v>
      </c>
      <c r="AN198" s="93">
        <v>7077</v>
      </c>
      <c r="AO198" s="198">
        <v>6206</v>
      </c>
      <c r="AP198" s="186">
        <v>84166</v>
      </c>
      <c r="AQ198" s="92">
        <v>57759</v>
      </c>
      <c r="AR198" s="92">
        <v>26407</v>
      </c>
      <c r="AS198" s="92">
        <v>15467</v>
      </c>
      <c r="AT198" s="92">
        <v>8316</v>
      </c>
      <c r="AU198" s="198">
        <v>2624</v>
      </c>
      <c r="AV198" s="116">
        <v>3480</v>
      </c>
      <c r="AW198" s="72">
        <v>1493</v>
      </c>
      <c r="AX198" s="72">
        <v>1987</v>
      </c>
      <c r="AY198" s="72">
        <v>-356</v>
      </c>
      <c r="AZ198" s="72">
        <v>-1239</v>
      </c>
      <c r="BA198" s="132">
        <v>3582</v>
      </c>
      <c r="BB198" s="224" t="str">
        <f t="shared" si="39"/>
        <v>«</v>
      </c>
      <c r="BC198" s="64" t="str">
        <f t="shared" si="39"/>
        <v>«</v>
      </c>
      <c r="BD198" s="64" t="str">
        <f t="shared" si="39"/>
        <v>«</v>
      </c>
      <c r="BE198" s="64" t="str">
        <f t="shared" si="40"/>
        <v>«</v>
      </c>
      <c r="BF198" s="64" t="str">
        <f t="shared" si="42"/>
        <v>«</v>
      </c>
      <c r="BG198" s="231" t="str">
        <f t="shared" si="41"/>
        <v>«</v>
      </c>
    </row>
    <row r="199" spans="1:59" ht="12" customHeight="1" x14ac:dyDescent="0.2">
      <c r="A199" s="5"/>
      <c r="B199" s="6"/>
      <c r="C199" s="7" t="s">
        <v>28</v>
      </c>
      <c r="D199" s="7"/>
      <c r="E199" s="116">
        <v>241174</v>
      </c>
      <c r="F199" s="72">
        <v>127881</v>
      </c>
      <c r="G199" s="72">
        <v>113293</v>
      </c>
      <c r="H199" s="72">
        <v>37851</v>
      </c>
      <c r="I199" s="72">
        <v>39842</v>
      </c>
      <c r="J199" s="132">
        <v>35600</v>
      </c>
      <c r="K199" s="123">
        <v>6.4024760000000001</v>
      </c>
      <c r="L199" s="56">
        <v>9.845478</v>
      </c>
      <c r="M199" s="56">
        <v>7.8902330000000003</v>
      </c>
      <c r="N199" s="56">
        <v>14.439208000000001</v>
      </c>
      <c r="O199" s="56">
        <v>13.494126</v>
      </c>
      <c r="P199" s="141">
        <v>12.912744</v>
      </c>
      <c r="Q199" s="116">
        <v>15441</v>
      </c>
      <c r="R199" s="72">
        <v>12590</v>
      </c>
      <c r="S199" s="72">
        <v>8939</v>
      </c>
      <c r="T199" s="72">
        <v>5465</v>
      </c>
      <c r="U199" s="72">
        <v>5376</v>
      </c>
      <c r="V199" s="132">
        <v>4596</v>
      </c>
      <c r="W199" s="115">
        <v>215773.37899999999</v>
      </c>
      <c r="X199" s="70">
        <v>266574.62099999998</v>
      </c>
      <c r="Y199" s="77">
        <v>107169.63400000001</v>
      </c>
      <c r="Z199" s="78">
        <v>148592.36600000001</v>
      </c>
      <c r="AA199" s="70">
        <v>98588.210999999996</v>
      </c>
      <c r="AB199" s="70">
        <v>127997.789</v>
      </c>
      <c r="AC199" s="77">
        <v>28860.441999999999</v>
      </c>
      <c r="AD199" s="78">
        <v>46841.557999999997</v>
      </c>
      <c r="AE199" s="70">
        <v>30997.937999999998</v>
      </c>
      <c r="AF199" s="70">
        <v>48686.061999999998</v>
      </c>
      <c r="AG199" s="77">
        <v>28038.039000000001</v>
      </c>
      <c r="AH199" s="174">
        <v>43161.961000000003</v>
      </c>
      <c r="AI199" s="255"/>
      <c r="AJ199" s="186">
        <v>238032</v>
      </c>
      <c r="AK199" s="89">
        <v>128391</v>
      </c>
      <c r="AL199" s="89">
        <v>109641</v>
      </c>
      <c r="AM199" s="92">
        <v>35193</v>
      </c>
      <c r="AN199" s="92">
        <v>41303</v>
      </c>
      <c r="AO199" s="194">
        <v>33145</v>
      </c>
      <c r="AP199" s="186">
        <v>216512</v>
      </c>
      <c r="AQ199" s="89">
        <v>114713</v>
      </c>
      <c r="AR199" s="89">
        <v>101799</v>
      </c>
      <c r="AS199" s="92">
        <v>38506</v>
      </c>
      <c r="AT199" s="92">
        <v>28776</v>
      </c>
      <c r="AU199" s="194">
        <v>34517</v>
      </c>
      <c r="AV199" s="116">
        <v>21520</v>
      </c>
      <c r="AW199" s="72">
        <v>13678</v>
      </c>
      <c r="AX199" s="72">
        <v>7842</v>
      </c>
      <c r="AY199" s="72">
        <v>-3313</v>
      </c>
      <c r="AZ199" s="72">
        <v>12527</v>
      </c>
      <c r="BA199" s="132">
        <v>-1372</v>
      </c>
      <c r="BB199" s="224" t="str">
        <f t="shared" si="39"/>
        <v>«</v>
      </c>
      <c r="BC199" s="64" t="str">
        <f t="shared" si="39"/>
        <v>«</v>
      </c>
      <c r="BD199" s="64" t="str">
        <f t="shared" si="39"/>
        <v>«</v>
      </c>
      <c r="BE199" s="64" t="str">
        <f t="shared" si="40"/>
        <v>«</v>
      </c>
      <c r="BF199" s="64" t="str">
        <f t="shared" si="42"/>
        <v>«</v>
      </c>
      <c r="BG199" s="231" t="str">
        <f t="shared" si="41"/>
        <v>«</v>
      </c>
    </row>
    <row r="200" spans="1:59" ht="12" customHeight="1" x14ac:dyDescent="0.2">
      <c r="A200" s="5"/>
      <c r="B200" s="6"/>
      <c r="C200" s="7" t="s">
        <v>52</v>
      </c>
      <c r="D200" s="7"/>
      <c r="E200" s="119">
        <v>14020</v>
      </c>
      <c r="F200" s="75">
        <v>10902</v>
      </c>
      <c r="G200" s="76">
        <v>3118</v>
      </c>
      <c r="H200" s="76">
        <v>1268</v>
      </c>
      <c r="I200" s="76">
        <v>637</v>
      </c>
      <c r="J200" s="137">
        <v>1213</v>
      </c>
      <c r="K200" s="123">
        <v>20.749108</v>
      </c>
      <c r="L200" s="56">
        <v>24.714221999999999</v>
      </c>
      <c r="M200" s="56">
        <v>35.175865000000002</v>
      </c>
      <c r="N200" s="56">
        <v>55.109313</v>
      </c>
      <c r="O200" s="56">
        <v>75.118190999999996</v>
      </c>
      <c r="P200" s="141">
        <v>57.452441999999998</v>
      </c>
      <c r="Q200" s="116">
        <v>2909</v>
      </c>
      <c r="R200" s="72">
        <v>2694</v>
      </c>
      <c r="S200" s="72">
        <v>1096</v>
      </c>
      <c r="T200" s="72">
        <v>698</v>
      </c>
      <c r="U200" s="72">
        <v>478</v>
      </c>
      <c r="V200" s="132">
        <v>696</v>
      </c>
      <c r="W200" s="115">
        <v>9234.6540000000005</v>
      </c>
      <c r="X200" s="70">
        <v>18805.346000000001</v>
      </c>
      <c r="Y200" s="77">
        <v>6469.8029999999999</v>
      </c>
      <c r="Z200" s="78">
        <v>15334.197</v>
      </c>
      <c r="AA200" s="70">
        <v>1313.7909999999999</v>
      </c>
      <c r="AB200" s="70">
        <v>4922.2089999999998</v>
      </c>
      <c r="AC200" s="77">
        <v>118.497</v>
      </c>
      <c r="AD200" s="78">
        <v>2417.5030000000002</v>
      </c>
      <c r="AE200" s="70" t="s">
        <v>150</v>
      </c>
      <c r="AF200" s="70" t="s">
        <v>150</v>
      </c>
      <c r="AG200" s="77">
        <v>66.602999999999994</v>
      </c>
      <c r="AH200" s="174">
        <v>2359.3969999999999</v>
      </c>
      <c r="AI200" s="255"/>
      <c r="AJ200" s="189">
        <v>14297</v>
      </c>
      <c r="AK200" s="92">
        <v>12046</v>
      </c>
      <c r="AL200" s="93">
        <v>2251</v>
      </c>
      <c r="AM200" s="93">
        <v>741</v>
      </c>
      <c r="AN200" s="93">
        <v>70</v>
      </c>
      <c r="AO200" s="198">
        <v>1440</v>
      </c>
      <c r="AP200" s="189">
        <v>15377</v>
      </c>
      <c r="AQ200" s="93">
        <v>9371</v>
      </c>
      <c r="AR200" s="93">
        <v>6006</v>
      </c>
      <c r="AS200" s="93">
        <v>4195</v>
      </c>
      <c r="AT200" s="93">
        <v>627</v>
      </c>
      <c r="AU200" s="198">
        <v>1184</v>
      </c>
      <c r="AV200" s="116">
        <v>-1080</v>
      </c>
      <c r="AW200" s="72">
        <v>2675</v>
      </c>
      <c r="AX200" s="72">
        <v>-3755</v>
      </c>
      <c r="AY200" s="72">
        <v>-3454</v>
      </c>
      <c r="AZ200" s="72">
        <v>-557</v>
      </c>
      <c r="BA200" s="132">
        <v>256</v>
      </c>
      <c r="BB200" s="224" t="str">
        <f t="shared" si="39"/>
        <v>«</v>
      </c>
      <c r="BC200" s="64" t="str">
        <f t="shared" si="39"/>
        <v>«</v>
      </c>
      <c r="BD200" s="64" t="str">
        <f t="shared" si="39"/>
        <v>«</v>
      </c>
      <c r="BE200" s="64" t="str">
        <f t="shared" si="40"/>
        <v>«</v>
      </c>
      <c r="BF200" s="64" t="str">
        <f t="shared" si="42"/>
        <v>«</v>
      </c>
      <c r="BG200" s="231" t="str">
        <f t="shared" si="41"/>
        <v>«</v>
      </c>
    </row>
    <row r="201" spans="1:59" ht="12" customHeight="1" x14ac:dyDescent="0.2">
      <c r="A201" s="5"/>
      <c r="B201" s="6" t="s">
        <v>14</v>
      </c>
      <c r="C201" s="7"/>
      <c r="D201" s="7"/>
      <c r="E201" s="115">
        <v>8305</v>
      </c>
      <c r="F201" s="70">
        <v>5821</v>
      </c>
      <c r="G201" s="70">
        <v>2484</v>
      </c>
      <c r="H201" s="70">
        <v>1592</v>
      </c>
      <c r="I201" s="70">
        <v>362</v>
      </c>
      <c r="J201" s="131">
        <v>530</v>
      </c>
      <c r="K201" s="124">
        <v>0</v>
      </c>
      <c r="L201" s="45">
        <v>0</v>
      </c>
      <c r="M201" s="45">
        <v>0</v>
      </c>
      <c r="N201" s="45">
        <v>0</v>
      </c>
      <c r="O201" s="45">
        <v>0</v>
      </c>
      <c r="P201" s="142">
        <v>0</v>
      </c>
      <c r="Q201" s="115">
        <v>0</v>
      </c>
      <c r="R201" s="70">
        <v>0</v>
      </c>
      <c r="S201" s="70">
        <v>0</v>
      </c>
      <c r="T201" s="70">
        <v>0</v>
      </c>
      <c r="U201" s="70">
        <v>0</v>
      </c>
      <c r="V201" s="131">
        <v>0</v>
      </c>
      <c r="W201" s="115">
        <v>0</v>
      </c>
      <c r="X201" s="70">
        <v>0</v>
      </c>
      <c r="Y201" s="77">
        <v>0</v>
      </c>
      <c r="Z201" s="78">
        <v>0</v>
      </c>
      <c r="AA201" s="70">
        <v>0</v>
      </c>
      <c r="AB201" s="70">
        <v>0</v>
      </c>
      <c r="AC201" s="77">
        <v>0</v>
      </c>
      <c r="AD201" s="78">
        <v>0</v>
      </c>
      <c r="AE201" s="70">
        <v>0</v>
      </c>
      <c r="AF201" s="70">
        <v>0</v>
      </c>
      <c r="AG201" s="77">
        <v>0</v>
      </c>
      <c r="AH201" s="174">
        <v>0</v>
      </c>
      <c r="AI201" s="255"/>
      <c r="AJ201" s="115">
        <v>8128</v>
      </c>
      <c r="AK201" s="70">
        <v>6884</v>
      </c>
      <c r="AL201" s="70">
        <v>1244</v>
      </c>
      <c r="AM201" s="70">
        <v>788</v>
      </c>
      <c r="AN201" s="70">
        <v>456</v>
      </c>
      <c r="AO201" s="131">
        <v>0</v>
      </c>
      <c r="AP201" s="115">
        <v>7648</v>
      </c>
      <c r="AQ201" s="70">
        <v>3606</v>
      </c>
      <c r="AR201" s="70">
        <v>4042</v>
      </c>
      <c r="AS201" s="70">
        <v>2406</v>
      </c>
      <c r="AT201" s="70">
        <v>144</v>
      </c>
      <c r="AU201" s="131">
        <v>1492</v>
      </c>
      <c r="AV201" s="115">
        <v>480</v>
      </c>
      <c r="AW201" s="70">
        <v>3278</v>
      </c>
      <c r="AX201" s="70">
        <v>-2798</v>
      </c>
      <c r="AY201" s="70">
        <v>-1618</v>
      </c>
      <c r="AZ201" s="70">
        <v>312</v>
      </c>
      <c r="BA201" s="131">
        <v>-1492</v>
      </c>
      <c r="BB201" s="223"/>
      <c r="BC201" s="61"/>
      <c r="BD201" s="61"/>
      <c r="BE201" s="61"/>
      <c r="BF201" s="61"/>
      <c r="BG201" s="230"/>
    </row>
    <row r="202" spans="1:59" ht="9.75" customHeight="1" x14ac:dyDescent="0.2">
      <c r="A202" s="5"/>
      <c r="B202" s="6"/>
      <c r="C202" s="7"/>
      <c r="D202" s="7"/>
      <c r="E202" s="115"/>
      <c r="F202" s="70"/>
      <c r="G202" s="70"/>
      <c r="H202" s="70"/>
      <c r="I202" s="70"/>
      <c r="J202" s="131"/>
      <c r="K202" s="124"/>
      <c r="L202" s="45"/>
      <c r="M202" s="45"/>
      <c r="N202" s="45"/>
      <c r="O202" s="45"/>
      <c r="P202" s="142"/>
      <c r="Q202" s="115"/>
      <c r="R202" s="70"/>
      <c r="S202" s="70"/>
      <c r="T202" s="70"/>
      <c r="U202" s="70"/>
      <c r="V202" s="131"/>
      <c r="W202" s="115"/>
      <c r="X202" s="70"/>
      <c r="Y202" s="77"/>
      <c r="Z202" s="78"/>
      <c r="AA202" s="70"/>
      <c r="AB202" s="70"/>
      <c r="AC202" s="77"/>
      <c r="AD202" s="78"/>
      <c r="AE202" s="70"/>
      <c r="AF202" s="70"/>
      <c r="AG202" s="77"/>
      <c r="AH202" s="174"/>
      <c r="AI202" s="255"/>
      <c r="AJ202" s="115"/>
      <c r="AK202" s="70"/>
      <c r="AL202" s="70"/>
      <c r="AM202" s="70"/>
      <c r="AN202" s="70"/>
      <c r="AO202" s="131"/>
      <c r="AP202" s="115"/>
      <c r="AQ202" s="70"/>
      <c r="AR202" s="70"/>
      <c r="AS202" s="70"/>
      <c r="AT202" s="70"/>
      <c r="AU202" s="131"/>
      <c r="AV202" s="115"/>
      <c r="AW202" s="70"/>
      <c r="AX202" s="70"/>
      <c r="AY202" s="70"/>
      <c r="AZ202" s="70"/>
      <c r="BA202" s="131"/>
      <c r="BB202" s="223"/>
      <c r="BC202" s="61"/>
      <c r="BD202" s="61"/>
      <c r="BE202" s="61"/>
      <c r="BF202" s="61"/>
      <c r="BG202" s="230"/>
    </row>
    <row r="203" spans="1:59" ht="12" customHeight="1" x14ac:dyDescent="0.2">
      <c r="A203" s="38" t="s">
        <v>92</v>
      </c>
      <c r="B203" s="39"/>
      <c r="C203" s="40"/>
      <c r="D203" s="40"/>
      <c r="E203" s="114">
        <v>811333</v>
      </c>
      <c r="F203" s="71">
        <v>510228</v>
      </c>
      <c r="G203" s="71">
        <v>301105</v>
      </c>
      <c r="H203" s="71">
        <v>119587</v>
      </c>
      <c r="I203" s="71">
        <v>99124</v>
      </c>
      <c r="J203" s="130">
        <v>82394</v>
      </c>
      <c r="K203" s="147">
        <v>3.3930280000000002</v>
      </c>
      <c r="L203" s="54">
        <v>4.4419740000000001</v>
      </c>
      <c r="M203" s="54">
        <v>5.1894970000000002</v>
      </c>
      <c r="N203" s="54">
        <v>8.0483949999999993</v>
      </c>
      <c r="O203" s="54">
        <v>9.7273069999999997</v>
      </c>
      <c r="P203" s="155">
        <v>9.2875709999999998</v>
      </c>
      <c r="Q203" s="114">
        <v>27528</v>
      </c>
      <c r="R203" s="71">
        <v>22664</v>
      </c>
      <c r="S203" s="71">
        <v>15625</v>
      </c>
      <c r="T203" s="71">
        <v>9624</v>
      </c>
      <c r="U203" s="71">
        <v>9642</v>
      </c>
      <c r="V203" s="130">
        <v>7652</v>
      </c>
      <c r="W203" s="164">
        <v>766048.196</v>
      </c>
      <c r="X203" s="79">
        <v>856617.804</v>
      </c>
      <c r="Y203" s="80">
        <v>472945.39899999998</v>
      </c>
      <c r="Z203" s="81">
        <v>547510.60100000002</v>
      </c>
      <c r="AA203" s="79">
        <v>275400.50300000003</v>
      </c>
      <c r="AB203" s="79">
        <v>326809.49699999997</v>
      </c>
      <c r="AC203" s="80">
        <v>103754.148</v>
      </c>
      <c r="AD203" s="81">
        <v>135419.85200000001</v>
      </c>
      <c r="AE203" s="79">
        <v>83262.751999999993</v>
      </c>
      <c r="AF203" s="79">
        <v>114985.24800000001</v>
      </c>
      <c r="AG203" s="80">
        <v>69805.8</v>
      </c>
      <c r="AH203" s="175">
        <v>94982.2</v>
      </c>
      <c r="AI203" s="255"/>
      <c r="AJ203" s="185">
        <v>804333</v>
      </c>
      <c r="AK203" s="88">
        <v>507416</v>
      </c>
      <c r="AL203" s="88">
        <v>296917</v>
      </c>
      <c r="AM203" s="88">
        <v>119448</v>
      </c>
      <c r="AN203" s="88">
        <v>99422</v>
      </c>
      <c r="AO203" s="193">
        <v>78047</v>
      </c>
      <c r="AP203" s="185">
        <v>757406</v>
      </c>
      <c r="AQ203" s="88">
        <v>465482</v>
      </c>
      <c r="AR203" s="88">
        <v>291924</v>
      </c>
      <c r="AS203" s="88">
        <v>124116</v>
      </c>
      <c r="AT203" s="88">
        <v>84460</v>
      </c>
      <c r="AU203" s="193">
        <v>83348</v>
      </c>
      <c r="AV203" s="114">
        <v>46927</v>
      </c>
      <c r="AW203" s="71">
        <v>41934</v>
      </c>
      <c r="AX203" s="71">
        <v>4993</v>
      </c>
      <c r="AY203" s="71">
        <v>-4668</v>
      </c>
      <c r="AZ203" s="71">
        <v>14962</v>
      </c>
      <c r="BA203" s="130">
        <v>-5301</v>
      </c>
      <c r="BB203" s="222" t="str">
        <f t="shared" ref="BB203:BG203" si="43">CHAR(171)</f>
        <v>«</v>
      </c>
      <c r="BC203" s="62" t="str">
        <f t="shared" si="43"/>
        <v>«</v>
      </c>
      <c r="BD203" s="62" t="str">
        <f t="shared" si="43"/>
        <v>«</v>
      </c>
      <c r="BE203" s="62" t="str">
        <f t="shared" si="43"/>
        <v>«</v>
      </c>
      <c r="BF203" s="62" t="str">
        <f t="shared" si="43"/>
        <v>«</v>
      </c>
      <c r="BG203" s="229" t="str">
        <f t="shared" si="43"/>
        <v>«</v>
      </c>
    </row>
    <row r="204" spans="1:59" ht="9.75" customHeight="1" x14ac:dyDescent="0.2">
      <c r="A204" s="5"/>
      <c r="B204" s="6"/>
      <c r="C204" s="7"/>
      <c r="D204" s="7"/>
      <c r="E204" s="115"/>
      <c r="F204" s="70"/>
      <c r="G204" s="70"/>
      <c r="H204" s="70"/>
      <c r="I204" s="70"/>
      <c r="J204" s="131"/>
      <c r="K204" s="124"/>
      <c r="L204" s="45"/>
      <c r="M204" s="45"/>
      <c r="N204" s="45"/>
      <c r="O204" s="45"/>
      <c r="P204" s="142"/>
      <c r="Q204" s="115"/>
      <c r="R204" s="70"/>
      <c r="S204" s="70"/>
      <c r="T204" s="70"/>
      <c r="U204" s="70"/>
      <c r="V204" s="131"/>
      <c r="W204" s="115"/>
      <c r="X204" s="70"/>
      <c r="Y204" s="77"/>
      <c r="Z204" s="78"/>
      <c r="AA204" s="70"/>
      <c r="AB204" s="70"/>
      <c r="AC204" s="77"/>
      <c r="AD204" s="78"/>
      <c r="AE204" s="70"/>
      <c r="AF204" s="70"/>
      <c r="AG204" s="77"/>
      <c r="AH204" s="174"/>
      <c r="AI204" s="255"/>
      <c r="AJ204" s="115"/>
      <c r="AK204" s="70"/>
      <c r="AL204" s="70"/>
      <c r="AM204" s="70"/>
      <c r="AN204" s="70"/>
      <c r="AO204" s="131"/>
      <c r="AP204" s="115"/>
      <c r="AQ204" s="70"/>
      <c r="AR204" s="70"/>
      <c r="AS204" s="70"/>
      <c r="AT204" s="70"/>
      <c r="AU204" s="131"/>
      <c r="AV204" s="115"/>
      <c r="AW204" s="70"/>
      <c r="AX204" s="70"/>
      <c r="AY204" s="70"/>
      <c r="AZ204" s="70"/>
      <c r="BA204" s="131"/>
      <c r="BB204" s="223"/>
      <c r="BC204" s="61"/>
      <c r="BD204" s="61"/>
      <c r="BE204" s="61"/>
      <c r="BF204" s="61"/>
      <c r="BG204" s="230"/>
    </row>
    <row r="205" spans="1:59" ht="12" customHeight="1" x14ac:dyDescent="0.2">
      <c r="A205" s="35"/>
      <c r="B205" s="36" t="s">
        <v>93</v>
      </c>
      <c r="C205" s="37"/>
      <c r="D205" s="37"/>
      <c r="E205" s="117">
        <v>811333</v>
      </c>
      <c r="F205" s="73">
        <v>510228</v>
      </c>
      <c r="G205" s="73">
        <v>301105</v>
      </c>
      <c r="H205" s="73">
        <v>119587</v>
      </c>
      <c r="I205" s="73">
        <v>99124</v>
      </c>
      <c r="J205" s="133">
        <v>82394</v>
      </c>
      <c r="K205" s="148">
        <v>3.3930280000000002</v>
      </c>
      <c r="L205" s="57">
        <v>4.4419740000000001</v>
      </c>
      <c r="M205" s="57">
        <v>5.1894970000000002</v>
      </c>
      <c r="N205" s="57">
        <v>8.0483949999999993</v>
      </c>
      <c r="O205" s="57">
        <v>9.7273069999999997</v>
      </c>
      <c r="P205" s="156">
        <v>9.2875709999999998</v>
      </c>
      <c r="Q205" s="117">
        <v>27528</v>
      </c>
      <c r="R205" s="73">
        <v>22664</v>
      </c>
      <c r="S205" s="73">
        <v>15625</v>
      </c>
      <c r="T205" s="73">
        <v>9624</v>
      </c>
      <c r="U205" s="73">
        <v>9642</v>
      </c>
      <c r="V205" s="133">
        <v>7652</v>
      </c>
      <c r="W205" s="165">
        <v>766048.196</v>
      </c>
      <c r="X205" s="82">
        <v>856617.804</v>
      </c>
      <c r="Y205" s="83">
        <v>472945.39899999998</v>
      </c>
      <c r="Z205" s="84">
        <v>547510.60100000002</v>
      </c>
      <c r="AA205" s="82">
        <v>275400.50300000003</v>
      </c>
      <c r="AB205" s="82">
        <v>326809.49699999997</v>
      </c>
      <c r="AC205" s="83">
        <v>103754.148</v>
      </c>
      <c r="AD205" s="84">
        <v>135419.85200000001</v>
      </c>
      <c r="AE205" s="82">
        <v>83262.751999999993</v>
      </c>
      <c r="AF205" s="82">
        <v>114985.24800000001</v>
      </c>
      <c r="AG205" s="83">
        <v>69805.8</v>
      </c>
      <c r="AH205" s="176">
        <v>94982.2</v>
      </c>
      <c r="AI205" s="255"/>
      <c r="AJ205" s="187">
        <v>804333</v>
      </c>
      <c r="AK205" s="90">
        <v>507416</v>
      </c>
      <c r="AL205" s="90">
        <v>296917</v>
      </c>
      <c r="AM205" s="90">
        <v>119448</v>
      </c>
      <c r="AN205" s="90">
        <v>99422</v>
      </c>
      <c r="AO205" s="195">
        <v>78047</v>
      </c>
      <c r="AP205" s="187">
        <v>757406</v>
      </c>
      <c r="AQ205" s="90">
        <v>465482</v>
      </c>
      <c r="AR205" s="90">
        <v>291924</v>
      </c>
      <c r="AS205" s="90">
        <v>124116</v>
      </c>
      <c r="AT205" s="90">
        <v>84460</v>
      </c>
      <c r="AU205" s="195">
        <v>83348</v>
      </c>
      <c r="AV205" s="117">
        <v>46927</v>
      </c>
      <c r="AW205" s="73">
        <v>41934</v>
      </c>
      <c r="AX205" s="73">
        <v>4993</v>
      </c>
      <c r="AY205" s="73">
        <v>-4668</v>
      </c>
      <c r="AZ205" s="73">
        <v>14962</v>
      </c>
      <c r="BA205" s="133">
        <v>-5301</v>
      </c>
      <c r="BB205" s="225" t="str">
        <f t="shared" ref="BB205:BG205" si="44">CHAR(171)</f>
        <v>«</v>
      </c>
      <c r="BC205" s="65" t="str">
        <f t="shared" si="44"/>
        <v>«</v>
      </c>
      <c r="BD205" s="65" t="str">
        <f t="shared" si="44"/>
        <v>«</v>
      </c>
      <c r="BE205" s="65" t="str">
        <f t="shared" si="44"/>
        <v>«</v>
      </c>
      <c r="BF205" s="65" t="str">
        <f t="shared" si="44"/>
        <v>«</v>
      </c>
      <c r="BG205" s="232" t="str">
        <f t="shared" si="44"/>
        <v>«</v>
      </c>
    </row>
    <row r="206" spans="1:59" ht="12" customHeight="1" x14ac:dyDescent="0.2">
      <c r="A206" s="5"/>
      <c r="B206" s="6" t="s">
        <v>94</v>
      </c>
      <c r="C206" s="7"/>
      <c r="D206" s="7"/>
      <c r="E206" s="116">
        <v>285563</v>
      </c>
      <c r="F206" s="72">
        <v>179978</v>
      </c>
      <c r="G206" s="72">
        <v>105585</v>
      </c>
      <c r="H206" s="72">
        <v>35048</v>
      </c>
      <c r="I206" s="72">
        <v>37989</v>
      </c>
      <c r="J206" s="132">
        <v>32548</v>
      </c>
      <c r="K206" s="123">
        <v>5.1752859999999998</v>
      </c>
      <c r="L206" s="56">
        <v>6.9537990000000001</v>
      </c>
      <c r="M206" s="56">
        <v>7.444089</v>
      </c>
      <c r="N206" s="56">
        <v>11.886187</v>
      </c>
      <c r="O206" s="56">
        <v>12.906692</v>
      </c>
      <c r="P206" s="141">
        <v>13.870725999999999</v>
      </c>
      <c r="Q206" s="116">
        <v>14778</v>
      </c>
      <c r="R206" s="72">
        <v>12515</v>
      </c>
      <c r="S206" s="72">
        <v>7859</v>
      </c>
      <c r="T206" s="72">
        <v>4165</v>
      </c>
      <c r="U206" s="72">
        <v>4903</v>
      </c>
      <c r="V206" s="132">
        <v>4514</v>
      </c>
      <c r="W206" s="115">
        <v>261252.035</v>
      </c>
      <c r="X206" s="70">
        <v>309873.96500000003</v>
      </c>
      <c r="Y206" s="77">
        <v>159390.31899999999</v>
      </c>
      <c r="Z206" s="78">
        <v>200565.68100000001</v>
      </c>
      <c r="AA206" s="70">
        <v>92655.561000000002</v>
      </c>
      <c r="AB206" s="70">
        <v>118514.439</v>
      </c>
      <c r="AC206" s="77">
        <v>28195.143</v>
      </c>
      <c r="AD206" s="78">
        <v>41900.857000000004</v>
      </c>
      <c r="AE206" s="70">
        <v>29923.363000000001</v>
      </c>
      <c r="AF206" s="70">
        <v>46054.637000000002</v>
      </c>
      <c r="AG206" s="77">
        <v>25121.411</v>
      </c>
      <c r="AH206" s="174">
        <v>39974.589</v>
      </c>
      <c r="AI206" s="255"/>
      <c r="AJ206" s="186">
        <v>277679</v>
      </c>
      <c r="AK206" s="89">
        <v>169462</v>
      </c>
      <c r="AL206" s="89">
        <v>108217</v>
      </c>
      <c r="AM206" s="89">
        <v>37226</v>
      </c>
      <c r="AN206" s="89">
        <v>41325</v>
      </c>
      <c r="AO206" s="196">
        <v>29666</v>
      </c>
      <c r="AP206" s="186">
        <v>272192</v>
      </c>
      <c r="AQ206" s="89">
        <v>144759</v>
      </c>
      <c r="AR206" s="89">
        <v>127433</v>
      </c>
      <c r="AS206" s="89">
        <v>56165</v>
      </c>
      <c r="AT206" s="89">
        <v>40776</v>
      </c>
      <c r="AU206" s="196">
        <v>30492</v>
      </c>
      <c r="AV206" s="116">
        <v>5487</v>
      </c>
      <c r="AW206" s="72">
        <v>24703</v>
      </c>
      <c r="AX206" s="72">
        <v>-19216</v>
      </c>
      <c r="AY206" s="72">
        <v>-18939</v>
      </c>
      <c r="AZ206" s="72">
        <v>549</v>
      </c>
      <c r="BA206" s="132">
        <v>-826</v>
      </c>
      <c r="BB206" s="224" t="str">
        <f t="shared" ref="BB206:BD209" si="45">CHAR(171)</f>
        <v>«</v>
      </c>
      <c r="BC206" s="64" t="str">
        <f t="shared" si="45"/>
        <v>«</v>
      </c>
      <c r="BD206" s="64" t="str">
        <f t="shared" si="45"/>
        <v>«</v>
      </c>
      <c r="BE206" s="64" t="str">
        <f>CHAR(175)</f>
        <v>¯</v>
      </c>
      <c r="BF206" s="64" t="str">
        <f t="shared" ref="BF206:BG209" si="46">CHAR(171)</f>
        <v>«</v>
      </c>
      <c r="BG206" s="231" t="str">
        <f t="shared" si="46"/>
        <v>«</v>
      </c>
    </row>
    <row r="207" spans="1:59" ht="12" customHeight="1" x14ac:dyDescent="0.2">
      <c r="A207" s="5"/>
      <c r="B207" s="6" t="s">
        <v>95</v>
      </c>
      <c r="C207" s="7"/>
      <c r="D207" s="7"/>
      <c r="E207" s="116">
        <v>425284</v>
      </c>
      <c r="F207" s="72">
        <v>260679</v>
      </c>
      <c r="G207" s="72">
        <v>164605</v>
      </c>
      <c r="H207" s="72">
        <v>69167</v>
      </c>
      <c r="I207" s="75">
        <v>54372</v>
      </c>
      <c r="J207" s="132">
        <v>41066</v>
      </c>
      <c r="K207" s="123">
        <v>5.0252090000000003</v>
      </c>
      <c r="L207" s="56">
        <v>6.5530410000000003</v>
      </c>
      <c r="M207" s="56">
        <v>7.801984</v>
      </c>
      <c r="N207" s="56">
        <v>11.525575</v>
      </c>
      <c r="O207" s="56">
        <v>15.264583</v>
      </c>
      <c r="P207" s="141">
        <v>13.880782</v>
      </c>
      <c r="Q207" s="116">
        <v>21371</v>
      </c>
      <c r="R207" s="72">
        <v>17082</v>
      </c>
      <c r="S207" s="72">
        <v>12842</v>
      </c>
      <c r="T207" s="72">
        <v>7971</v>
      </c>
      <c r="U207" s="72">
        <v>8299</v>
      </c>
      <c r="V207" s="132">
        <v>5700</v>
      </c>
      <c r="W207" s="115">
        <v>390128.03200000001</v>
      </c>
      <c r="X207" s="70">
        <v>460439.96799999999</v>
      </c>
      <c r="Y207" s="77">
        <v>232578.448</v>
      </c>
      <c r="Z207" s="78">
        <v>288779.55200000003</v>
      </c>
      <c r="AA207" s="70">
        <v>143479.16099999999</v>
      </c>
      <c r="AB207" s="70">
        <v>185730.83900000001</v>
      </c>
      <c r="AC207" s="77">
        <v>56053.233999999997</v>
      </c>
      <c r="AD207" s="78">
        <v>82280.766000000003</v>
      </c>
      <c r="AE207" s="70">
        <v>40719.061000000002</v>
      </c>
      <c r="AF207" s="70">
        <v>68024.938999999998</v>
      </c>
      <c r="AG207" s="77">
        <v>31689.036</v>
      </c>
      <c r="AH207" s="174">
        <v>50442.964</v>
      </c>
      <c r="AI207" s="255"/>
      <c r="AJ207" s="186">
        <v>420401</v>
      </c>
      <c r="AK207" s="89">
        <v>263374</v>
      </c>
      <c r="AL207" s="89">
        <v>157027</v>
      </c>
      <c r="AM207" s="89">
        <v>66485</v>
      </c>
      <c r="AN207" s="92">
        <v>51168</v>
      </c>
      <c r="AO207" s="196">
        <v>39374</v>
      </c>
      <c r="AP207" s="186">
        <v>390966</v>
      </c>
      <c r="AQ207" s="89">
        <v>254591</v>
      </c>
      <c r="AR207" s="89">
        <v>136375</v>
      </c>
      <c r="AS207" s="89">
        <v>55901</v>
      </c>
      <c r="AT207" s="92">
        <v>36483</v>
      </c>
      <c r="AU207" s="196">
        <v>43991</v>
      </c>
      <c r="AV207" s="116">
        <v>29435</v>
      </c>
      <c r="AW207" s="72">
        <v>8783</v>
      </c>
      <c r="AX207" s="72">
        <v>20652</v>
      </c>
      <c r="AY207" s="72">
        <v>10584</v>
      </c>
      <c r="AZ207" s="72">
        <v>14685</v>
      </c>
      <c r="BA207" s="132">
        <v>-4617</v>
      </c>
      <c r="BB207" s="224" t="str">
        <f t="shared" si="45"/>
        <v>«</v>
      </c>
      <c r="BC207" s="64" t="str">
        <f t="shared" si="45"/>
        <v>«</v>
      </c>
      <c r="BD207" s="64" t="str">
        <f t="shared" si="45"/>
        <v>«</v>
      </c>
      <c r="BE207" s="64" t="str">
        <f>CHAR(171)</f>
        <v>«</v>
      </c>
      <c r="BF207" s="64" t="str">
        <f t="shared" si="46"/>
        <v>«</v>
      </c>
      <c r="BG207" s="231" t="str">
        <f t="shared" si="46"/>
        <v>«</v>
      </c>
    </row>
    <row r="208" spans="1:59" ht="12" customHeight="1" x14ac:dyDescent="0.2">
      <c r="A208" s="5"/>
      <c r="B208" s="6" t="s">
        <v>96</v>
      </c>
      <c r="C208" s="7"/>
      <c r="D208" s="7"/>
      <c r="E208" s="116">
        <v>96486</v>
      </c>
      <c r="F208" s="72">
        <v>68000</v>
      </c>
      <c r="G208" s="72">
        <v>28486</v>
      </c>
      <c r="H208" s="75">
        <v>14015</v>
      </c>
      <c r="I208" s="76">
        <v>6240</v>
      </c>
      <c r="J208" s="135">
        <v>8231</v>
      </c>
      <c r="K208" s="123">
        <v>8.3578729999999997</v>
      </c>
      <c r="L208" s="56">
        <v>10.254448999999999</v>
      </c>
      <c r="M208" s="56">
        <v>14.219837999999999</v>
      </c>
      <c r="N208" s="56">
        <v>20.637616999999999</v>
      </c>
      <c r="O208" s="56">
        <v>30.208665</v>
      </c>
      <c r="P208" s="141">
        <v>25.740264</v>
      </c>
      <c r="Q208" s="116">
        <v>8064</v>
      </c>
      <c r="R208" s="72">
        <v>6973</v>
      </c>
      <c r="S208" s="72">
        <v>4050</v>
      </c>
      <c r="T208" s="72">
        <v>2892</v>
      </c>
      <c r="U208" s="72">
        <v>1885</v>
      </c>
      <c r="V208" s="132">
        <v>2118</v>
      </c>
      <c r="W208" s="115">
        <v>83220.428</v>
      </c>
      <c r="X208" s="70">
        <v>109751.572</v>
      </c>
      <c r="Y208" s="77">
        <v>56529.373</v>
      </c>
      <c r="Z208" s="78">
        <v>79470.626999999993</v>
      </c>
      <c r="AA208" s="70">
        <v>21822.659</v>
      </c>
      <c r="AB208" s="70">
        <v>35149.341</v>
      </c>
      <c r="AC208" s="77">
        <v>9257.0650000000005</v>
      </c>
      <c r="AD208" s="78">
        <v>18772.936000000002</v>
      </c>
      <c r="AE208" s="70">
        <v>3139.1410000000001</v>
      </c>
      <c r="AF208" s="70">
        <v>9340.8590000000004</v>
      </c>
      <c r="AG208" s="77">
        <v>4745.7700000000004</v>
      </c>
      <c r="AH208" s="174">
        <v>11716.23</v>
      </c>
      <c r="AI208" s="255"/>
      <c r="AJ208" s="186">
        <v>101956</v>
      </c>
      <c r="AK208" s="89">
        <v>73219</v>
      </c>
      <c r="AL208" s="92">
        <v>28737</v>
      </c>
      <c r="AM208" s="92">
        <v>14066</v>
      </c>
      <c r="AN208" s="93">
        <v>6346</v>
      </c>
      <c r="AO208" s="196">
        <v>8325</v>
      </c>
      <c r="AP208" s="186">
        <v>90096</v>
      </c>
      <c r="AQ208" s="89">
        <v>64174</v>
      </c>
      <c r="AR208" s="92">
        <v>25922</v>
      </c>
      <c r="AS208" s="92">
        <v>11419</v>
      </c>
      <c r="AT208" s="93">
        <v>5785</v>
      </c>
      <c r="AU208" s="198">
        <v>8718</v>
      </c>
      <c r="AV208" s="116">
        <v>11860</v>
      </c>
      <c r="AW208" s="72">
        <v>9045</v>
      </c>
      <c r="AX208" s="72">
        <v>2815</v>
      </c>
      <c r="AY208" s="72">
        <v>2647</v>
      </c>
      <c r="AZ208" s="72">
        <v>561</v>
      </c>
      <c r="BA208" s="132">
        <v>-393</v>
      </c>
      <c r="BB208" s="224" t="str">
        <f t="shared" si="45"/>
        <v>«</v>
      </c>
      <c r="BC208" s="64" t="str">
        <f t="shared" si="45"/>
        <v>«</v>
      </c>
      <c r="BD208" s="64" t="str">
        <f t="shared" si="45"/>
        <v>«</v>
      </c>
      <c r="BE208" s="64" t="str">
        <f>CHAR(171)</f>
        <v>«</v>
      </c>
      <c r="BF208" s="64" t="str">
        <f t="shared" si="46"/>
        <v>«</v>
      </c>
      <c r="BG208" s="231" t="str">
        <f t="shared" si="46"/>
        <v>«</v>
      </c>
    </row>
    <row r="209" spans="1:59" ht="12" customHeight="1" x14ac:dyDescent="0.2">
      <c r="A209" s="5"/>
      <c r="B209" s="6" t="s">
        <v>97</v>
      </c>
      <c r="C209" s="7"/>
      <c r="D209" s="7"/>
      <c r="E209" s="237">
        <v>2873</v>
      </c>
      <c r="F209" s="76">
        <v>1406</v>
      </c>
      <c r="G209" s="76">
        <v>1467</v>
      </c>
      <c r="H209" s="76">
        <v>745</v>
      </c>
      <c r="I209" s="76">
        <v>173</v>
      </c>
      <c r="J209" s="137">
        <v>549</v>
      </c>
      <c r="K209" s="123">
        <v>31.132459999999998</v>
      </c>
      <c r="L209" s="56">
        <v>47.961570000000002</v>
      </c>
      <c r="M209" s="56">
        <v>40.054952999999998</v>
      </c>
      <c r="N209" s="56">
        <v>54.196781000000001</v>
      </c>
      <c r="O209" s="56">
        <v>100</v>
      </c>
      <c r="P209" s="141">
        <v>71.090774999999994</v>
      </c>
      <c r="Q209" s="116">
        <v>894</v>
      </c>
      <c r="R209" s="72">
        <v>674</v>
      </c>
      <c r="S209" s="72">
        <v>587</v>
      </c>
      <c r="T209" s="72">
        <v>403</v>
      </c>
      <c r="U209" s="72">
        <v>173</v>
      </c>
      <c r="V209" s="132">
        <v>390</v>
      </c>
      <c r="W209" s="115">
        <v>1401.653</v>
      </c>
      <c r="X209" s="70">
        <v>4344.3469999999998</v>
      </c>
      <c r="Y209" s="77">
        <v>296.71100000000001</v>
      </c>
      <c r="Z209" s="78">
        <v>2515.2890000000002</v>
      </c>
      <c r="AA209" s="70">
        <v>500.38799999999998</v>
      </c>
      <c r="AB209" s="70">
        <v>2433.6120000000001</v>
      </c>
      <c r="AC209" s="77">
        <v>80.805000000000007</v>
      </c>
      <c r="AD209" s="78">
        <v>1409.1949999999999</v>
      </c>
      <c r="AE209" s="70" t="s">
        <v>150</v>
      </c>
      <c r="AF209" s="70" t="s">
        <v>150</v>
      </c>
      <c r="AG209" s="77" t="s">
        <v>150</v>
      </c>
      <c r="AH209" s="174" t="s">
        <v>150</v>
      </c>
      <c r="AI209" s="255"/>
      <c r="AJ209" s="235">
        <v>3160</v>
      </c>
      <c r="AK209" s="93">
        <v>1361</v>
      </c>
      <c r="AL209" s="93">
        <v>1799</v>
      </c>
      <c r="AM209" s="93">
        <v>904</v>
      </c>
      <c r="AN209" s="93">
        <v>213</v>
      </c>
      <c r="AO209" s="198">
        <v>682</v>
      </c>
      <c r="AP209" s="235">
        <v>4152</v>
      </c>
      <c r="AQ209" s="93">
        <v>1958</v>
      </c>
      <c r="AR209" s="93">
        <v>2194</v>
      </c>
      <c r="AS209" s="93">
        <v>631</v>
      </c>
      <c r="AT209" s="93">
        <v>1416</v>
      </c>
      <c r="AU209" s="198">
        <v>147</v>
      </c>
      <c r="AV209" s="116">
        <v>-992</v>
      </c>
      <c r="AW209" s="72">
        <v>-597</v>
      </c>
      <c r="AX209" s="72">
        <v>-395</v>
      </c>
      <c r="AY209" s="72">
        <v>273</v>
      </c>
      <c r="AZ209" s="72">
        <v>-1203</v>
      </c>
      <c r="BA209" s="132">
        <v>535</v>
      </c>
      <c r="BB209" s="224" t="str">
        <f t="shared" si="45"/>
        <v>«</v>
      </c>
      <c r="BC209" s="64" t="str">
        <f t="shared" si="45"/>
        <v>«</v>
      </c>
      <c r="BD209" s="64" t="str">
        <f t="shared" si="45"/>
        <v>«</v>
      </c>
      <c r="BE209" s="64" t="str">
        <f>CHAR(171)</f>
        <v>«</v>
      </c>
      <c r="BF209" s="64" t="str">
        <f t="shared" si="46"/>
        <v>«</v>
      </c>
      <c r="BG209" s="231" t="str">
        <f t="shared" si="46"/>
        <v>«</v>
      </c>
    </row>
    <row r="210" spans="1:59" ht="12" customHeight="1" x14ac:dyDescent="0.2">
      <c r="A210" s="5"/>
      <c r="B210" s="6" t="s">
        <v>14</v>
      </c>
      <c r="C210" s="7"/>
      <c r="D210" s="7"/>
      <c r="E210" s="115">
        <v>1127</v>
      </c>
      <c r="F210" s="70">
        <v>165</v>
      </c>
      <c r="G210" s="70">
        <v>962</v>
      </c>
      <c r="H210" s="70">
        <v>612</v>
      </c>
      <c r="I210" s="70">
        <v>350</v>
      </c>
      <c r="J210" s="131">
        <v>0</v>
      </c>
      <c r="K210" s="124">
        <v>0</v>
      </c>
      <c r="L210" s="45">
        <v>0</v>
      </c>
      <c r="M210" s="45">
        <v>0</v>
      </c>
      <c r="N210" s="45">
        <v>0</v>
      </c>
      <c r="O210" s="45">
        <v>0</v>
      </c>
      <c r="P210" s="142">
        <v>0</v>
      </c>
      <c r="Q210" s="115">
        <v>0</v>
      </c>
      <c r="R210" s="70">
        <v>0</v>
      </c>
      <c r="S210" s="70">
        <v>0</v>
      </c>
      <c r="T210" s="70">
        <v>0</v>
      </c>
      <c r="U210" s="70">
        <v>0</v>
      </c>
      <c r="V210" s="131">
        <v>0</v>
      </c>
      <c r="W210" s="115">
        <v>0</v>
      </c>
      <c r="X210" s="70">
        <v>0</v>
      </c>
      <c r="Y210" s="77">
        <v>0</v>
      </c>
      <c r="Z210" s="78">
        <v>0</v>
      </c>
      <c r="AA210" s="70">
        <v>0</v>
      </c>
      <c r="AB210" s="70">
        <v>0</v>
      </c>
      <c r="AC210" s="77">
        <v>0</v>
      </c>
      <c r="AD210" s="78">
        <v>0</v>
      </c>
      <c r="AE210" s="70">
        <v>0</v>
      </c>
      <c r="AF210" s="70">
        <v>0</v>
      </c>
      <c r="AG210" s="77">
        <v>0</v>
      </c>
      <c r="AH210" s="174">
        <v>0</v>
      </c>
      <c r="AI210" s="255"/>
      <c r="AJ210" s="115">
        <v>1137</v>
      </c>
      <c r="AK210" s="70">
        <v>0</v>
      </c>
      <c r="AL210" s="70">
        <v>1137</v>
      </c>
      <c r="AM210" s="70">
        <v>767</v>
      </c>
      <c r="AN210" s="70">
        <v>370</v>
      </c>
      <c r="AO210" s="131">
        <v>0</v>
      </c>
      <c r="AP210" s="115">
        <v>0</v>
      </c>
      <c r="AQ210" s="70">
        <v>0</v>
      </c>
      <c r="AR210" s="70">
        <v>0</v>
      </c>
      <c r="AS210" s="70">
        <v>0</v>
      </c>
      <c r="AT210" s="70">
        <v>0</v>
      </c>
      <c r="AU210" s="131">
        <v>0</v>
      </c>
      <c r="AV210" s="115">
        <v>1137</v>
      </c>
      <c r="AW210" s="70">
        <v>0</v>
      </c>
      <c r="AX210" s="70">
        <v>1137</v>
      </c>
      <c r="AY210" s="70">
        <v>767</v>
      </c>
      <c r="AZ210" s="70">
        <v>370</v>
      </c>
      <c r="BA210" s="131">
        <v>0</v>
      </c>
      <c r="BB210" s="223"/>
      <c r="BC210" s="61"/>
      <c r="BD210" s="61"/>
      <c r="BE210" s="61"/>
      <c r="BF210" s="61"/>
      <c r="BG210" s="230"/>
    </row>
    <row r="211" spans="1:59" ht="9.75" customHeight="1" x14ac:dyDescent="0.2">
      <c r="A211" s="5"/>
      <c r="B211" s="6"/>
      <c r="C211" s="7"/>
      <c r="D211" s="7"/>
      <c r="E211" s="115"/>
      <c r="F211" s="70"/>
      <c r="G211" s="70"/>
      <c r="H211" s="70"/>
      <c r="I211" s="70"/>
      <c r="J211" s="131"/>
      <c r="K211" s="124"/>
      <c r="L211" s="45"/>
      <c r="M211" s="45"/>
      <c r="N211" s="45"/>
      <c r="O211" s="45"/>
      <c r="P211" s="142"/>
      <c r="Q211" s="115"/>
      <c r="R211" s="70"/>
      <c r="S211" s="70"/>
      <c r="T211" s="70"/>
      <c r="U211" s="70"/>
      <c r="V211" s="131"/>
      <c r="W211" s="115"/>
      <c r="X211" s="70"/>
      <c r="Y211" s="77"/>
      <c r="Z211" s="78"/>
      <c r="AA211" s="70"/>
      <c r="AB211" s="70"/>
      <c r="AC211" s="77"/>
      <c r="AD211" s="78"/>
      <c r="AE211" s="70"/>
      <c r="AF211" s="70"/>
      <c r="AG211" s="77"/>
      <c r="AH211" s="174"/>
      <c r="AI211" s="255"/>
      <c r="AJ211" s="115"/>
      <c r="AK211" s="70"/>
      <c r="AL211" s="70"/>
      <c r="AM211" s="70"/>
      <c r="AN211" s="70"/>
      <c r="AO211" s="131"/>
      <c r="AP211" s="115"/>
      <c r="AQ211" s="70"/>
      <c r="AR211" s="70"/>
      <c r="AS211" s="70"/>
      <c r="AT211" s="70"/>
      <c r="AU211" s="131"/>
      <c r="AV211" s="115"/>
      <c r="AW211" s="70"/>
      <c r="AX211" s="70"/>
      <c r="AY211" s="70"/>
      <c r="AZ211" s="70"/>
      <c r="BA211" s="131"/>
      <c r="BB211" s="223"/>
      <c r="BC211" s="61"/>
      <c r="BD211" s="61"/>
      <c r="BE211" s="61"/>
      <c r="BF211" s="61"/>
      <c r="BG211" s="230"/>
    </row>
    <row r="212" spans="1:59" ht="12" customHeight="1" x14ac:dyDescent="0.2">
      <c r="A212" s="35"/>
      <c r="B212" s="36" t="s">
        <v>98</v>
      </c>
      <c r="C212" s="37"/>
      <c r="D212" s="37"/>
      <c r="E212" s="117">
        <v>811333</v>
      </c>
      <c r="F212" s="73">
        <v>510228</v>
      </c>
      <c r="G212" s="73">
        <v>301105</v>
      </c>
      <c r="H212" s="73">
        <v>119587</v>
      </c>
      <c r="I212" s="73">
        <v>99124</v>
      </c>
      <c r="J212" s="133">
        <v>82394</v>
      </c>
      <c r="K212" s="148">
        <v>3.3930280000000002</v>
      </c>
      <c r="L212" s="57">
        <v>4.4419740000000001</v>
      </c>
      <c r="M212" s="57">
        <v>5.1894970000000002</v>
      </c>
      <c r="N212" s="57">
        <v>8.0483949999999993</v>
      </c>
      <c r="O212" s="57">
        <v>9.7273069999999997</v>
      </c>
      <c r="P212" s="156">
        <v>9.2875709999999998</v>
      </c>
      <c r="Q212" s="117">
        <v>27528</v>
      </c>
      <c r="R212" s="73">
        <v>22664</v>
      </c>
      <c r="S212" s="73">
        <v>15625</v>
      </c>
      <c r="T212" s="73">
        <v>9624</v>
      </c>
      <c r="U212" s="73">
        <v>9642</v>
      </c>
      <c r="V212" s="133">
        <v>7652</v>
      </c>
      <c r="W212" s="165">
        <v>766048.196</v>
      </c>
      <c r="X212" s="82">
        <v>856617.804</v>
      </c>
      <c r="Y212" s="83">
        <v>472945.39899999998</v>
      </c>
      <c r="Z212" s="84">
        <v>547510.60100000002</v>
      </c>
      <c r="AA212" s="82">
        <v>275400.50300000003</v>
      </c>
      <c r="AB212" s="82">
        <v>326809.49699999997</v>
      </c>
      <c r="AC212" s="83">
        <v>103754.148</v>
      </c>
      <c r="AD212" s="84">
        <v>135419.85200000001</v>
      </c>
      <c r="AE212" s="82">
        <v>83262.751999999993</v>
      </c>
      <c r="AF212" s="82">
        <v>114985.24800000001</v>
      </c>
      <c r="AG212" s="83">
        <v>69805.8</v>
      </c>
      <c r="AH212" s="176">
        <v>94982.2</v>
      </c>
      <c r="AI212" s="255"/>
      <c r="AJ212" s="187">
        <v>804333</v>
      </c>
      <c r="AK212" s="90">
        <v>507416</v>
      </c>
      <c r="AL212" s="90">
        <v>296917</v>
      </c>
      <c r="AM212" s="90">
        <v>119448</v>
      </c>
      <c r="AN212" s="90">
        <v>99422</v>
      </c>
      <c r="AO212" s="195">
        <v>78047</v>
      </c>
      <c r="AP212" s="187">
        <v>757406</v>
      </c>
      <c r="AQ212" s="90">
        <v>465482</v>
      </c>
      <c r="AR212" s="90">
        <v>291924</v>
      </c>
      <c r="AS212" s="90">
        <v>124116</v>
      </c>
      <c r="AT212" s="90">
        <v>84460</v>
      </c>
      <c r="AU212" s="195">
        <v>83348</v>
      </c>
      <c r="AV212" s="117">
        <v>46927</v>
      </c>
      <c r="AW212" s="73">
        <v>41934</v>
      </c>
      <c r="AX212" s="73">
        <v>4993</v>
      </c>
      <c r="AY212" s="73">
        <v>-4668</v>
      </c>
      <c r="AZ212" s="73">
        <v>14962</v>
      </c>
      <c r="BA212" s="133">
        <v>-5301</v>
      </c>
      <c r="BB212" s="225" t="str">
        <f t="shared" ref="BB212:BG216" si="47">CHAR(171)</f>
        <v>«</v>
      </c>
      <c r="BC212" s="65" t="str">
        <f t="shared" si="47"/>
        <v>«</v>
      </c>
      <c r="BD212" s="65" t="str">
        <f t="shared" si="47"/>
        <v>«</v>
      </c>
      <c r="BE212" s="65" t="str">
        <f t="shared" si="47"/>
        <v>«</v>
      </c>
      <c r="BF212" s="65" t="str">
        <f t="shared" si="47"/>
        <v>«</v>
      </c>
      <c r="BG212" s="232" t="str">
        <f t="shared" si="47"/>
        <v>«</v>
      </c>
    </row>
    <row r="213" spans="1:59" ht="12" customHeight="1" x14ac:dyDescent="0.2">
      <c r="A213" s="5"/>
      <c r="B213" s="6" t="s">
        <v>85</v>
      </c>
      <c r="C213" s="7"/>
      <c r="D213" s="7"/>
      <c r="E213" s="119">
        <v>24962</v>
      </c>
      <c r="F213" s="75">
        <v>8327</v>
      </c>
      <c r="G213" s="75">
        <v>16635</v>
      </c>
      <c r="H213" s="75">
        <v>2581</v>
      </c>
      <c r="I213" s="76">
        <v>6219</v>
      </c>
      <c r="J213" s="137">
        <v>7835</v>
      </c>
      <c r="K213" s="123">
        <v>19.462833</v>
      </c>
      <c r="L213" s="56">
        <v>29.827000999999999</v>
      </c>
      <c r="M213" s="56">
        <v>25.100446999999999</v>
      </c>
      <c r="N213" s="56">
        <v>29.728611000000001</v>
      </c>
      <c r="O213" s="56">
        <v>52.770600000000002</v>
      </c>
      <c r="P213" s="141">
        <v>31.459471000000001</v>
      </c>
      <c r="Q213" s="116">
        <v>4858</v>
      </c>
      <c r="R213" s="72">
        <v>2483</v>
      </c>
      <c r="S213" s="72">
        <v>4175</v>
      </c>
      <c r="T213" s="72">
        <v>767</v>
      </c>
      <c r="U213" s="72">
        <v>3281</v>
      </c>
      <c r="V213" s="132">
        <v>2464</v>
      </c>
      <c r="W213" s="115">
        <v>16970.076000000001</v>
      </c>
      <c r="X213" s="70">
        <v>32953.923999999999</v>
      </c>
      <c r="Y213" s="77">
        <v>4241.3230000000003</v>
      </c>
      <c r="Z213" s="78">
        <v>12412.677</v>
      </c>
      <c r="AA213" s="70">
        <v>9766.3690000000006</v>
      </c>
      <c r="AB213" s="70">
        <v>23503.631000000001</v>
      </c>
      <c r="AC213" s="77">
        <v>1318.799</v>
      </c>
      <c r="AD213" s="78">
        <v>3843.201</v>
      </c>
      <c r="AE213" s="70">
        <v>820.43299999999999</v>
      </c>
      <c r="AF213" s="70">
        <v>11617.566999999999</v>
      </c>
      <c r="AG213" s="77">
        <v>3780.3220000000001</v>
      </c>
      <c r="AH213" s="174">
        <v>11889.678</v>
      </c>
      <c r="AI213" s="255"/>
      <c r="AJ213" s="189">
        <v>25422</v>
      </c>
      <c r="AK213" s="93">
        <v>8743</v>
      </c>
      <c r="AL213" s="92">
        <v>16679</v>
      </c>
      <c r="AM213" s="93">
        <v>2665</v>
      </c>
      <c r="AN213" s="93">
        <v>6484</v>
      </c>
      <c r="AO213" s="198">
        <v>7530</v>
      </c>
      <c r="AP213" s="189">
        <v>19297</v>
      </c>
      <c r="AQ213" s="93">
        <v>7828</v>
      </c>
      <c r="AR213" s="92">
        <v>11469</v>
      </c>
      <c r="AS213" s="93">
        <v>3559</v>
      </c>
      <c r="AT213" s="93">
        <v>2659</v>
      </c>
      <c r="AU213" s="198">
        <v>5251</v>
      </c>
      <c r="AV213" s="116">
        <v>6125</v>
      </c>
      <c r="AW213" s="72">
        <v>915</v>
      </c>
      <c r="AX213" s="72">
        <v>5210</v>
      </c>
      <c r="AY213" s="72">
        <v>-894</v>
      </c>
      <c r="AZ213" s="72">
        <v>3825</v>
      </c>
      <c r="BA213" s="132">
        <v>2279</v>
      </c>
      <c r="BB213" s="224" t="str">
        <f t="shared" si="47"/>
        <v>«</v>
      </c>
      <c r="BC213" s="64" t="str">
        <f t="shared" si="47"/>
        <v>«</v>
      </c>
      <c r="BD213" s="64" t="str">
        <f t="shared" si="47"/>
        <v>«</v>
      </c>
      <c r="BE213" s="64" t="str">
        <f t="shared" si="47"/>
        <v>«</v>
      </c>
      <c r="BF213" s="64" t="str">
        <f t="shared" si="47"/>
        <v>«</v>
      </c>
      <c r="BG213" s="231" t="str">
        <f t="shared" si="47"/>
        <v>«</v>
      </c>
    </row>
    <row r="214" spans="1:59" ht="12" customHeight="1" x14ac:dyDescent="0.2">
      <c r="A214" s="5"/>
      <c r="B214" s="6" t="s">
        <v>86</v>
      </c>
      <c r="C214" s="7"/>
      <c r="D214" s="7"/>
      <c r="E214" s="116">
        <v>77010</v>
      </c>
      <c r="F214" s="75">
        <v>41084</v>
      </c>
      <c r="G214" s="75">
        <v>35926</v>
      </c>
      <c r="H214" s="75">
        <v>12370</v>
      </c>
      <c r="I214" s="76">
        <v>14089</v>
      </c>
      <c r="J214" s="135">
        <v>9467</v>
      </c>
      <c r="K214" s="123">
        <v>12.154031</v>
      </c>
      <c r="L214" s="56">
        <v>16.069627000000001</v>
      </c>
      <c r="M214" s="56">
        <v>18.467676000000001</v>
      </c>
      <c r="N214" s="56">
        <v>21.741385999999999</v>
      </c>
      <c r="O214" s="56">
        <v>39.557794000000001</v>
      </c>
      <c r="P214" s="141">
        <v>25.27328</v>
      </c>
      <c r="Q214" s="116">
        <v>9359</v>
      </c>
      <c r="R214" s="72">
        <v>6602</v>
      </c>
      <c r="S214" s="72">
        <v>6634</v>
      </c>
      <c r="T214" s="72">
        <v>2689</v>
      </c>
      <c r="U214" s="72">
        <v>5573</v>
      </c>
      <c r="V214" s="132">
        <v>2392</v>
      </c>
      <c r="W214" s="115">
        <v>61613.097999999998</v>
      </c>
      <c r="X214" s="70">
        <v>92406.902000000002</v>
      </c>
      <c r="Y214" s="77">
        <v>30223.634999999998</v>
      </c>
      <c r="Z214" s="78">
        <v>51944.364999999998</v>
      </c>
      <c r="AA214" s="70">
        <v>25011.922999999999</v>
      </c>
      <c r="AB214" s="70">
        <v>46840.076999999997</v>
      </c>
      <c r="AC214" s="77">
        <v>7945.9219999999996</v>
      </c>
      <c r="AD214" s="78">
        <v>16794.078000000001</v>
      </c>
      <c r="AE214" s="70">
        <v>4920.9250000000002</v>
      </c>
      <c r="AF214" s="70">
        <v>23257.075000000001</v>
      </c>
      <c r="AG214" s="77">
        <v>5531.1379999999999</v>
      </c>
      <c r="AH214" s="174">
        <v>13402.861999999999</v>
      </c>
      <c r="AI214" s="255"/>
      <c r="AJ214" s="186">
        <v>76098</v>
      </c>
      <c r="AK214" s="92">
        <v>40407</v>
      </c>
      <c r="AL214" s="92">
        <v>35691</v>
      </c>
      <c r="AM214" s="92">
        <v>12077</v>
      </c>
      <c r="AN214" s="93">
        <v>14520</v>
      </c>
      <c r="AO214" s="196">
        <v>9094</v>
      </c>
      <c r="AP214" s="186">
        <v>74072</v>
      </c>
      <c r="AQ214" s="89">
        <v>38875</v>
      </c>
      <c r="AR214" s="92">
        <v>35197</v>
      </c>
      <c r="AS214" s="92">
        <v>11446</v>
      </c>
      <c r="AT214" s="92">
        <v>14687</v>
      </c>
      <c r="AU214" s="198">
        <v>9064</v>
      </c>
      <c r="AV214" s="116">
        <v>2026</v>
      </c>
      <c r="AW214" s="72">
        <v>1532</v>
      </c>
      <c r="AX214" s="72">
        <v>494</v>
      </c>
      <c r="AY214" s="72">
        <v>631</v>
      </c>
      <c r="AZ214" s="72">
        <v>-167</v>
      </c>
      <c r="BA214" s="132">
        <v>30</v>
      </c>
      <c r="BB214" s="224" t="str">
        <f t="shared" si="47"/>
        <v>«</v>
      </c>
      <c r="BC214" s="64" t="str">
        <f t="shared" si="47"/>
        <v>«</v>
      </c>
      <c r="BD214" s="64" t="str">
        <f t="shared" si="47"/>
        <v>«</v>
      </c>
      <c r="BE214" s="64" t="str">
        <f t="shared" si="47"/>
        <v>«</v>
      </c>
      <c r="BF214" s="64" t="str">
        <f t="shared" si="47"/>
        <v>«</v>
      </c>
      <c r="BG214" s="231" t="str">
        <f t="shared" si="47"/>
        <v>«</v>
      </c>
    </row>
    <row r="215" spans="1:59" ht="12" customHeight="1" x14ac:dyDescent="0.2">
      <c r="A215" s="5"/>
      <c r="B215" s="6" t="s">
        <v>87</v>
      </c>
      <c r="C215" s="7"/>
      <c r="D215" s="7"/>
      <c r="E215" s="116">
        <v>284890</v>
      </c>
      <c r="F215" s="72">
        <v>173794</v>
      </c>
      <c r="G215" s="72">
        <v>111096</v>
      </c>
      <c r="H215" s="72">
        <v>44454</v>
      </c>
      <c r="I215" s="72">
        <v>30818</v>
      </c>
      <c r="J215" s="132">
        <v>35824</v>
      </c>
      <c r="K215" s="123">
        <v>5.1493310000000001</v>
      </c>
      <c r="L215" s="56">
        <v>6.8619719999999997</v>
      </c>
      <c r="M215" s="56">
        <v>7.689838</v>
      </c>
      <c r="N215" s="56">
        <v>12.977105</v>
      </c>
      <c r="O215" s="56">
        <v>12.302276000000001</v>
      </c>
      <c r="P215" s="141">
        <v>14.04921</v>
      </c>
      <c r="Q215" s="116">
        <v>14669</v>
      </c>
      <c r="R215" s="72">
        <v>11925</v>
      </c>
      <c r="S215" s="72">
        <v>8543</v>
      </c>
      <c r="T215" s="72">
        <v>5768</v>
      </c>
      <c r="U215" s="72">
        <v>3791</v>
      </c>
      <c r="V215" s="132">
        <v>5032</v>
      </c>
      <c r="W215" s="115">
        <v>260757.967</v>
      </c>
      <c r="X215" s="70">
        <v>309022.033</v>
      </c>
      <c r="Y215" s="77">
        <v>154176.23000000001</v>
      </c>
      <c r="Z215" s="78">
        <v>193411.77</v>
      </c>
      <c r="AA215" s="70">
        <v>97042.596999999994</v>
      </c>
      <c r="AB215" s="70">
        <v>125149.40300000001</v>
      </c>
      <c r="AC215" s="77">
        <v>34964.254000000001</v>
      </c>
      <c r="AD215" s="78">
        <v>53943.745999999999</v>
      </c>
      <c r="AE215" s="70">
        <v>24581.286</v>
      </c>
      <c r="AF215" s="70">
        <v>37054.714</v>
      </c>
      <c r="AG215" s="77">
        <v>27544.733</v>
      </c>
      <c r="AH215" s="174">
        <v>44103.267</v>
      </c>
      <c r="AI215" s="255"/>
      <c r="AJ215" s="186">
        <v>279476</v>
      </c>
      <c r="AK215" s="89">
        <v>168204</v>
      </c>
      <c r="AL215" s="89">
        <v>111272</v>
      </c>
      <c r="AM215" s="89">
        <v>49240</v>
      </c>
      <c r="AN215" s="89">
        <v>31744</v>
      </c>
      <c r="AO215" s="196">
        <v>30288</v>
      </c>
      <c r="AP215" s="186">
        <v>256996</v>
      </c>
      <c r="AQ215" s="89">
        <v>150340</v>
      </c>
      <c r="AR215" s="89">
        <v>106656</v>
      </c>
      <c r="AS215" s="92">
        <v>43238</v>
      </c>
      <c r="AT215" s="92">
        <v>27504</v>
      </c>
      <c r="AU215" s="196">
        <v>35914</v>
      </c>
      <c r="AV215" s="116">
        <v>22480</v>
      </c>
      <c r="AW215" s="72">
        <v>17864</v>
      </c>
      <c r="AX215" s="72">
        <v>4616</v>
      </c>
      <c r="AY215" s="72">
        <v>6002</v>
      </c>
      <c r="AZ215" s="72">
        <v>4240</v>
      </c>
      <c r="BA215" s="132">
        <v>-5626</v>
      </c>
      <c r="BB215" s="224" t="str">
        <f t="shared" si="47"/>
        <v>«</v>
      </c>
      <c r="BC215" s="64" t="str">
        <f t="shared" si="47"/>
        <v>«</v>
      </c>
      <c r="BD215" s="64" t="str">
        <f t="shared" si="47"/>
        <v>«</v>
      </c>
      <c r="BE215" s="64" t="str">
        <f t="shared" si="47"/>
        <v>«</v>
      </c>
      <c r="BF215" s="64" t="str">
        <f t="shared" si="47"/>
        <v>«</v>
      </c>
      <c r="BG215" s="231" t="str">
        <f t="shared" si="47"/>
        <v>«</v>
      </c>
    </row>
    <row r="216" spans="1:59" ht="12" customHeight="1" x14ac:dyDescent="0.2">
      <c r="A216" s="5"/>
      <c r="B216" s="6" t="s">
        <v>88</v>
      </c>
      <c r="C216" s="7"/>
      <c r="D216" s="7"/>
      <c r="E216" s="116">
        <v>424471</v>
      </c>
      <c r="F216" s="72">
        <v>287023</v>
      </c>
      <c r="G216" s="72">
        <v>137448</v>
      </c>
      <c r="H216" s="72">
        <v>60182</v>
      </c>
      <c r="I216" s="72">
        <v>47998</v>
      </c>
      <c r="J216" s="132">
        <v>29268</v>
      </c>
      <c r="K216" s="123">
        <v>4.6693280000000001</v>
      </c>
      <c r="L216" s="56">
        <v>5.9247420000000002</v>
      </c>
      <c r="M216" s="56">
        <v>7.4069719999999997</v>
      </c>
      <c r="N216" s="56">
        <v>11.435135000000001</v>
      </c>
      <c r="O216" s="56">
        <v>12.846579</v>
      </c>
      <c r="P216" s="141">
        <v>14.602593000000001</v>
      </c>
      <c r="Q216" s="116">
        <v>19819</v>
      </c>
      <c r="R216" s="72">
        <v>17005</v>
      </c>
      <c r="S216" s="72">
        <v>10180</v>
      </c>
      <c r="T216" s="72">
        <v>6881</v>
      </c>
      <c r="U216" s="72">
        <v>6166</v>
      </c>
      <c r="V216" s="132">
        <v>4273</v>
      </c>
      <c r="W216" s="115">
        <v>391867.196</v>
      </c>
      <c r="X216" s="70">
        <v>457074.804</v>
      </c>
      <c r="Y216" s="77">
        <v>259049.16</v>
      </c>
      <c r="Z216" s="78">
        <v>314996.84000000003</v>
      </c>
      <c r="AA216" s="70">
        <v>120700.69100000001</v>
      </c>
      <c r="AB216" s="70">
        <v>154195.30900000001</v>
      </c>
      <c r="AC216" s="77">
        <v>48861.286</v>
      </c>
      <c r="AD216" s="78">
        <v>71502.714000000007</v>
      </c>
      <c r="AE216" s="70">
        <v>37854.764000000003</v>
      </c>
      <c r="AF216" s="70">
        <v>58141.235999999997</v>
      </c>
      <c r="AG216" s="77">
        <v>22237.455999999998</v>
      </c>
      <c r="AH216" s="174">
        <v>36298.544000000002</v>
      </c>
      <c r="AI216" s="255"/>
      <c r="AJ216" s="186">
        <v>423337</v>
      </c>
      <c r="AK216" s="89">
        <v>290062</v>
      </c>
      <c r="AL216" s="89">
        <v>133275</v>
      </c>
      <c r="AM216" s="89">
        <v>55466</v>
      </c>
      <c r="AN216" s="89">
        <v>46674</v>
      </c>
      <c r="AO216" s="196">
        <v>31135</v>
      </c>
      <c r="AP216" s="186">
        <v>406912</v>
      </c>
      <c r="AQ216" s="89">
        <v>268310</v>
      </c>
      <c r="AR216" s="89">
        <v>138602</v>
      </c>
      <c r="AS216" s="89">
        <v>65873</v>
      </c>
      <c r="AT216" s="89">
        <v>39610</v>
      </c>
      <c r="AU216" s="196">
        <v>33119</v>
      </c>
      <c r="AV216" s="116">
        <v>16425</v>
      </c>
      <c r="AW216" s="72">
        <v>21752</v>
      </c>
      <c r="AX216" s="72">
        <v>-5327</v>
      </c>
      <c r="AY216" s="72">
        <v>-10407</v>
      </c>
      <c r="AZ216" s="72">
        <v>7064</v>
      </c>
      <c r="BA216" s="132">
        <v>-1984</v>
      </c>
      <c r="BB216" s="224" t="str">
        <f t="shared" si="47"/>
        <v>«</v>
      </c>
      <c r="BC216" s="64" t="str">
        <f t="shared" si="47"/>
        <v>«</v>
      </c>
      <c r="BD216" s="64" t="str">
        <f t="shared" si="47"/>
        <v>«</v>
      </c>
      <c r="BE216" s="64" t="str">
        <f t="shared" si="47"/>
        <v>«</v>
      </c>
      <c r="BF216" s="64" t="str">
        <f t="shared" si="47"/>
        <v>«</v>
      </c>
      <c r="BG216" s="231" t="str">
        <f t="shared" si="47"/>
        <v>«</v>
      </c>
    </row>
    <row r="217" spans="1:59" ht="12" customHeight="1" x14ac:dyDescent="0.2">
      <c r="A217" s="5"/>
      <c r="B217" s="6" t="s">
        <v>14</v>
      </c>
      <c r="C217" s="7"/>
      <c r="D217" s="7"/>
      <c r="E217" s="115">
        <v>0</v>
      </c>
      <c r="F217" s="70">
        <v>0</v>
      </c>
      <c r="G217" s="70">
        <v>0</v>
      </c>
      <c r="H217" s="70">
        <v>0</v>
      </c>
      <c r="I217" s="70">
        <v>0</v>
      </c>
      <c r="J217" s="131">
        <v>0</v>
      </c>
      <c r="K217" s="124">
        <v>0</v>
      </c>
      <c r="L217" s="45">
        <v>0</v>
      </c>
      <c r="M217" s="45">
        <v>0</v>
      </c>
      <c r="N217" s="45">
        <v>0</v>
      </c>
      <c r="O217" s="45">
        <v>0</v>
      </c>
      <c r="P217" s="142">
        <v>0</v>
      </c>
      <c r="Q217" s="115">
        <v>0</v>
      </c>
      <c r="R217" s="70">
        <v>0</v>
      </c>
      <c r="S217" s="70">
        <v>0</v>
      </c>
      <c r="T217" s="70">
        <v>0</v>
      </c>
      <c r="U217" s="70">
        <v>0</v>
      </c>
      <c r="V217" s="131">
        <v>0</v>
      </c>
      <c r="W217" s="115">
        <v>0</v>
      </c>
      <c r="X217" s="70">
        <v>0</v>
      </c>
      <c r="Y217" s="77">
        <v>0</v>
      </c>
      <c r="Z217" s="78">
        <v>0</v>
      </c>
      <c r="AA217" s="70">
        <v>0</v>
      </c>
      <c r="AB217" s="70">
        <v>0</v>
      </c>
      <c r="AC217" s="77">
        <v>0</v>
      </c>
      <c r="AD217" s="78">
        <v>0</v>
      </c>
      <c r="AE217" s="70">
        <v>0</v>
      </c>
      <c r="AF217" s="70">
        <v>0</v>
      </c>
      <c r="AG217" s="77">
        <v>0</v>
      </c>
      <c r="AH217" s="174">
        <v>0</v>
      </c>
      <c r="AI217" s="255"/>
      <c r="AJ217" s="115">
        <v>0</v>
      </c>
      <c r="AK217" s="70">
        <v>0</v>
      </c>
      <c r="AL217" s="70">
        <v>0</v>
      </c>
      <c r="AM217" s="70">
        <v>0</v>
      </c>
      <c r="AN217" s="70">
        <v>0</v>
      </c>
      <c r="AO217" s="131">
        <v>0</v>
      </c>
      <c r="AP217" s="115">
        <v>129</v>
      </c>
      <c r="AQ217" s="70">
        <v>129</v>
      </c>
      <c r="AR217" s="70">
        <v>0</v>
      </c>
      <c r="AS217" s="70">
        <v>0</v>
      </c>
      <c r="AT217" s="70">
        <v>0</v>
      </c>
      <c r="AU217" s="131">
        <v>0</v>
      </c>
      <c r="AV217" s="115">
        <v>-129</v>
      </c>
      <c r="AW217" s="70">
        <v>-129</v>
      </c>
      <c r="AX217" s="70">
        <v>0</v>
      </c>
      <c r="AY217" s="70">
        <v>0</v>
      </c>
      <c r="AZ217" s="70">
        <v>0</v>
      </c>
      <c r="BA217" s="131">
        <v>0</v>
      </c>
      <c r="BB217" s="223"/>
      <c r="BC217" s="61"/>
      <c r="BD217" s="61"/>
      <c r="BE217" s="61"/>
      <c r="BF217" s="61"/>
      <c r="BG217" s="230"/>
    </row>
    <row r="218" spans="1:59" ht="9.75" customHeight="1" x14ac:dyDescent="0.2">
      <c r="A218" s="5"/>
      <c r="B218" s="6"/>
      <c r="C218" s="7"/>
      <c r="D218" s="7"/>
      <c r="E218" s="115"/>
      <c r="F218" s="70"/>
      <c r="G218" s="70"/>
      <c r="H218" s="70"/>
      <c r="I218" s="70"/>
      <c r="J218" s="131"/>
      <c r="K218" s="124"/>
      <c r="L218" s="45"/>
      <c r="M218" s="45"/>
      <c r="N218" s="45"/>
      <c r="O218" s="45"/>
      <c r="P218" s="142"/>
      <c r="Q218" s="115"/>
      <c r="R218" s="70"/>
      <c r="S218" s="70"/>
      <c r="T218" s="70"/>
      <c r="U218" s="70"/>
      <c r="V218" s="131"/>
      <c r="W218" s="115"/>
      <c r="X218" s="70"/>
      <c r="Y218" s="77"/>
      <c r="Z218" s="78"/>
      <c r="AA218" s="70"/>
      <c r="AB218" s="70"/>
      <c r="AC218" s="77"/>
      <c r="AD218" s="78"/>
      <c r="AE218" s="70"/>
      <c r="AF218" s="70"/>
      <c r="AG218" s="77"/>
      <c r="AH218" s="174"/>
      <c r="AI218" s="255"/>
      <c r="AJ218" s="115"/>
      <c r="AK218" s="70"/>
      <c r="AL218" s="70"/>
      <c r="AM218" s="70"/>
      <c r="AN218" s="70"/>
      <c r="AO218" s="131"/>
      <c r="AP218" s="115"/>
      <c r="AQ218" s="70"/>
      <c r="AR218" s="70"/>
      <c r="AS218" s="70"/>
      <c r="AT218" s="70"/>
      <c r="AU218" s="131"/>
      <c r="AV218" s="115"/>
      <c r="AW218" s="70"/>
      <c r="AX218" s="70"/>
      <c r="AY218" s="70"/>
      <c r="AZ218" s="70"/>
      <c r="BA218" s="131"/>
      <c r="BB218" s="223"/>
      <c r="BC218" s="61"/>
      <c r="BD218" s="61"/>
      <c r="BE218" s="61"/>
      <c r="BF218" s="61"/>
      <c r="BG218" s="230"/>
    </row>
    <row r="219" spans="1:59" ht="12" customHeight="1" x14ac:dyDescent="0.2">
      <c r="A219" s="35"/>
      <c r="B219" s="36" t="s">
        <v>99</v>
      </c>
      <c r="C219" s="37"/>
      <c r="D219" s="37"/>
      <c r="E219" s="117">
        <v>811333</v>
      </c>
      <c r="F219" s="73">
        <v>510228</v>
      </c>
      <c r="G219" s="73">
        <v>301105</v>
      </c>
      <c r="H219" s="73">
        <v>119587</v>
      </c>
      <c r="I219" s="73">
        <v>99124</v>
      </c>
      <c r="J219" s="133">
        <v>82394</v>
      </c>
      <c r="K219" s="148">
        <v>3.3930280000000002</v>
      </c>
      <c r="L219" s="57">
        <v>4.4419740000000001</v>
      </c>
      <c r="M219" s="57">
        <v>5.1894970000000002</v>
      </c>
      <c r="N219" s="57">
        <v>8.0483949999999993</v>
      </c>
      <c r="O219" s="57">
        <v>9.7273069999999997</v>
      </c>
      <c r="P219" s="156">
        <v>9.2875709999999998</v>
      </c>
      <c r="Q219" s="117">
        <v>27528</v>
      </c>
      <c r="R219" s="73">
        <v>22664</v>
      </c>
      <c r="S219" s="73">
        <v>15625</v>
      </c>
      <c r="T219" s="73">
        <v>9624</v>
      </c>
      <c r="U219" s="73">
        <v>9642</v>
      </c>
      <c r="V219" s="133">
        <v>7652</v>
      </c>
      <c r="W219" s="165">
        <v>766048.196</v>
      </c>
      <c r="X219" s="82">
        <v>856617.804</v>
      </c>
      <c r="Y219" s="83">
        <v>472945.39899999998</v>
      </c>
      <c r="Z219" s="84">
        <v>547510.60100000002</v>
      </c>
      <c r="AA219" s="82">
        <v>275400.50300000003</v>
      </c>
      <c r="AB219" s="82">
        <v>326809.49699999997</v>
      </c>
      <c r="AC219" s="83">
        <v>103754.148</v>
      </c>
      <c r="AD219" s="84">
        <v>135419.85200000001</v>
      </c>
      <c r="AE219" s="82">
        <v>83262.751999999993</v>
      </c>
      <c r="AF219" s="82">
        <v>114985.24800000001</v>
      </c>
      <c r="AG219" s="83">
        <v>69805.8</v>
      </c>
      <c r="AH219" s="176">
        <v>94982.2</v>
      </c>
      <c r="AI219" s="255"/>
      <c r="AJ219" s="187">
        <v>804333</v>
      </c>
      <c r="AK219" s="90">
        <v>507416</v>
      </c>
      <c r="AL219" s="90">
        <v>296917</v>
      </c>
      <c r="AM219" s="90">
        <v>119448</v>
      </c>
      <c r="AN219" s="90">
        <v>99422</v>
      </c>
      <c r="AO219" s="195">
        <v>78047</v>
      </c>
      <c r="AP219" s="187">
        <v>757406</v>
      </c>
      <c r="AQ219" s="90">
        <v>465482</v>
      </c>
      <c r="AR219" s="90">
        <v>291924</v>
      </c>
      <c r="AS219" s="90">
        <v>124116</v>
      </c>
      <c r="AT219" s="90">
        <v>84460</v>
      </c>
      <c r="AU219" s="195">
        <v>83348</v>
      </c>
      <c r="AV219" s="117">
        <v>46927</v>
      </c>
      <c r="AW219" s="73">
        <v>41934</v>
      </c>
      <c r="AX219" s="73">
        <v>4993</v>
      </c>
      <c r="AY219" s="73">
        <v>-4668</v>
      </c>
      <c r="AZ219" s="73">
        <v>14962</v>
      </c>
      <c r="BA219" s="133">
        <v>-5301</v>
      </c>
      <c r="BB219" s="225" t="str">
        <f t="shared" ref="BB219:BG220" si="48">CHAR(171)</f>
        <v>«</v>
      </c>
      <c r="BC219" s="65" t="str">
        <f t="shared" si="48"/>
        <v>«</v>
      </c>
      <c r="BD219" s="65" t="str">
        <f t="shared" si="48"/>
        <v>«</v>
      </c>
      <c r="BE219" s="65" t="str">
        <f t="shared" si="48"/>
        <v>«</v>
      </c>
      <c r="BF219" s="65" t="str">
        <f t="shared" si="48"/>
        <v>«</v>
      </c>
      <c r="BG219" s="232" t="str">
        <f t="shared" si="48"/>
        <v>«</v>
      </c>
    </row>
    <row r="220" spans="1:59" ht="12" customHeight="1" x14ac:dyDescent="0.2">
      <c r="A220" s="5"/>
      <c r="B220" s="6" t="s">
        <v>100</v>
      </c>
      <c r="C220" s="7"/>
      <c r="D220" s="7"/>
      <c r="E220" s="116">
        <v>728258</v>
      </c>
      <c r="F220" s="72">
        <v>463900</v>
      </c>
      <c r="G220" s="72">
        <v>264358</v>
      </c>
      <c r="H220" s="72">
        <v>106253</v>
      </c>
      <c r="I220" s="72">
        <v>86673</v>
      </c>
      <c r="J220" s="132">
        <v>71432</v>
      </c>
      <c r="K220" s="123">
        <v>3.6213540000000002</v>
      </c>
      <c r="L220" s="56">
        <v>4.7018060000000004</v>
      </c>
      <c r="M220" s="56">
        <v>5.6078580000000002</v>
      </c>
      <c r="N220" s="56">
        <v>8.6258700000000008</v>
      </c>
      <c r="O220" s="56">
        <v>10.687638</v>
      </c>
      <c r="P220" s="141">
        <v>9.8955459999999995</v>
      </c>
      <c r="Q220" s="116">
        <v>26372</v>
      </c>
      <c r="R220" s="72">
        <v>21811</v>
      </c>
      <c r="S220" s="72">
        <v>14824</v>
      </c>
      <c r="T220" s="72">
        <v>9165</v>
      </c>
      <c r="U220" s="72">
        <v>9263</v>
      </c>
      <c r="V220" s="132">
        <v>7068</v>
      </c>
      <c r="W220" s="115">
        <v>684874.74300000002</v>
      </c>
      <c r="X220" s="70">
        <v>771641.25699999998</v>
      </c>
      <c r="Y220" s="77">
        <v>428019.78899999999</v>
      </c>
      <c r="Z220" s="78">
        <v>499780.21100000001</v>
      </c>
      <c r="AA220" s="70">
        <v>239971.171</v>
      </c>
      <c r="AB220" s="70">
        <v>288744.82900000003</v>
      </c>
      <c r="AC220" s="77">
        <v>91176.172000000006</v>
      </c>
      <c r="AD220" s="78">
        <v>121329.82799999999</v>
      </c>
      <c r="AE220" s="70">
        <v>71434.876999999993</v>
      </c>
      <c r="AF220" s="70">
        <v>101911.12300000001</v>
      </c>
      <c r="AG220" s="77">
        <v>59804.175000000003</v>
      </c>
      <c r="AH220" s="174">
        <v>83059.824999999997</v>
      </c>
      <c r="AI220" s="255"/>
      <c r="AJ220" s="186">
        <v>720153</v>
      </c>
      <c r="AK220" s="89">
        <v>458928</v>
      </c>
      <c r="AL220" s="89">
        <v>261225</v>
      </c>
      <c r="AM220" s="89">
        <v>105422</v>
      </c>
      <c r="AN220" s="89">
        <v>85890</v>
      </c>
      <c r="AO220" s="194">
        <v>69913</v>
      </c>
      <c r="AP220" s="186">
        <v>654653</v>
      </c>
      <c r="AQ220" s="89">
        <v>408785</v>
      </c>
      <c r="AR220" s="89">
        <v>245868</v>
      </c>
      <c r="AS220" s="89">
        <v>106048</v>
      </c>
      <c r="AT220" s="89">
        <v>73977</v>
      </c>
      <c r="AU220" s="194">
        <v>65843</v>
      </c>
      <c r="AV220" s="116">
        <v>65500</v>
      </c>
      <c r="AW220" s="72">
        <v>50143</v>
      </c>
      <c r="AX220" s="72">
        <v>15357</v>
      </c>
      <c r="AY220" s="72">
        <v>-626</v>
      </c>
      <c r="AZ220" s="72">
        <v>11913</v>
      </c>
      <c r="BA220" s="132">
        <v>4070</v>
      </c>
      <c r="BB220" s="224" t="str">
        <f t="shared" si="48"/>
        <v>«</v>
      </c>
      <c r="BC220" s="64" t="str">
        <f t="shared" si="48"/>
        <v>«</v>
      </c>
      <c r="BD220" s="64" t="str">
        <f t="shared" si="48"/>
        <v>«</v>
      </c>
      <c r="BE220" s="64" t="str">
        <f t="shared" si="48"/>
        <v>«</v>
      </c>
      <c r="BF220" s="64" t="str">
        <f t="shared" si="48"/>
        <v>«</v>
      </c>
      <c r="BG220" s="231" t="str">
        <f t="shared" si="48"/>
        <v>«</v>
      </c>
    </row>
    <row r="221" spans="1:59" ht="12" customHeight="1" x14ac:dyDescent="0.2">
      <c r="A221" s="5"/>
      <c r="B221" s="6"/>
      <c r="C221" s="7" t="s">
        <v>101</v>
      </c>
      <c r="D221" s="7"/>
      <c r="E221" s="116">
        <v>285518</v>
      </c>
      <c r="F221" s="72">
        <v>170244</v>
      </c>
      <c r="G221" s="72">
        <v>115274</v>
      </c>
      <c r="H221" s="72">
        <v>39894</v>
      </c>
      <c r="I221" s="75">
        <v>39521</v>
      </c>
      <c r="J221" s="132">
        <v>35859</v>
      </c>
      <c r="K221" s="123">
        <v>5.8141910000000001</v>
      </c>
      <c r="L221" s="56">
        <v>7.5454369999999997</v>
      </c>
      <c r="M221" s="56">
        <v>9.1218540000000008</v>
      </c>
      <c r="N221" s="56">
        <v>12.604063</v>
      </c>
      <c r="O221" s="56">
        <v>19.089696</v>
      </c>
      <c r="P221" s="141">
        <v>14.852511</v>
      </c>
      <c r="Q221" s="116">
        <v>16600</v>
      </c>
      <c r="R221" s="72">
        <v>12845</v>
      </c>
      <c r="S221" s="72">
        <v>10515</v>
      </c>
      <c r="T221" s="72">
        <v>5028</v>
      </c>
      <c r="U221" s="72">
        <v>7544</v>
      </c>
      <c r="V221" s="132">
        <v>5325</v>
      </c>
      <c r="W221" s="115">
        <v>258210.07500000001</v>
      </c>
      <c r="X221" s="70">
        <v>312825.92499999999</v>
      </c>
      <c r="Y221" s="77">
        <v>149112.90100000001</v>
      </c>
      <c r="Z221" s="78">
        <v>191375.09899999999</v>
      </c>
      <c r="AA221" s="70">
        <v>97976.618000000002</v>
      </c>
      <c r="AB221" s="70">
        <v>132571.38200000001</v>
      </c>
      <c r="AC221" s="77">
        <v>31622.504000000001</v>
      </c>
      <c r="AD221" s="78">
        <v>48165.495999999999</v>
      </c>
      <c r="AE221" s="70">
        <v>27110.398000000001</v>
      </c>
      <c r="AF221" s="70">
        <v>51931.601999999999</v>
      </c>
      <c r="AG221" s="77">
        <v>27097.793000000001</v>
      </c>
      <c r="AH221" s="174">
        <v>44620.207000000002</v>
      </c>
      <c r="AI221" s="255"/>
      <c r="AJ221" s="186">
        <v>281610</v>
      </c>
      <c r="AK221" s="89">
        <v>170784</v>
      </c>
      <c r="AL221" s="89">
        <v>110826</v>
      </c>
      <c r="AM221" s="92">
        <v>38127</v>
      </c>
      <c r="AN221" s="92">
        <v>34995</v>
      </c>
      <c r="AO221" s="196">
        <v>37704</v>
      </c>
      <c r="AP221" s="186">
        <v>267352</v>
      </c>
      <c r="AQ221" s="89">
        <v>175515</v>
      </c>
      <c r="AR221" s="89">
        <v>91837</v>
      </c>
      <c r="AS221" s="92">
        <v>42922</v>
      </c>
      <c r="AT221" s="89">
        <v>28897</v>
      </c>
      <c r="AU221" s="196">
        <v>20018</v>
      </c>
      <c r="AV221" s="116">
        <v>14258</v>
      </c>
      <c r="AW221" s="72">
        <v>-4731</v>
      </c>
      <c r="AX221" s="72">
        <v>18989</v>
      </c>
      <c r="AY221" s="72">
        <v>-4795</v>
      </c>
      <c r="AZ221" s="72">
        <v>6098</v>
      </c>
      <c r="BA221" s="132">
        <v>17686</v>
      </c>
      <c r="BB221" s="224" t="str">
        <f t="shared" ref="BB221:BF225" si="49">CHAR(171)</f>
        <v>«</v>
      </c>
      <c r="BC221" s="64" t="str">
        <f t="shared" si="49"/>
        <v>«</v>
      </c>
      <c r="BD221" s="64" t="str">
        <f t="shared" si="49"/>
        <v>«</v>
      </c>
      <c r="BE221" s="64" t="str">
        <f t="shared" si="49"/>
        <v>«</v>
      </c>
      <c r="BF221" s="64" t="str">
        <f t="shared" si="49"/>
        <v>«</v>
      </c>
      <c r="BG221" s="231" t="str">
        <f>CHAR(173)</f>
        <v>­</v>
      </c>
    </row>
    <row r="222" spans="1:59" ht="12" customHeight="1" x14ac:dyDescent="0.2">
      <c r="A222" s="5"/>
      <c r="B222" s="6"/>
      <c r="C222" s="7" t="s">
        <v>102</v>
      </c>
      <c r="D222" s="7"/>
      <c r="E222" s="116">
        <v>395360</v>
      </c>
      <c r="F222" s="72">
        <v>263918</v>
      </c>
      <c r="G222" s="72">
        <v>131442</v>
      </c>
      <c r="H222" s="72">
        <v>57415</v>
      </c>
      <c r="I222" s="72">
        <v>42008</v>
      </c>
      <c r="J222" s="132">
        <v>32019</v>
      </c>
      <c r="K222" s="123">
        <v>4.8747610000000003</v>
      </c>
      <c r="L222" s="56">
        <v>6.2104400000000002</v>
      </c>
      <c r="M222" s="56">
        <v>7.7135249999999997</v>
      </c>
      <c r="N222" s="56">
        <v>12.571007</v>
      </c>
      <c r="O222" s="56">
        <v>13.209697999999999</v>
      </c>
      <c r="P222" s="141">
        <v>13.935069</v>
      </c>
      <c r="Q222" s="116">
        <v>19272</v>
      </c>
      <c r="R222" s="72">
        <v>16390</v>
      </c>
      <c r="S222" s="72">
        <v>10138</v>
      </c>
      <c r="T222" s="72">
        <v>7217</v>
      </c>
      <c r="U222" s="72">
        <v>5549</v>
      </c>
      <c r="V222" s="132">
        <v>4461</v>
      </c>
      <c r="W222" s="115">
        <v>363656.15299999999</v>
      </c>
      <c r="X222" s="70">
        <v>427063.84700000001</v>
      </c>
      <c r="Y222" s="77">
        <v>236955.68</v>
      </c>
      <c r="Z222" s="78">
        <v>290880.32</v>
      </c>
      <c r="AA222" s="70">
        <v>114763.65399999999</v>
      </c>
      <c r="AB222" s="70">
        <v>148120.34599999999</v>
      </c>
      <c r="AC222" s="77">
        <v>45541.976000000002</v>
      </c>
      <c r="AD222" s="78">
        <v>69288.024000000005</v>
      </c>
      <c r="AE222" s="70">
        <v>32879.680999999997</v>
      </c>
      <c r="AF222" s="70">
        <v>51136.319000000003</v>
      </c>
      <c r="AG222" s="77">
        <v>24679.223999999998</v>
      </c>
      <c r="AH222" s="174">
        <v>39358.775999999998</v>
      </c>
      <c r="AI222" s="255"/>
      <c r="AJ222" s="186">
        <v>390291</v>
      </c>
      <c r="AK222" s="89">
        <v>257695</v>
      </c>
      <c r="AL222" s="89">
        <v>132596</v>
      </c>
      <c r="AM222" s="89">
        <v>58348</v>
      </c>
      <c r="AN222" s="89">
        <v>45584</v>
      </c>
      <c r="AO222" s="196">
        <v>28664</v>
      </c>
      <c r="AP222" s="186">
        <v>353128</v>
      </c>
      <c r="AQ222" s="89">
        <v>214949</v>
      </c>
      <c r="AR222" s="89">
        <v>138179</v>
      </c>
      <c r="AS222" s="89">
        <v>54104</v>
      </c>
      <c r="AT222" s="89">
        <v>41988</v>
      </c>
      <c r="AU222" s="196">
        <v>42087</v>
      </c>
      <c r="AV222" s="116">
        <v>37163</v>
      </c>
      <c r="AW222" s="72">
        <v>42746</v>
      </c>
      <c r="AX222" s="72">
        <v>-5583</v>
      </c>
      <c r="AY222" s="72">
        <v>4244</v>
      </c>
      <c r="AZ222" s="72">
        <v>3596</v>
      </c>
      <c r="BA222" s="132">
        <v>-13423</v>
      </c>
      <c r="BB222" s="224" t="str">
        <f t="shared" si="49"/>
        <v>«</v>
      </c>
      <c r="BC222" s="64" t="str">
        <f t="shared" si="49"/>
        <v>«</v>
      </c>
      <c r="BD222" s="64" t="str">
        <f t="shared" si="49"/>
        <v>«</v>
      </c>
      <c r="BE222" s="64" t="str">
        <f t="shared" si="49"/>
        <v>«</v>
      </c>
      <c r="BF222" s="64" t="str">
        <f t="shared" si="49"/>
        <v>«</v>
      </c>
      <c r="BG222" s="231" t="str">
        <f>CHAR(171)</f>
        <v>«</v>
      </c>
    </row>
    <row r="223" spans="1:59" ht="12" customHeight="1" x14ac:dyDescent="0.2">
      <c r="A223" s="5"/>
      <c r="B223" s="6"/>
      <c r="C223" s="7" t="s">
        <v>103</v>
      </c>
      <c r="D223" s="7"/>
      <c r="E223" s="119">
        <v>31041</v>
      </c>
      <c r="F223" s="75">
        <v>19807</v>
      </c>
      <c r="G223" s="75">
        <v>11234</v>
      </c>
      <c r="H223" s="75">
        <v>5392</v>
      </c>
      <c r="I223" s="76">
        <v>3761</v>
      </c>
      <c r="J223" s="137">
        <v>2081</v>
      </c>
      <c r="K223" s="123">
        <v>15.656302</v>
      </c>
      <c r="L223" s="56">
        <v>21.655339999999999</v>
      </c>
      <c r="M223" s="56">
        <v>20.338622999999998</v>
      </c>
      <c r="N223" s="56">
        <v>29.344539999999999</v>
      </c>
      <c r="O223" s="56">
        <v>38.275278</v>
      </c>
      <c r="P223" s="141">
        <v>38.584046000000001</v>
      </c>
      <c r="Q223" s="116">
        <v>4859</v>
      </c>
      <c r="R223" s="72">
        <v>4289</v>
      </c>
      <c r="S223" s="72">
        <v>2284</v>
      </c>
      <c r="T223" s="72">
        <v>1582</v>
      </c>
      <c r="U223" s="72">
        <v>1439</v>
      </c>
      <c r="V223" s="132">
        <v>802</v>
      </c>
      <c r="W223" s="115">
        <v>23046.508999999998</v>
      </c>
      <c r="X223" s="70">
        <v>39035.491000000002</v>
      </c>
      <c r="Y223" s="77">
        <v>12751.146000000001</v>
      </c>
      <c r="Z223" s="78">
        <v>26862.853999999999</v>
      </c>
      <c r="AA223" s="70">
        <v>7475.4369999999999</v>
      </c>
      <c r="AB223" s="70">
        <v>14992.563</v>
      </c>
      <c r="AC223" s="77">
        <v>2789.1860000000001</v>
      </c>
      <c r="AD223" s="78">
        <v>7994.8140000000003</v>
      </c>
      <c r="AE223" s="70">
        <v>1392.9680000000001</v>
      </c>
      <c r="AF223" s="70">
        <v>6129.0320000000002</v>
      </c>
      <c r="AG223" s="77">
        <v>760.17399999999998</v>
      </c>
      <c r="AH223" s="174">
        <v>3401.826</v>
      </c>
      <c r="AI223" s="255"/>
      <c r="AJ223" s="189">
        <v>33483</v>
      </c>
      <c r="AK223" s="92">
        <v>20518</v>
      </c>
      <c r="AL223" s="92">
        <v>12965</v>
      </c>
      <c r="AM223" s="93">
        <v>6367</v>
      </c>
      <c r="AN223" s="93">
        <v>4358</v>
      </c>
      <c r="AO223" s="198">
        <v>2240</v>
      </c>
      <c r="AP223" s="189">
        <v>22333</v>
      </c>
      <c r="AQ223" s="92">
        <v>9810</v>
      </c>
      <c r="AR223" s="92">
        <v>12523</v>
      </c>
      <c r="AS223" s="93">
        <v>6559</v>
      </c>
      <c r="AT223" s="93">
        <v>2474</v>
      </c>
      <c r="AU223" s="198">
        <v>3490</v>
      </c>
      <c r="AV223" s="116">
        <v>11150</v>
      </c>
      <c r="AW223" s="72">
        <v>10708</v>
      </c>
      <c r="AX223" s="72">
        <v>442</v>
      </c>
      <c r="AY223" s="72">
        <v>-192</v>
      </c>
      <c r="AZ223" s="72">
        <v>1884</v>
      </c>
      <c r="BA223" s="132">
        <v>-1250</v>
      </c>
      <c r="BB223" s="224" t="str">
        <f t="shared" si="49"/>
        <v>«</v>
      </c>
      <c r="BC223" s="64" t="str">
        <f t="shared" si="49"/>
        <v>«</v>
      </c>
      <c r="BD223" s="64" t="str">
        <f t="shared" si="49"/>
        <v>«</v>
      </c>
      <c r="BE223" s="64" t="str">
        <f t="shared" si="49"/>
        <v>«</v>
      </c>
      <c r="BF223" s="64" t="str">
        <f t="shared" si="49"/>
        <v>«</v>
      </c>
      <c r="BG223" s="231" t="str">
        <f>CHAR(171)</f>
        <v>«</v>
      </c>
    </row>
    <row r="224" spans="1:59" ht="12" customHeight="1" x14ac:dyDescent="0.2">
      <c r="A224" s="5"/>
      <c r="B224" s="6"/>
      <c r="C224" s="7" t="s">
        <v>104</v>
      </c>
      <c r="D224" s="7"/>
      <c r="E224" s="119">
        <v>16339</v>
      </c>
      <c r="F224" s="75">
        <v>9931</v>
      </c>
      <c r="G224" s="75">
        <v>6408</v>
      </c>
      <c r="H224" s="76">
        <v>3552</v>
      </c>
      <c r="I224" s="76">
        <v>1383</v>
      </c>
      <c r="J224" s="137">
        <v>1473</v>
      </c>
      <c r="K224" s="123">
        <v>20.498394000000001</v>
      </c>
      <c r="L224" s="56">
        <v>28.8231</v>
      </c>
      <c r="M224" s="56">
        <v>27.136956000000001</v>
      </c>
      <c r="N224" s="56">
        <v>35.765639999999998</v>
      </c>
      <c r="O224" s="56">
        <v>57.312213</v>
      </c>
      <c r="P224" s="141">
        <v>60.024290000000001</v>
      </c>
      <c r="Q224" s="116">
        <v>3349</v>
      </c>
      <c r="R224" s="72">
        <v>2862</v>
      </c>
      <c r="S224" s="72">
        <v>1738</v>
      </c>
      <c r="T224" s="72">
        <v>1270</v>
      </c>
      <c r="U224" s="72">
        <v>792</v>
      </c>
      <c r="V224" s="132">
        <v>884</v>
      </c>
      <c r="W224" s="115">
        <v>10829.512000000001</v>
      </c>
      <c r="X224" s="70">
        <v>21848.488000000001</v>
      </c>
      <c r="Y224" s="77">
        <v>5222.3159999999998</v>
      </c>
      <c r="Z224" s="78">
        <v>14639.683999999999</v>
      </c>
      <c r="AA224" s="70">
        <v>3547.45</v>
      </c>
      <c r="AB224" s="70">
        <v>9268.5499999999993</v>
      </c>
      <c r="AC224" s="77">
        <v>1462.1990000000001</v>
      </c>
      <c r="AD224" s="78">
        <v>5641.8010000000004</v>
      </c>
      <c r="AE224" s="70">
        <v>79.126999999999995</v>
      </c>
      <c r="AF224" s="70">
        <v>2686.873</v>
      </c>
      <c r="AG224" s="77" t="s">
        <v>150</v>
      </c>
      <c r="AH224" s="174" t="s">
        <v>150</v>
      </c>
      <c r="AI224" s="255"/>
      <c r="AJ224" s="189">
        <v>14769</v>
      </c>
      <c r="AK224" s="93">
        <v>9931</v>
      </c>
      <c r="AL224" s="93">
        <v>4838</v>
      </c>
      <c r="AM224" s="93">
        <v>2580</v>
      </c>
      <c r="AN224" s="93">
        <v>953</v>
      </c>
      <c r="AO224" s="198">
        <v>1305</v>
      </c>
      <c r="AP224" s="189">
        <v>11840</v>
      </c>
      <c r="AQ224" s="93">
        <v>8511</v>
      </c>
      <c r="AR224" s="93">
        <v>3329</v>
      </c>
      <c r="AS224" s="93">
        <v>2463</v>
      </c>
      <c r="AT224" s="93">
        <v>618</v>
      </c>
      <c r="AU224" s="198">
        <v>248</v>
      </c>
      <c r="AV224" s="116">
        <v>2929</v>
      </c>
      <c r="AW224" s="72">
        <v>1420</v>
      </c>
      <c r="AX224" s="72">
        <v>1509</v>
      </c>
      <c r="AY224" s="72">
        <v>117</v>
      </c>
      <c r="AZ224" s="72">
        <v>335</v>
      </c>
      <c r="BA224" s="132">
        <v>1057</v>
      </c>
      <c r="BB224" s="224" t="str">
        <f t="shared" si="49"/>
        <v>«</v>
      </c>
      <c r="BC224" s="64" t="str">
        <f t="shared" si="49"/>
        <v>«</v>
      </c>
      <c r="BD224" s="64" t="str">
        <f t="shared" si="49"/>
        <v>«</v>
      </c>
      <c r="BE224" s="64" t="str">
        <f t="shared" si="49"/>
        <v>«</v>
      </c>
      <c r="BF224" s="64" t="str">
        <f t="shared" si="49"/>
        <v>«</v>
      </c>
      <c r="BG224" s="231" t="str">
        <f>CHAR(171)</f>
        <v>«</v>
      </c>
    </row>
    <row r="225" spans="1:59" ht="12" customHeight="1" x14ac:dyDescent="0.2">
      <c r="A225" s="5"/>
      <c r="B225" s="6" t="s">
        <v>105</v>
      </c>
      <c r="C225" s="7"/>
      <c r="D225" s="7"/>
      <c r="E225" s="116">
        <v>83075</v>
      </c>
      <c r="F225" s="72">
        <v>46328</v>
      </c>
      <c r="G225" s="72">
        <v>36747</v>
      </c>
      <c r="H225" s="75">
        <v>13334</v>
      </c>
      <c r="I225" s="75">
        <v>12451</v>
      </c>
      <c r="J225" s="135">
        <v>10962</v>
      </c>
      <c r="K225" s="123">
        <v>7.9835120000000002</v>
      </c>
      <c r="L225" s="56">
        <v>10.955495000000001</v>
      </c>
      <c r="M225" s="56">
        <v>11.618157999999999</v>
      </c>
      <c r="N225" s="56">
        <v>16.936426000000001</v>
      </c>
      <c r="O225" s="56">
        <v>20.654982</v>
      </c>
      <c r="P225" s="141">
        <v>23.281473999999999</v>
      </c>
      <c r="Q225" s="116">
        <v>6632</v>
      </c>
      <c r="R225" s="72">
        <v>5075</v>
      </c>
      <c r="S225" s="72">
        <v>4269</v>
      </c>
      <c r="T225" s="72">
        <v>2258</v>
      </c>
      <c r="U225" s="72">
        <v>2571</v>
      </c>
      <c r="V225" s="132">
        <v>2552</v>
      </c>
      <c r="W225" s="115">
        <v>72164.861999999994</v>
      </c>
      <c r="X225" s="70">
        <v>93985.138000000006</v>
      </c>
      <c r="Y225" s="77">
        <v>37978.866000000002</v>
      </c>
      <c r="Z225" s="78">
        <v>54677.133999999998</v>
      </c>
      <c r="AA225" s="70">
        <v>29723.960999999999</v>
      </c>
      <c r="AB225" s="70">
        <v>43770.038999999997</v>
      </c>
      <c r="AC225" s="77">
        <v>9619.0920000000006</v>
      </c>
      <c r="AD225" s="78">
        <v>17048.907999999999</v>
      </c>
      <c r="AE225" s="70">
        <v>8220.4680000000008</v>
      </c>
      <c r="AF225" s="70">
        <v>16681.531999999999</v>
      </c>
      <c r="AG225" s="77">
        <v>6763.7709999999997</v>
      </c>
      <c r="AH225" s="174">
        <v>15160.228999999999</v>
      </c>
      <c r="AI225" s="255"/>
      <c r="AJ225" s="186">
        <v>84180</v>
      </c>
      <c r="AK225" s="89">
        <v>48488</v>
      </c>
      <c r="AL225" s="89">
        <v>35692</v>
      </c>
      <c r="AM225" s="92">
        <v>14026</v>
      </c>
      <c r="AN225" s="92">
        <v>13532</v>
      </c>
      <c r="AO225" s="196">
        <v>8134</v>
      </c>
      <c r="AP225" s="186">
        <v>102753</v>
      </c>
      <c r="AQ225" s="89">
        <v>56697</v>
      </c>
      <c r="AR225" s="89">
        <v>46056</v>
      </c>
      <c r="AS225" s="92">
        <v>18068</v>
      </c>
      <c r="AT225" s="92">
        <v>10483</v>
      </c>
      <c r="AU225" s="196">
        <v>17505</v>
      </c>
      <c r="AV225" s="116">
        <v>-18573</v>
      </c>
      <c r="AW225" s="72">
        <v>-8209</v>
      </c>
      <c r="AX225" s="72">
        <v>-10364</v>
      </c>
      <c r="AY225" s="72">
        <v>-4042</v>
      </c>
      <c r="AZ225" s="72">
        <v>3049</v>
      </c>
      <c r="BA225" s="132">
        <v>-9371</v>
      </c>
      <c r="BB225" s="224" t="str">
        <f t="shared" si="49"/>
        <v>«</v>
      </c>
      <c r="BC225" s="64" t="str">
        <f t="shared" si="49"/>
        <v>«</v>
      </c>
      <c r="BD225" s="64" t="str">
        <f t="shared" si="49"/>
        <v>«</v>
      </c>
      <c r="BE225" s="64" t="str">
        <f t="shared" si="49"/>
        <v>«</v>
      </c>
      <c r="BF225" s="64" t="str">
        <f t="shared" si="49"/>
        <v>«</v>
      </c>
      <c r="BG225" s="231" t="str">
        <f>CHAR(175)</f>
        <v>¯</v>
      </c>
    </row>
    <row r="226" spans="1:59" ht="9.75" customHeight="1" x14ac:dyDescent="0.2">
      <c r="A226" s="5"/>
      <c r="B226" s="6"/>
      <c r="C226" s="7"/>
      <c r="D226" s="7"/>
      <c r="E226" s="115"/>
      <c r="F226" s="70"/>
      <c r="G226" s="70"/>
      <c r="H226" s="70"/>
      <c r="I226" s="70"/>
      <c r="J226" s="131"/>
      <c r="K226" s="124"/>
      <c r="L226" s="45"/>
      <c r="M226" s="45"/>
      <c r="N226" s="45"/>
      <c r="O226" s="45"/>
      <c r="P226" s="142"/>
      <c r="Q226" s="115"/>
      <c r="R226" s="70"/>
      <c r="S226" s="70"/>
      <c r="T226" s="70"/>
      <c r="U226" s="70"/>
      <c r="V226" s="131"/>
      <c r="W226" s="115"/>
      <c r="X226" s="70"/>
      <c r="Y226" s="77"/>
      <c r="Z226" s="78"/>
      <c r="AA226" s="70"/>
      <c r="AB226" s="70"/>
      <c r="AC226" s="77"/>
      <c r="AD226" s="78"/>
      <c r="AE226" s="70"/>
      <c r="AF226" s="70"/>
      <c r="AG226" s="77"/>
      <c r="AH226" s="174"/>
      <c r="AI226" s="255"/>
      <c r="AJ226" s="115"/>
      <c r="AK226" s="70"/>
      <c r="AL226" s="70"/>
      <c r="AM226" s="70"/>
      <c r="AN226" s="70"/>
      <c r="AO226" s="131"/>
      <c r="AP226" s="115"/>
      <c r="AQ226" s="70"/>
      <c r="AR226" s="70"/>
      <c r="AS226" s="70"/>
      <c r="AT226" s="70"/>
      <c r="AU226" s="131"/>
      <c r="AV226" s="115"/>
      <c r="AW226" s="70"/>
      <c r="AX226" s="70"/>
      <c r="AY226" s="70"/>
      <c r="AZ226" s="70"/>
      <c r="BA226" s="131"/>
      <c r="BB226" s="223"/>
      <c r="BC226" s="61"/>
      <c r="BD226" s="61"/>
      <c r="BE226" s="61"/>
      <c r="BF226" s="61"/>
      <c r="BG226" s="230"/>
    </row>
    <row r="227" spans="1:59" ht="12" customHeight="1" x14ac:dyDescent="0.2">
      <c r="A227" s="35"/>
      <c r="B227" s="36" t="s">
        <v>106</v>
      </c>
      <c r="C227" s="37"/>
      <c r="D227" s="37"/>
      <c r="E227" s="117">
        <v>811333</v>
      </c>
      <c r="F227" s="73">
        <v>510228</v>
      </c>
      <c r="G227" s="73">
        <v>301105</v>
      </c>
      <c r="H227" s="73">
        <v>119587</v>
      </c>
      <c r="I227" s="73">
        <v>99124</v>
      </c>
      <c r="J227" s="133">
        <v>82394</v>
      </c>
      <c r="K227" s="148">
        <v>3.3930280000000002</v>
      </c>
      <c r="L227" s="57">
        <v>4.4419740000000001</v>
      </c>
      <c r="M227" s="57">
        <v>5.1894970000000002</v>
      </c>
      <c r="N227" s="57">
        <v>8.0483949999999993</v>
      </c>
      <c r="O227" s="57">
        <v>9.7273069999999997</v>
      </c>
      <c r="P227" s="156">
        <v>9.2875709999999998</v>
      </c>
      <c r="Q227" s="117">
        <v>27528</v>
      </c>
      <c r="R227" s="73">
        <v>22664</v>
      </c>
      <c r="S227" s="73">
        <v>15625</v>
      </c>
      <c r="T227" s="73">
        <v>9624</v>
      </c>
      <c r="U227" s="73">
        <v>9642</v>
      </c>
      <c r="V227" s="133">
        <v>7652</v>
      </c>
      <c r="W227" s="165">
        <v>766048.196</v>
      </c>
      <c r="X227" s="82">
        <v>856617.804</v>
      </c>
      <c r="Y227" s="83">
        <v>472945.39899999998</v>
      </c>
      <c r="Z227" s="84">
        <v>547510.60100000002</v>
      </c>
      <c r="AA227" s="82">
        <v>275400.50300000003</v>
      </c>
      <c r="AB227" s="82">
        <v>326809.49699999997</v>
      </c>
      <c r="AC227" s="83">
        <v>103754.148</v>
      </c>
      <c r="AD227" s="84">
        <v>135419.85200000001</v>
      </c>
      <c r="AE227" s="82">
        <v>83262.751999999993</v>
      </c>
      <c r="AF227" s="82">
        <v>114985.24800000001</v>
      </c>
      <c r="AG227" s="83">
        <v>69805.8</v>
      </c>
      <c r="AH227" s="176">
        <v>94982.2</v>
      </c>
      <c r="AI227" s="255"/>
      <c r="AJ227" s="187">
        <v>804333</v>
      </c>
      <c r="AK227" s="90">
        <v>507416</v>
      </c>
      <c r="AL227" s="90">
        <v>296917</v>
      </c>
      <c r="AM227" s="90">
        <v>119448</v>
      </c>
      <c r="AN227" s="90">
        <v>99422</v>
      </c>
      <c r="AO227" s="195">
        <v>78047</v>
      </c>
      <c r="AP227" s="187">
        <v>757406</v>
      </c>
      <c r="AQ227" s="90">
        <v>465482</v>
      </c>
      <c r="AR227" s="90">
        <v>291924</v>
      </c>
      <c r="AS227" s="90">
        <v>124116</v>
      </c>
      <c r="AT227" s="90">
        <v>84460</v>
      </c>
      <c r="AU227" s="195">
        <v>83348</v>
      </c>
      <c r="AV227" s="117">
        <v>46927</v>
      </c>
      <c r="AW227" s="73">
        <v>41934</v>
      </c>
      <c r="AX227" s="73">
        <v>4993</v>
      </c>
      <c r="AY227" s="73">
        <v>-4668</v>
      </c>
      <c r="AZ227" s="73">
        <v>14962</v>
      </c>
      <c r="BA227" s="133">
        <v>-5301</v>
      </c>
      <c r="BB227" s="225" t="str">
        <f t="shared" ref="BB227:BG231" si="50">CHAR(171)</f>
        <v>«</v>
      </c>
      <c r="BC227" s="65" t="str">
        <f t="shared" si="50"/>
        <v>«</v>
      </c>
      <c r="BD227" s="65" t="str">
        <f t="shared" si="50"/>
        <v>«</v>
      </c>
      <c r="BE227" s="65" t="str">
        <f t="shared" si="50"/>
        <v>«</v>
      </c>
      <c r="BF227" s="65" t="str">
        <f t="shared" si="50"/>
        <v>«</v>
      </c>
      <c r="BG227" s="232" t="str">
        <f t="shared" si="50"/>
        <v>«</v>
      </c>
    </row>
    <row r="228" spans="1:59" ht="12" customHeight="1" x14ac:dyDescent="0.2">
      <c r="A228" s="5"/>
      <c r="B228" s="6" t="s">
        <v>107</v>
      </c>
      <c r="C228" s="7"/>
      <c r="D228" s="7"/>
      <c r="E228" s="116">
        <v>391554</v>
      </c>
      <c r="F228" s="72">
        <v>238097</v>
      </c>
      <c r="G228" s="72">
        <v>153457</v>
      </c>
      <c r="H228" s="72">
        <v>60237</v>
      </c>
      <c r="I228" s="72">
        <v>53261</v>
      </c>
      <c r="J228" s="132">
        <v>39959</v>
      </c>
      <c r="K228" s="123">
        <v>4.6846899999999998</v>
      </c>
      <c r="L228" s="56">
        <v>6.2626210000000002</v>
      </c>
      <c r="M228" s="56">
        <v>6.9615970000000003</v>
      </c>
      <c r="N228" s="56">
        <v>10.557480999999999</v>
      </c>
      <c r="O228" s="56">
        <v>13.16001</v>
      </c>
      <c r="P228" s="141">
        <v>12.401246</v>
      </c>
      <c r="Q228" s="116">
        <v>18343</v>
      </c>
      <c r="R228" s="72">
        <v>14911</v>
      </c>
      <c r="S228" s="72">
        <v>10683</v>
      </c>
      <c r="T228" s="72">
        <v>6359</v>
      </c>
      <c r="U228" s="72">
        <v>7009</v>
      </c>
      <c r="V228" s="132">
        <v>4955</v>
      </c>
      <c r="W228" s="115">
        <v>361379.614</v>
      </c>
      <c r="X228" s="70">
        <v>421728.386</v>
      </c>
      <c r="Y228" s="77">
        <v>213568.21900000001</v>
      </c>
      <c r="Z228" s="78">
        <v>262625.78100000002</v>
      </c>
      <c r="AA228" s="70">
        <v>135883.37</v>
      </c>
      <c r="AB228" s="70">
        <v>171030.63</v>
      </c>
      <c r="AC228" s="77">
        <v>49775.606</v>
      </c>
      <c r="AD228" s="78">
        <v>70698.394</v>
      </c>
      <c r="AE228" s="70">
        <v>41730.942999999999</v>
      </c>
      <c r="AF228" s="70">
        <v>64791.057000000001</v>
      </c>
      <c r="AG228" s="77">
        <v>31807.344000000001</v>
      </c>
      <c r="AH228" s="174">
        <v>48110.656000000003</v>
      </c>
      <c r="AI228" s="255"/>
      <c r="AJ228" s="186">
        <v>388153</v>
      </c>
      <c r="AK228" s="89">
        <v>231192</v>
      </c>
      <c r="AL228" s="89">
        <v>156961</v>
      </c>
      <c r="AM228" s="89">
        <v>63523</v>
      </c>
      <c r="AN228" s="89">
        <v>54265</v>
      </c>
      <c r="AO228" s="194">
        <v>39173</v>
      </c>
      <c r="AP228" s="186">
        <v>362473</v>
      </c>
      <c r="AQ228" s="89">
        <v>217283</v>
      </c>
      <c r="AR228" s="89">
        <v>145190</v>
      </c>
      <c r="AS228" s="89">
        <v>59690</v>
      </c>
      <c r="AT228" s="89">
        <v>43025</v>
      </c>
      <c r="AU228" s="196">
        <v>42475</v>
      </c>
      <c r="AV228" s="116">
        <v>25680</v>
      </c>
      <c r="AW228" s="72">
        <v>13909</v>
      </c>
      <c r="AX228" s="72">
        <v>11771</v>
      </c>
      <c r="AY228" s="72">
        <v>3833</v>
      </c>
      <c r="AZ228" s="72">
        <v>11240</v>
      </c>
      <c r="BA228" s="132">
        <v>-3302</v>
      </c>
      <c r="BB228" s="224" t="str">
        <f t="shared" si="50"/>
        <v>«</v>
      </c>
      <c r="BC228" s="64" t="str">
        <f t="shared" si="50"/>
        <v>«</v>
      </c>
      <c r="BD228" s="64" t="str">
        <f t="shared" si="50"/>
        <v>«</v>
      </c>
      <c r="BE228" s="64" t="str">
        <f t="shared" si="50"/>
        <v>«</v>
      </c>
      <c r="BF228" s="64" t="str">
        <f t="shared" si="50"/>
        <v>«</v>
      </c>
      <c r="BG228" s="231" t="str">
        <f t="shared" si="50"/>
        <v>«</v>
      </c>
    </row>
    <row r="229" spans="1:59" ht="12" customHeight="1" x14ac:dyDescent="0.2">
      <c r="A229" s="5"/>
      <c r="B229" s="6" t="s">
        <v>108</v>
      </c>
      <c r="C229" s="7"/>
      <c r="D229" s="7"/>
      <c r="E229" s="116">
        <v>266213</v>
      </c>
      <c r="F229" s="72">
        <v>167103</v>
      </c>
      <c r="G229" s="72">
        <v>99110</v>
      </c>
      <c r="H229" s="75">
        <v>43328</v>
      </c>
      <c r="I229" s="75">
        <v>24907</v>
      </c>
      <c r="J229" s="135">
        <v>30875</v>
      </c>
      <c r="K229" s="123">
        <v>5.6286849999999999</v>
      </c>
      <c r="L229" s="56">
        <v>7.0681419999999999</v>
      </c>
      <c r="M229" s="56">
        <v>9.3038369999999997</v>
      </c>
      <c r="N229" s="56">
        <v>15.247971</v>
      </c>
      <c r="O229" s="56">
        <v>16.129660999999999</v>
      </c>
      <c r="P229" s="141">
        <v>16.271916000000001</v>
      </c>
      <c r="Q229" s="116">
        <v>14984</v>
      </c>
      <c r="R229" s="72">
        <v>11811</v>
      </c>
      <c r="S229" s="72">
        <v>9221</v>
      </c>
      <c r="T229" s="72">
        <v>6606</v>
      </c>
      <c r="U229" s="72">
        <v>4017</v>
      </c>
      <c r="V229" s="132">
        <v>5023</v>
      </c>
      <c r="W229" s="115">
        <v>241563.84</v>
      </c>
      <c r="X229" s="70">
        <v>290862.15999999997</v>
      </c>
      <c r="Y229" s="77">
        <v>147673.777</v>
      </c>
      <c r="Z229" s="78">
        <v>186532.223</v>
      </c>
      <c r="AA229" s="70">
        <v>83941.400999999998</v>
      </c>
      <c r="AB229" s="70">
        <v>114278.599</v>
      </c>
      <c r="AC229" s="77">
        <v>32460.075000000001</v>
      </c>
      <c r="AD229" s="78">
        <v>54195.925000000003</v>
      </c>
      <c r="AE229" s="70">
        <v>18298.352999999999</v>
      </c>
      <c r="AF229" s="70">
        <v>31515.647000000001</v>
      </c>
      <c r="AG229" s="77">
        <v>22610.596000000001</v>
      </c>
      <c r="AH229" s="174">
        <v>39139.404000000002</v>
      </c>
      <c r="AI229" s="255"/>
      <c r="AJ229" s="186">
        <v>263668</v>
      </c>
      <c r="AK229" s="89">
        <v>171179</v>
      </c>
      <c r="AL229" s="89">
        <v>92489</v>
      </c>
      <c r="AM229" s="92">
        <v>39032</v>
      </c>
      <c r="AN229" s="92">
        <v>25764</v>
      </c>
      <c r="AO229" s="196">
        <v>27693</v>
      </c>
      <c r="AP229" s="186">
        <v>236900</v>
      </c>
      <c r="AQ229" s="89">
        <v>138493</v>
      </c>
      <c r="AR229" s="89">
        <v>98407</v>
      </c>
      <c r="AS229" s="89">
        <v>37097</v>
      </c>
      <c r="AT229" s="92">
        <v>28084</v>
      </c>
      <c r="AU229" s="196">
        <v>33226</v>
      </c>
      <c r="AV229" s="116">
        <v>26768</v>
      </c>
      <c r="AW229" s="72">
        <v>32686</v>
      </c>
      <c r="AX229" s="72">
        <v>-5918</v>
      </c>
      <c r="AY229" s="72">
        <v>1935</v>
      </c>
      <c r="AZ229" s="72">
        <v>-2320</v>
      </c>
      <c r="BA229" s="132">
        <v>-5533</v>
      </c>
      <c r="BB229" s="224" t="str">
        <f t="shared" si="50"/>
        <v>«</v>
      </c>
      <c r="BC229" s="64" t="str">
        <f t="shared" si="50"/>
        <v>«</v>
      </c>
      <c r="BD229" s="64" t="str">
        <f t="shared" si="50"/>
        <v>«</v>
      </c>
      <c r="BE229" s="64" t="str">
        <f t="shared" si="50"/>
        <v>«</v>
      </c>
      <c r="BF229" s="64" t="str">
        <f t="shared" si="50"/>
        <v>«</v>
      </c>
      <c r="BG229" s="231" t="str">
        <f t="shared" si="50"/>
        <v>«</v>
      </c>
    </row>
    <row r="230" spans="1:59" ht="12" customHeight="1" x14ac:dyDescent="0.2">
      <c r="A230" s="5"/>
      <c r="B230" s="6" t="s">
        <v>109</v>
      </c>
      <c r="C230" s="7"/>
      <c r="D230" s="7"/>
      <c r="E230" s="116">
        <v>70260</v>
      </c>
      <c r="F230" s="75">
        <v>47722</v>
      </c>
      <c r="G230" s="75">
        <v>22538</v>
      </c>
      <c r="H230" s="75">
        <v>8976</v>
      </c>
      <c r="I230" s="76">
        <v>10326</v>
      </c>
      <c r="J230" s="137">
        <v>3236</v>
      </c>
      <c r="K230" s="123">
        <v>14.159917999999999</v>
      </c>
      <c r="L230" s="56">
        <v>18.475197999999999</v>
      </c>
      <c r="M230" s="56">
        <v>20.449960999999998</v>
      </c>
      <c r="N230" s="56">
        <v>24.578057999999999</v>
      </c>
      <c r="O230" s="56">
        <v>37.605423999999999</v>
      </c>
      <c r="P230" s="141">
        <v>35.196866</v>
      </c>
      <c r="Q230" s="116">
        <v>9948</v>
      </c>
      <c r="R230" s="72">
        <v>8816</v>
      </c>
      <c r="S230" s="72">
        <v>4609</v>
      </c>
      <c r="T230" s="72">
        <v>2206</v>
      </c>
      <c r="U230" s="72">
        <v>3883</v>
      </c>
      <c r="V230" s="132">
        <v>1138</v>
      </c>
      <c r="W230" s="115">
        <v>53894.292999999998</v>
      </c>
      <c r="X230" s="70">
        <v>86625.706999999995</v>
      </c>
      <c r="Y230" s="77">
        <v>33218.472999999998</v>
      </c>
      <c r="Z230" s="78">
        <v>62225.527000000002</v>
      </c>
      <c r="AA230" s="70">
        <v>14956.174999999999</v>
      </c>
      <c r="AB230" s="70">
        <v>30119.825000000001</v>
      </c>
      <c r="AC230" s="77">
        <v>5346.9219999999996</v>
      </c>
      <c r="AD230" s="78">
        <v>12605.078</v>
      </c>
      <c r="AE230" s="70">
        <v>3938.241</v>
      </c>
      <c r="AF230" s="70">
        <v>16713.758999999998</v>
      </c>
      <c r="AG230" s="77">
        <v>1362.393</v>
      </c>
      <c r="AH230" s="174">
        <v>5109.607</v>
      </c>
      <c r="AI230" s="255"/>
      <c r="AJ230" s="189">
        <v>71690</v>
      </c>
      <c r="AK230" s="92">
        <v>48568</v>
      </c>
      <c r="AL230" s="92">
        <v>23122</v>
      </c>
      <c r="AM230" s="92">
        <v>9360</v>
      </c>
      <c r="AN230" s="93">
        <v>11160</v>
      </c>
      <c r="AO230" s="198">
        <v>2602</v>
      </c>
      <c r="AP230" s="186">
        <v>66175</v>
      </c>
      <c r="AQ230" s="92">
        <v>46572</v>
      </c>
      <c r="AR230" s="92">
        <v>19603</v>
      </c>
      <c r="AS230" s="93">
        <v>8782</v>
      </c>
      <c r="AT230" s="93">
        <v>7300</v>
      </c>
      <c r="AU230" s="198">
        <v>3521</v>
      </c>
      <c r="AV230" s="116">
        <v>5515</v>
      </c>
      <c r="AW230" s="72">
        <v>1996</v>
      </c>
      <c r="AX230" s="72">
        <v>3519</v>
      </c>
      <c r="AY230" s="72">
        <v>578</v>
      </c>
      <c r="AZ230" s="72">
        <v>3860</v>
      </c>
      <c r="BA230" s="132">
        <v>-919</v>
      </c>
      <c r="BB230" s="224" t="str">
        <f t="shared" si="50"/>
        <v>«</v>
      </c>
      <c r="BC230" s="64" t="str">
        <f t="shared" si="50"/>
        <v>«</v>
      </c>
      <c r="BD230" s="64" t="str">
        <f t="shared" si="50"/>
        <v>«</v>
      </c>
      <c r="BE230" s="64" t="str">
        <f t="shared" si="50"/>
        <v>«</v>
      </c>
      <c r="BF230" s="64" t="str">
        <f t="shared" si="50"/>
        <v>«</v>
      </c>
      <c r="BG230" s="231" t="str">
        <f t="shared" si="50"/>
        <v>«</v>
      </c>
    </row>
    <row r="231" spans="1:59" ht="12" customHeight="1" x14ac:dyDescent="0.2">
      <c r="A231" s="5"/>
      <c r="B231" s="6" t="s">
        <v>110</v>
      </c>
      <c r="C231" s="7"/>
      <c r="D231" s="7"/>
      <c r="E231" s="119">
        <v>28468</v>
      </c>
      <c r="F231" s="75">
        <v>19730</v>
      </c>
      <c r="G231" s="75">
        <v>8738</v>
      </c>
      <c r="H231" s="75">
        <v>3580</v>
      </c>
      <c r="I231" s="76">
        <v>3562</v>
      </c>
      <c r="J231" s="137">
        <v>1596</v>
      </c>
      <c r="K231" s="123">
        <v>16.136099999999999</v>
      </c>
      <c r="L231" s="56">
        <v>20.248843000000001</v>
      </c>
      <c r="M231" s="56">
        <v>25.947438999999999</v>
      </c>
      <c r="N231" s="56">
        <v>27.732973000000001</v>
      </c>
      <c r="O231" s="56">
        <v>35.595976999999998</v>
      </c>
      <c r="P231" s="141">
        <v>100</v>
      </c>
      <c r="Q231" s="116">
        <v>4593</v>
      </c>
      <c r="R231" s="72">
        <v>3995</v>
      </c>
      <c r="S231" s="72">
        <v>2267</v>
      </c>
      <c r="T231" s="72">
        <v>992</v>
      </c>
      <c r="U231" s="72">
        <v>1267</v>
      </c>
      <c r="V231" s="132">
        <v>1596</v>
      </c>
      <c r="W231" s="115">
        <v>20911.487000000001</v>
      </c>
      <c r="X231" s="70">
        <v>36024.512999999999</v>
      </c>
      <c r="Y231" s="77">
        <v>13158.066000000001</v>
      </c>
      <c r="Z231" s="78">
        <v>26301.934000000001</v>
      </c>
      <c r="AA231" s="70">
        <v>5008.3130000000001</v>
      </c>
      <c r="AB231" s="70">
        <v>12467.687</v>
      </c>
      <c r="AC231" s="77">
        <v>1946.777</v>
      </c>
      <c r="AD231" s="78">
        <v>5213.223</v>
      </c>
      <c r="AE231" s="70">
        <v>1476.2570000000001</v>
      </c>
      <c r="AF231" s="70">
        <v>5647.7430000000004</v>
      </c>
      <c r="AG231" s="77" t="s">
        <v>150</v>
      </c>
      <c r="AH231" s="174" t="s">
        <v>150</v>
      </c>
      <c r="AI231" s="255"/>
      <c r="AJ231" s="189">
        <v>30435</v>
      </c>
      <c r="AK231" s="92">
        <v>20323</v>
      </c>
      <c r="AL231" s="92">
        <v>10112</v>
      </c>
      <c r="AM231" s="93">
        <v>3720</v>
      </c>
      <c r="AN231" s="93">
        <v>4542</v>
      </c>
      <c r="AO231" s="198">
        <v>1850</v>
      </c>
      <c r="AP231" s="189">
        <v>43176</v>
      </c>
      <c r="AQ231" s="92">
        <v>32114</v>
      </c>
      <c r="AR231" s="93">
        <v>11062</v>
      </c>
      <c r="AS231" s="93">
        <v>8323</v>
      </c>
      <c r="AT231" s="93">
        <v>1662</v>
      </c>
      <c r="AU231" s="198">
        <v>1077</v>
      </c>
      <c r="AV231" s="116">
        <v>-12741</v>
      </c>
      <c r="AW231" s="72">
        <v>-11791</v>
      </c>
      <c r="AX231" s="72">
        <v>-950</v>
      </c>
      <c r="AY231" s="72">
        <v>-4603</v>
      </c>
      <c r="AZ231" s="72">
        <v>2880</v>
      </c>
      <c r="BA231" s="132">
        <v>773</v>
      </c>
      <c r="BB231" s="224" t="str">
        <f t="shared" si="50"/>
        <v>«</v>
      </c>
      <c r="BC231" s="64" t="str">
        <f t="shared" si="50"/>
        <v>«</v>
      </c>
      <c r="BD231" s="64" t="str">
        <f t="shared" si="50"/>
        <v>«</v>
      </c>
      <c r="BE231" s="64" t="str">
        <f t="shared" si="50"/>
        <v>«</v>
      </c>
      <c r="BF231" s="64" t="str">
        <f t="shared" si="50"/>
        <v>«</v>
      </c>
      <c r="BG231" s="231" t="str">
        <f t="shared" si="50"/>
        <v>«</v>
      </c>
    </row>
    <row r="232" spans="1:59" ht="12" customHeight="1" x14ac:dyDescent="0.2">
      <c r="A232" s="5"/>
      <c r="B232" s="6" t="s">
        <v>111</v>
      </c>
      <c r="C232" s="7"/>
      <c r="D232" s="7"/>
      <c r="E232" s="237">
        <v>6809</v>
      </c>
      <c r="F232" s="76">
        <v>4841</v>
      </c>
      <c r="G232" s="76">
        <v>1968</v>
      </c>
      <c r="H232" s="76">
        <v>504</v>
      </c>
      <c r="I232" s="72">
        <v>0</v>
      </c>
      <c r="J232" s="137">
        <v>1464</v>
      </c>
      <c r="K232" s="123">
        <v>38.117071000000003</v>
      </c>
      <c r="L232" s="56">
        <v>47.920271999999997</v>
      </c>
      <c r="M232" s="56">
        <v>59.137478999999999</v>
      </c>
      <c r="N232" s="56">
        <v>62.116168000000002</v>
      </c>
      <c r="O232" s="56">
        <v>0</v>
      </c>
      <c r="P232" s="141">
        <v>76.566132999999994</v>
      </c>
      <c r="Q232" s="116">
        <v>2595</v>
      </c>
      <c r="R232" s="72">
        <v>2319</v>
      </c>
      <c r="S232" s="72">
        <v>1163</v>
      </c>
      <c r="T232" s="72">
        <v>313</v>
      </c>
      <c r="U232" s="72">
        <v>0</v>
      </c>
      <c r="V232" s="132">
        <v>1120</v>
      </c>
      <c r="W232" s="115">
        <v>2539.5810000000001</v>
      </c>
      <c r="X232" s="70">
        <v>11078.419</v>
      </c>
      <c r="Y232" s="77">
        <v>1024.896</v>
      </c>
      <c r="Z232" s="78">
        <v>8657.1039999999994</v>
      </c>
      <c r="AA232" s="70">
        <v>53.506999999999998</v>
      </c>
      <c r="AB232" s="70">
        <v>3882.4929999999999</v>
      </c>
      <c r="AC232" s="77" t="s">
        <v>150</v>
      </c>
      <c r="AD232" s="78" t="s">
        <v>150</v>
      </c>
      <c r="AE232" s="70">
        <v>0</v>
      </c>
      <c r="AF232" s="70">
        <v>0</v>
      </c>
      <c r="AG232" s="77" t="s">
        <v>150</v>
      </c>
      <c r="AH232" s="174" t="s">
        <v>150</v>
      </c>
      <c r="AI232" s="255"/>
      <c r="AJ232" s="235">
        <v>7595</v>
      </c>
      <c r="AK232" s="93">
        <v>5391</v>
      </c>
      <c r="AL232" s="93">
        <v>2204</v>
      </c>
      <c r="AM232" s="93">
        <v>365</v>
      </c>
      <c r="AN232" s="72">
        <v>0</v>
      </c>
      <c r="AO232" s="198">
        <v>1839</v>
      </c>
      <c r="AP232" s="235">
        <v>3843</v>
      </c>
      <c r="AQ232" s="93">
        <v>3049</v>
      </c>
      <c r="AR232" s="93">
        <v>794</v>
      </c>
      <c r="AS232" s="72">
        <v>0</v>
      </c>
      <c r="AT232" s="93">
        <v>117</v>
      </c>
      <c r="AU232" s="198">
        <v>677</v>
      </c>
      <c r="AV232" s="116">
        <v>3752</v>
      </c>
      <c r="AW232" s="72">
        <v>2342</v>
      </c>
      <c r="AX232" s="72">
        <v>1410</v>
      </c>
      <c r="AY232" s="72">
        <v>365</v>
      </c>
      <c r="AZ232" s="72">
        <v>-117</v>
      </c>
      <c r="BA232" s="132">
        <v>1162</v>
      </c>
      <c r="BB232" s="224" t="str">
        <f>CHAR(171)</f>
        <v>«</v>
      </c>
      <c r="BC232" s="64" t="str">
        <f>CHAR(171)</f>
        <v>«</v>
      </c>
      <c r="BD232" s="64" t="str">
        <f>CHAR(171)</f>
        <v>«</v>
      </c>
      <c r="BE232" s="64"/>
      <c r="BF232" s="64"/>
      <c r="BG232" s="231" t="str">
        <f>CHAR(171)</f>
        <v>«</v>
      </c>
    </row>
    <row r="233" spans="1:59" ht="12" customHeight="1" x14ac:dyDescent="0.2">
      <c r="A233" s="5"/>
      <c r="B233" s="6" t="s">
        <v>14</v>
      </c>
      <c r="C233" s="7"/>
      <c r="D233" s="7"/>
      <c r="E233" s="115">
        <v>48029</v>
      </c>
      <c r="F233" s="70">
        <v>32735</v>
      </c>
      <c r="G233" s="70">
        <v>15294</v>
      </c>
      <c r="H233" s="70">
        <v>2962</v>
      </c>
      <c r="I233" s="70">
        <v>7068</v>
      </c>
      <c r="J233" s="131">
        <v>5264</v>
      </c>
      <c r="K233" s="124">
        <v>0</v>
      </c>
      <c r="L233" s="45">
        <v>0</v>
      </c>
      <c r="M233" s="45">
        <v>0</v>
      </c>
      <c r="N233" s="45">
        <v>0</v>
      </c>
      <c r="O233" s="45">
        <v>0</v>
      </c>
      <c r="P233" s="142">
        <v>0</v>
      </c>
      <c r="Q233" s="115">
        <v>0</v>
      </c>
      <c r="R233" s="70">
        <v>0</v>
      </c>
      <c r="S233" s="70">
        <v>0</v>
      </c>
      <c r="T233" s="70">
        <v>0</v>
      </c>
      <c r="U233" s="70">
        <v>0</v>
      </c>
      <c r="V233" s="131">
        <v>0</v>
      </c>
      <c r="W233" s="115">
        <v>0</v>
      </c>
      <c r="X233" s="70">
        <v>0</v>
      </c>
      <c r="Y233" s="77">
        <v>0</v>
      </c>
      <c r="Z233" s="78">
        <v>0</v>
      </c>
      <c r="AA233" s="70">
        <v>0</v>
      </c>
      <c r="AB233" s="70">
        <v>0</v>
      </c>
      <c r="AC233" s="77">
        <v>0</v>
      </c>
      <c r="AD233" s="78">
        <v>0</v>
      </c>
      <c r="AE233" s="70">
        <v>0</v>
      </c>
      <c r="AF233" s="70">
        <v>0</v>
      </c>
      <c r="AG233" s="77">
        <v>0</v>
      </c>
      <c r="AH233" s="174">
        <v>0</v>
      </c>
      <c r="AI233" s="255"/>
      <c r="AJ233" s="115">
        <v>42792</v>
      </c>
      <c r="AK233" s="70">
        <v>30763</v>
      </c>
      <c r="AL233" s="70">
        <v>12029</v>
      </c>
      <c r="AM233" s="70">
        <v>3448</v>
      </c>
      <c r="AN233" s="70">
        <v>3691</v>
      </c>
      <c r="AO233" s="131">
        <v>4890</v>
      </c>
      <c r="AP233" s="115">
        <v>44839</v>
      </c>
      <c r="AQ233" s="70">
        <v>27971</v>
      </c>
      <c r="AR233" s="70">
        <v>16868</v>
      </c>
      <c r="AS233" s="70">
        <v>10224</v>
      </c>
      <c r="AT233" s="70">
        <v>4272</v>
      </c>
      <c r="AU233" s="131">
        <v>2372</v>
      </c>
      <c r="AV233" s="115">
        <v>-2047</v>
      </c>
      <c r="AW233" s="70">
        <v>2792</v>
      </c>
      <c r="AX233" s="70">
        <v>-4839</v>
      </c>
      <c r="AY233" s="70">
        <v>-6776</v>
      </c>
      <c r="AZ233" s="70">
        <v>-581</v>
      </c>
      <c r="BA233" s="131">
        <v>2518</v>
      </c>
      <c r="BB233" s="223"/>
      <c r="BC233" s="61"/>
      <c r="BD233" s="61"/>
      <c r="BE233" s="61"/>
      <c r="BF233" s="61"/>
      <c r="BG233" s="230"/>
    </row>
    <row r="234" spans="1:59" ht="9.75" customHeight="1" x14ac:dyDescent="0.2">
      <c r="A234" s="5"/>
      <c r="B234" s="6"/>
      <c r="C234" s="7"/>
      <c r="D234" s="7"/>
      <c r="E234" s="115"/>
      <c r="F234" s="70"/>
      <c r="G234" s="70"/>
      <c r="H234" s="70"/>
      <c r="I234" s="70"/>
      <c r="J234" s="131"/>
      <c r="K234" s="124"/>
      <c r="L234" s="45"/>
      <c r="M234" s="45"/>
      <c r="N234" s="45"/>
      <c r="O234" s="45"/>
      <c r="P234" s="142"/>
      <c r="Q234" s="115"/>
      <c r="R234" s="70"/>
      <c r="S234" s="70"/>
      <c r="T234" s="70"/>
      <c r="U234" s="70"/>
      <c r="V234" s="131"/>
      <c r="W234" s="115"/>
      <c r="X234" s="70"/>
      <c r="Y234" s="77"/>
      <c r="Z234" s="78"/>
      <c r="AA234" s="70"/>
      <c r="AB234" s="70"/>
      <c r="AC234" s="77"/>
      <c r="AD234" s="78"/>
      <c r="AE234" s="70"/>
      <c r="AF234" s="70"/>
      <c r="AG234" s="77"/>
      <c r="AH234" s="174"/>
      <c r="AI234" s="255"/>
      <c r="AJ234" s="115"/>
      <c r="AK234" s="70"/>
      <c r="AL234" s="70"/>
      <c r="AM234" s="70"/>
      <c r="AN234" s="70"/>
      <c r="AO234" s="131"/>
      <c r="AP234" s="115"/>
      <c r="AQ234" s="70"/>
      <c r="AR234" s="70"/>
      <c r="AS234" s="70"/>
      <c r="AT234" s="70"/>
      <c r="AU234" s="131"/>
      <c r="AV234" s="115"/>
      <c r="AW234" s="70"/>
      <c r="AX234" s="70"/>
      <c r="AY234" s="70"/>
      <c r="AZ234" s="70"/>
      <c r="BA234" s="131"/>
      <c r="BB234" s="223"/>
      <c r="BC234" s="61"/>
      <c r="BD234" s="61"/>
      <c r="BE234" s="61"/>
      <c r="BF234" s="61"/>
      <c r="BG234" s="230"/>
    </row>
    <row r="235" spans="1:59" ht="12" customHeight="1" x14ac:dyDescent="0.2">
      <c r="A235" s="38" t="s">
        <v>112</v>
      </c>
      <c r="B235" s="39"/>
      <c r="C235" s="40"/>
      <c r="D235" s="40"/>
      <c r="E235" s="114">
        <v>27693542</v>
      </c>
      <c r="F235" s="71">
        <v>12539032</v>
      </c>
      <c r="G235" s="71">
        <v>15154510</v>
      </c>
      <c r="H235" s="71">
        <v>3915756</v>
      </c>
      <c r="I235" s="71">
        <v>4005468</v>
      </c>
      <c r="J235" s="130">
        <v>7233286</v>
      </c>
      <c r="K235" s="147">
        <v>0.54770600000000003</v>
      </c>
      <c r="L235" s="54">
        <v>0.77224000000000004</v>
      </c>
      <c r="M235" s="54">
        <v>0.77039000000000002</v>
      </c>
      <c r="N235" s="54">
        <v>1.407967</v>
      </c>
      <c r="O235" s="54">
        <v>1.474146</v>
      </c>
      <c r="P235" s="155">
        <v>1.1652579999999999</v>
      </c>
      <c r="Q235" s="114">
        <v>151679</v>
      </c>
      <c r="R235" s="71">
        <v>96831</v>
      </c>
      <c r="S235" s="71">
        <v>116748</v>
      </c>
      <c r="T235" s="71">
        <v>55132</v>
      </c>
      <c r="U235" s="71">
        <v>59046</v>
      </c>
      <c r="V235" s="130">
        <v>84286</v>
      </c>
      <c r="W235" s="164">
        <v>27444029.534000002</v>
      </c>
      <c r="X235" s="79">
        <v>27943054.465999998</v>
      </c>
      <c r="Y235" s="80">
        <v>12379744.259</v>
      </c>
      <c r="Z235" s="81">
        <v>12698319.741</v>
      </c>
      <c r="AA235" s="79">
        <v>14962458.220000001</v>
      </c>
      <c r="AB235" s="79">
        <v>15346561.779999999</v>
      </c>
      <c r="AC235" s="80">
        <v>3825062.946</v>
      </c>
      <c r="AD235" s="81">
        <v>4006449.054</v>
      </c>
      <c r="AE235" s="79">
        <v>3908336.594</v>
      </c>
      <c r="AF235" s="79">
        <v>4102599.406</v>
      </c>
      <c r="AG235" s="80">
        <v>7094634.8329999996</v>
      </c>
      <c r="AH235" s="175">
        <v>7371937.1670000004</v>
      </c>
      <c r="AI235" s="255"/>
      <c r="AJ235" s="185">
        <v>27588648</v>
      </c>
      <c r="AK235" s="88">
        <v>12511196</v>
      </c>
      <c r="AL235" s="88">
        <v>15077452</v>
      </c>
      <c r="AM235" s="88">
        <v>3899721</v>
      </c>
      <c r="AN235" s="88">
        <v>3988667</v>
      </c>
      <c r="AO235" s="193">
        <v>7189064</v>
      </c>
      <c r="AP235" s="185">
        <v>27642921</v>
      </c>
      <c r="AQ235" s="88">
        <v>12714079</v>
      </c>
      <c r="AR235" s="88">
        <v>14928842</v>
      </c>
      <c r="AS235" s="88">
        <v>3808692</v>
      </c>
      <c r="AT235" s="88">
        <v>3977566</v>
      </c>
      <c r="AU235" s="193">
        <v>7142584</v>
      </c>
      <c r="AV235" s="114">
        <v>-54273</v>
      </c>
      <c r="AW235" s="71">
        <v>-202883</v>
      </c>
      <c r="AX235" s="71">
        <v>148610</v>
      </c>
      <c r="AY235" s="71">
        <v>91029</v>
      </c>
      <c r="AZ235" s="71">
        <v>11101</v>
      </c>
      <c r="BA235" s="130">
        <v>46480</v>
      </c>
      <c r="BB235" s="222" t="str">
        <f t="shared" ref="BB235:BG239" si="51">CHAR(171)</f>
        <v>«</v>
      </c>
      <c r="BC235" s="62" t="str">
        <f t="shared" si="51"/>
        <v>«</v>
      </c>
      <c r="BD235" s="62" t="str">
        <f t="shared" si="51"/>
        <v>«</v>
      </c>
      <c r="BE235" s="62" t="str">
        <f t="shared" si="51"/>
        <v>«</v>
      </c>
      <c r="BF235" s="62" t="str">
        <f t="shared" si="51"/>
        <v>«</v>
      </c>
      <c r="BG235" s="229" t="str">
        <f t="shared" si="51"/>
        <v>«</v>
      </c>
    </row>
    <row r="236" spans="1:59" ht="12" customHeight="1" x14ac:dyDescent="0.2">
      <c r="A236" s="5"/>
      <c r="B236" s="6" t="s">
        <v>5</v>
      </c>
      <c r="C236" s="7"/>
      <c r="D236" s="7"/>
      <c r="E236" s="116">
        <v>3817331</v>
      </c>
      <c r="F236" s="72">
        <v>1548874</v>
      </c>
      <c r="G236" s="72">
        <v>2268457</v>
      </c>
      <c r="H236" s="72">
        <v>506285</v>
      </c>
      <c r="I236" s="72">
        <v>584897</v>
      </c>
      <c r="J236" s="132">
        <v>1177275</v>
      </c>
      <c r="K236" s="123">
        <v>1.859596</v>
      </c>
      <c r="L236" s="56">
        <v>2.7044079999999999</v>
      </c>
      <c r="M236" s="56">
        <v>2.5264310000000001</v>
      </c>
      <c r="N236" s="56">
        <v>5.3352620000000002</v>
      </c>
      <c r="O236" s="56">
        <v>4.4519000000000002</v>
      </c>
      <c r="P236" s="141">
        <v>3.6799490000000001</v>
      </c>
      <c r="Q236" s="116">
        <v>70986</v>
      </c>
      <c r="R236" s="72">
        <v>41887</v>
      </c>
      <c r="S236" s="72">
        <v>57311</v>
      </c>
      <c r="T236" s="72">
        <v>27011</v>
      </c>
      <c r="U236" s="72">
        <v>26039</v>
      </c>
      <c r="V236" s="132">
        <v>43323</v>
      </c>
      <c r="W236" s="115">
        <v>3700557.49</v>
      </c>
      <c r="X236" s="70">
        <v>3934104.51</v>
      </c>
      <c r="Y236" s="77">
        <v>1479968.453</v>
      </c>
      <c r="Z236" s="78">
        <v>1617779.547</v>
      </c>
      <c r="AA236" s="70">
        <v>2174180.395</v>
      </c>
      <c r="AB236" s="70">
        <v>2362733.605</v>
      </c>
      <c r="AC236" s="77">
        <v>461850.86800000002</v>
      </c>
      <c r="AD236" s="78">
        <v>550719.13199999998</v>
      </c>
      <c r="AE236" s="70">
        <v>542062.79799999995</v>
      </c>
      <c r="AF236" s="70">
        <v>627731.20200000005</v>
      </c>
      <c r="AG236" s="77">
        <v>1106008.477</v>
      </c>
      <c r="AH236" s="174">
        <v>1248541.523</v>
      </c>
      <c r="AI236" s="255"/>
      <c r="AJ236" s="186">
        <v>3751033</v>
      </c>
      <c r="AK236" s="89">
        <v>1532520</v>
      </c>
      <c r="AL236" s="89">
        <v>2218513</v>
      </c>
      <c r="AM236" s="89">
        <v>475805</v>
      </c>
      <c r="AN236" s="89">
        <v>592633</v>
      </c>
      <c r="AO236" s="194">
        <v>1150075</v>
      </c>
      <c r="AP236" s="186">
        <v>3774658</v>
      </c>
      <c r="AQ236" s="89">
        <v>1604677</v>
      </c>
      <c r="AR236" s="89">
        <v>2169981</v>
      </c>
      <c r="AS236" s="89">
        <v>538149</v>
      </c>
      <c r="AT236" s="89">
        <v>528036</v>
      </c>
      <c r="AU236" s="194">
        <v>1103796</v>
      </c>
      <c r="AV236" s="116">
        <v>-23625</v>
      </c>
      <c r="AW236" s="72">
        <v>-72157</v>
      </c>
      <c r="AX236" s="72">
        <v>48532</v>
      </c>
      <c r="AY236" s="72">
        <v>-62344</v>
      </c>
      <c r="AZ236" s="72">
        <v>64597</v>
      </c>
      <c r="BA236" s="132">
        <v>46279</v>
      </c>
      <c r="BB236" s="224" t="str">
        <f t="shared" si="51"/>
        <v>«</v>
      </c>
      <c r="BC236" s="64" t="str">
        <f t="shared" si="51"/>
        <v>«</v>
      </c>
      <c r="BD236" s="64" t="str">
        <f t="shared" si="51"/>
        <v>«</v>
      </c>
      <c r="BE236" s="64" t="str">
        <f t="shared" si="51"/>
        <v>«</v>
      </c>
      <c r="BF236" s="64" t="str">
        <f t="shared" si="51"/>
        <v>«</v>
      </c>
      <c r="BG236" s="231" t="str">
        <f t="shared" si="51"/>
        <v>«</v>
      </c>
    </row>
    <row r="237" spans="1:59" ht="12" customHeight="1" x14ac:dyDescent="0.2">
      <c r="A237" s="5"/>
      <c r="B237" s="6"/>
      <c r="C237" s="7" t="s">
        <v>113</v>
      </c>
      <c r="D237" s="7"/>
      <c r="E237" s="116">
        <v>57611</v>
      </c>
      <c r="F237" s="72">
        <v>34349</v>
      </c>
      <c r="G237" s="75">
        <v>23262</v>
      </c>
      <c r="H237" s="75">
        <v>12615</v>
      </c>
      <c r="I237" s="76">
        <v>4536</v>
      </c>
      <c r="J237" s="137">
        <v>6111</v>
      </c>
      <c r="K237" s="123">
        <v>11.377917</v>
      </c>
      <c r="L237" s="56">
        <v>14.936057999999999</v>
      </c>
      <c r="M237" s="56">
        <v>17.539262999999998</v>
      </c>
      <c r="N237" s="56">
        <v>24.895458000000001</v>
      </c>
      <c r="O237" s="56">
        <v>31.756139999999998</v>
      </c>
      <c r="P237" s="141">
        <v>35.507145999999999</v>
      </c>
      <c r="Q237" s="116">
        <v>6554</v>
      </c>
      <c r="R237" s="72">
        <v>5130</v>
      </c>
      <c r="S237" s="72">
        <v>4079</v>
      </c>
      <c r="T237" s="72">
        <v>3140</v>
      </c>
      <c r="U237" s="72">
        <v>1440</v>
      </c>
      <c r="V237" s="132">
        <v>2169</v>
      </c>
      <c r="W237" s="115">
        <v>46828.137000000002</v>
      </c>
      <c r="X237" s="70">
        <v>68393.862999999998</v>
      </c>
      <c r="Y237" s="77">
        <v>25909.513999999999</v>
      </c>
      <c r="Z237" s="78">
        <v>42788.485999999997</v>
      </c>
      <c r="AA237" s="70">
        <v>16550.428</v>
      </c>
      <c r="AB237" s="70">
        <v>29973.572</v>
      </c>
      <c r="AC237" s="77">
        <v>7448.7759999999998</v>
      </c>
      <c r="AD237" s="78">
        <v>17781.223999999998</v>
      </c>
      <c r="AE237" s="70">
        <v>2166.4459999999999</v>
      </c>
      <c r="AF237" s="70">
        <v>6905.5540000000001</v>
      </c>
      <c r="AG237" s="77">
        <v>2541.61</v>
      </c>
      <c r="AH237" s="174">
        <v>9680.39</v>
      </c>
      <c r="AI237" s="255"/>
      <c r="AJ237" s="186">
        <v>61715</v>
      </c>
      <c r="AK237" s="92">
        <v>36614</v>
      </c>
      <c r="AL237" s="92">
        <v>25101</v>
      </c>
      <c r="AM237" s="92">
        <v>14460</v>
      </c>
      <c r="AN237" s="93">
        <v>4107</v>
      </c>
      <c r="AO237" s="198">
        <v>6534</v>
      </c>
      <c r="AP237" s="186">
        <v>45503</v>
      </c>
      <c r="AQ237" s="92">
        <v>25967</v>
      </c>
      <c r="AR237" s="92">
        <v>19536</v>
      </c>
      <c r="AS237" s="93">
        <v>7912</v>
      </c>
      <c r="AT237" s="92">
        <v>4697</v>
      </c>
      <c r="AU237" s="196">
        <v>6927</v>
      </c>
      <c r="AV237" s="116">
        <v>16212</v>
      </c>
      <c r="AW237" s="72">
        <v>10647</v>
      </c>
      <c r="AX237" s="72">
        <v>5565</v>
      </c>
      <c r="AY237" s="72">
        <v>6548</v>
      </c>
      <c r="AZ237" s="72">
        <v>-590</v>
      </c>
      <c r="BA237" s="132">
        <v>-393</v>
      </c>
      <c r="BB237" s="224" t="str">
        <f t="shared" si="51"/>
        <v>«</v>
      </c>
      <c r="BC237" s="64" t="str">
        <f t="shared" si="51"/>
        <v>«</v>
      </c>
      <c r="BD237" s="64" t="str">
        <f t="shared" si="51"/>
        <v>«</v>
      </c>
      <c r="BE237" s="64" t="str">
        <f t="shared" si="51"/>
        <v>«</v>
      </c>
      <c r="BF237" s="64" t="str">
        <f t="shared" si="51"/>
        <v>«</v>
      </c>
      <c r="BG237" s="231" t="str">
        <f t="shared" si="51"/>
        <v>«</v>
      </c>
    </row>
    <row r="238" spans="1:59" ht="24" customHeight="1" x14ac:dyDescent="0.2">
      <c r="A238" s="5"/>
      <c r="B238" s="6"/>
      <c r="C238" s="266" t="s">
        <v>114</v>
      </c>
      <c r="D238" s="267"/>
      <c r="E238" s="116">
        <v>3759720</v>
      </c>
      <c r="F238" s="72">
        <v>1514525</v>
      </c>
      <c r="G238" s="72">
        <v>2245195</v>
      </c>
      <c r="H238" s="72">
        <v>493670</v>
      </c>
      <c r="I238" s="72">
        <v>580361</v>
      </c>
      <c r="J238" s="132">
        <v>1171164</v>
      </c>
      <c r="K238" s="123">
        <v>1.8790720000000001</v>
      </c>
      <c r="L238" s="56">
        <v>2.7443209999999998</v>
      </c>
      <c r="M238" s="56">
        <v>2.5444520000000002</v>
      </c>
      <c r="N238" s="56">
        <v>5.3903980000000002</v>
      </c>
      <c r="O238" s="56">
        <v>4.4726889999999999</v>
      </c>
      <c r="P238" s="141">
        <v>3.703846</v>
      </c>
      <c r="Q238" s="116">
        <v>70647</v>
      </c>
      <c r="R238" s="72">
        <v>41563</v>
      </c>
      <c r="S238" s="72">
        <v>57127</v>
      </c>
      <c r="T238" s="72">
        <v>26610</v>
      </c>
      <c r="U238" s="72">
        <v>25957</v>
      </c>
      <c r="V238" s="132">
        <v>43378</v>
      </c>
      <c r="W238" s="115">
        <v>3643504.3059999999</v>
      </c>
      <c r="X238" s="70">
        <v>3875935.6940000001</v>
      </c>
      <c r="Y238" s="77">
        <v>1446153.1610000001</v>
      </c>
      <c r="Z238" s="78">
        <v>1582896.8389999999</v>
      </c>
      <c r="AA238" s="70">
        <v>2151219.5819999999</v>
      </c>
      <c r="AB238" s="70">
        <v>2339170.4180000001</v>
      </c>
      <c r="AC238" s="77">
        <v>449895.26799999998</v>
      </c>
      <c r="AD238" s="78">
        <v>537444.73199999996</v>
      </c>
      <c r="AE238" s="70">
        <v>537660.51300000004</v>
      </c>
      <c r="AF238" s="70">
        <v>623061.48699999996</v>
      </c>
      <c r="AG238" s="77">
        <v>1099807.007</v>
      </c>
      <c r="AH238" s="174">
        <v>1242520.993</v>
      </c>
      <c r="AI238" s="255"/>
      <c r="AJ238" s="186">
        <v>3689318</v>
      </c>
      <c r="AK238" s="89">
        <v>1495906</v>
      </c>
      <c r="AL238" s="89">
        <v>2193412</v>
      </c>
      <c r="AM238" s="89">
        <v>461345</v>
      </c>
      <c r="AN238" s="89">
        <v>588526</v>
      </c>
      <c r="AO238" s="194">
        <v>1143541</v>
      </c>
      <c r="AP238" s="186">
        <v>3729155</v>
      </c>
      <c r="AQ238" s="89">
        <v>1578710</v>
      </c>
      <c r="AR238" s="89">
        <v>2150445</v>
      </c>
      <c r="AS238" s="89">
        <v>530237</v>
      </c>
      <c r="AT238" s="89">
        <v>523339</v>
      </c>
      <c r="AU238" s="194">
        <v>1096869</v>
      </c>
      <c r="AV238" s="116">
        <v>-39837</v>
      </c>
      <c r="AW238" s="72">
        <v>-82804</v>
      </c>
      <c r="AX238" s="72">
        <v>42967</v>
      </c>
      <c r="AY238" s="72">
        <v>-68892</v>
      </c>
      <c r="AZ238" s="72">
        <v>65187</v>
      </c>
      <c r="BA238" s="132">
        <v>46672</v>
      </c>
      <c r="BB238" s="224" t="str">
        <f t="shared" si="51"/>
        <v>«</v>
      </c>
      <c r="BC238" s="64" t="str">
        <f t="shared" si="51"/>
        <v>«</v>
      </c>
      <c r="BD238" s="64" t="str">
        <f t="shared" si="51"/>
        <v>«</v>
      </c>
      <c r="BE238" s="64" t="str">
        <f t="shared" si="51"/>
        <v>«</v>
      </c>
      <c r="BF238" s="64" t="str">
        <f t="shared" si="51"/>
        <v>«</v>
      </c>
      <c r="BG238" s="231" t="str">
        <f t="shared" si="51"/>
        <v>«</v>
      </c>
    </row>
    <row r="239" spans="1:59" ht="12" customHeight="1" x14ac:dyDescent="0.2">
      <c r="A239" s="5"/>
      <c r="B239" s="6" t="s">
        <v>6</v>
      </c>
      <c r="C239" s="7"/>
      <c r="D239" s="7"/>
      <c r="E239" s="116">
        <v>23876211</v>
      </c>
      <c r="F239" s="72">
        <v>10990158</v>
      </c>
      <c r="G239" s="72">
        <v>12886053</v>
      </c>
      <c r="H239" s="72">
        <v>3409471</v>
      </c>
      <c r="I239" s="72">
        <v>3420571</v>
      </c>
      <c r="J239" s="132">
        <v>6056011</v>
      </c>
      <c r="K239" s="123">
        <v>0.61182000000000003</v>
      </c>
      <c r="L239" s="56">
        <v>0.84148999999999996</v>
      </c>
      <c r="M239" s="56">
        <v>0.87751500000000004</v>
      </c>
      <c r="N239" s="56">
        <v>1.522632</v>
      </c>
      <c r="O239" s="56">
        <v>1.627947</v>
      </c>
      <c r="P239" s="141">
        <v>1.3806050000000001</v>
      </c>
      <c r="Q239" s="116">
        <v>146079</v>
      </c>
      <c r="R239" s="72">
        <v>92481</v>
      </c>
      <c r="S239" s="72">
        <v>113077</v>
      </c>
      <c r="T239" s="72">
        <v>51913</v>
      </c>
      <c r="U239" s="72">
        <v>55685</v>
      </c>
      <c r="V239" s="132">
        <v>83609</v>
      </c>
      <c r="W239" s="115">
        <v>23635910.502999999</v>
      </c>
      <c r="X239" s="70">
        <v>24116511.497000001</v>
      </c>
      <c r="Y239" s="77">
        <v>10838026.619000001</v>
      </c>
      <c r="Z239" s="78">
        <v>11142289.380999999</v>
      </c>
      <c r="AA239" s="70">
        <v>12700041.248</v>
      </c>
      <c r="AB239" s="70">
        <v>13072064.752</v>
      </c>
      <c r="AC239" s="77">
        <v>3324072.9780000001</v>
      </c>
      <c r="AD239" s="78">
        <v>3494869.0219999999</v>
      </c>
      <c r="AE239" s="70">
        <v>3328969.0350000001</v>
      </c>
      <c r="AF239" s="70">
        <v>3512172.9649999999</v>
      </c>
      <c r="AG239" s="77">
        <v>5918473.2609999999</v>
      </c>
      <c r="AH239" s="174">
        <v>6193548.7390000001</v>
      </c>
      <c r="AI239" s="255"/>
      <c r="AJ239" s="186">
        <v>23837615</v>
      </c>
      <c r="AK239" s="89">
        <v>10978676</v>
      </c>
      <c r="AL239" s="89">
        <v>12858939</v>
      </c>
      <c r="AM239" s="89">
        <v>3423916</v>
      </c>
      <c r="AN239" s="89">
        <v>3396034</v>
      </c>
      <c r="AO239" s="194">
        <v>6038989</v>
      </c>
      <c r="AP239" s="186">
        <v>23868263</v>
      </c>
      <c r="AQ239" s="89">
        <v>11109402</v>
      </c>
      <c r="AR239" s="89">
        <v>12758861</v>
      </c>
      <c r="AS239" s="89">
        <v>3270543</v>
      </c>
      <c r="AT239" s="89">
        <v>3449530</v>
      </c>
      <c r="AU239" s="194">
        <v>6038788</v>
      </c>
      <c r="AV239" s="116">
        <v>-30648</v>
      </c>
      <c r="AW239" s="72">
        <v>-130726</v>
      </c>
      <c r="AX239" s="72">
        <v>100078</v>
      </c>
      <c r="AY239" s="72">
        <v>153373</v>
      </c>
      <c r="AZ239" s="72">
        <v>-53496</v>
      </c>
      <c r="BA239" s="132">
        <v>201</v>
      </c>
      <c r="BB239" s="224" t="str">
        <f t="shared" si="51"/>
        <v>«</v>
      </c>
      <c r="BC239" s="64" t="str">
        <f t="shared" si="51"/>
        <v>«</v>
      </c>
      <c r="BD239" s="64" t="str">
        <f t="shared" si="51"/>
        <v>«</v>
      </c>
      <c r="BE239" s="64" t="str">
        <f t="shared" si="51"/>
        <v>«</v>
      </c>
      <c r="BF239" s="64" t="str">
        <f t="shared" si="51"/>
        <v>«</v>
      </c>
      <c r="BG239" s="231" t="str">
        <f t="shared" si="51"/>
        <v>«</v>
      </c>
    </row>
    <row r="240" spans="1:59" ht="24" customHeight="1" x14ac:dyDescent="0.2">
      <c r="A240" s="5"/>
      <c r="B240" s="6"/>
      <c r="C240" s="266" t="s">
        <v>159</v>
      </c>
      <c r="D240" s="267"/>
      <c r="E240" s="116">
        <v>2210060</v>
      </c>
      <c r="F240" s="72">
        <v>936537</v>
      </c>
      <c r="G240" s="72">
        <v>1273523</v>
      </c>
      <c r="H240" s="72">
        <v>330343</v>
      </c>
      <c r="I240" s="72">
        <v>318902</v>
      </c>
      <c r="J240" s="132">
        <v>624278</v>
      </c>
      <c r="K240" s="123">
        <v>2.0787330000000002</v>
      </c>
      <c r="L240" s="56">
        <v>3.0892599999999999</v>
      </c>
      <c r="M240" s="56">
        <v>2.8021950000000002</v>
      </c>
      <c r="N240" s="56">
        <v>5.6180469999999998</v>
      </c>
      <c r="O240" s="56">
        <v>4.8357890000000001</v>
      </c>
      <c r="P240" s="141">
        <v>4.211627</v>
      </c>
      <c r="Q240" s="116">
        <v>45941</v>
      </c>
      <c r="R240" s="72">
        <v>28932</v>
      </c>
      <c r="S240" s="72">
        <v>35686</v>
      </c>
      <c r="T240" s="72">
        <v>18558</v>
      </c>
      <c r="U240" s="72">
        <v>15421</v>
      </c>
      <c r="V240" s="132">
        <v>26292</v>
      </c>
      <c r="W240" s="115">
        <v>2134486.6609999998</v>
      </c>
      <c r="X240" s="70">
        <v>2285633.3390000002</v>
      </c>
      <c r="Y240" s="77">
        <v>888943.76199999999</v>
      </c>
      <c r="Z240" s="78">
        <v>984130.23800000001</v>
      </c>
      <c r="AA240" s="70">
        <v>1214818.5419999999</v>
      </c>
      <c r="AB240" s="70">
        <v>1332227.4580000001</v>
      </c>
      <c r="AC240" s="77">
        <v>299813.73300000001</v>
      </c>
      <c r="AD240" s="78">
        <v>360872.26699999999</v>
      </c>
      <c r="AE240" s="70">
        <v>293533.74900000001</v>
      </c>
      <c r="AF240" s="70">
        <v>344270.25099999999</v>
      </c>
      <c r="AG240" s="77">
        <v>581027.23</v>
      </c>
      <c r="AH240" s="174">
        <v>667528.77</v>
      </c>
      <c r="AI240" s="255"/>
      <c r="AJ240" s="186">
        <v>2255168</v>
      </c>
      <c r="AK240" s="89">
        <v>979624</v>
      </c>
      <c r="AL240" s="89">
        <v>1275544</v>
      </c>
      <c r="AM240" s="89">
        <v>344222</v>
      </c>
      <c r="AN240" s="89">
        <v>320536</v>
      </c>
      <c r="AO240" s="194">
        <v>610786</v>
      </c>
      <c r="AP240" s="186">
        <v>1949632</v>
      </c>
      <c r="AQ240" s="89">
        <v>805451</v>
      </c>
      <c r="AR240" s="89">
        <v>1144181</v>
      </c>
      <c r="AS240" s="89">
        <v>295996</v>
      </c>
      <c r="AT240" s="89">
        <v>267173</v>
      </c>
      <c r="AU240" s="194">
        <v>581012</v>
      </c>
      <c r="AV240" s="116">
        <v>305536</v>
      </c>
      <c r="AW240" s="72">
        <v>174173</v>
      </c>
      <c r="AX240" s="72">
        <v>131363</v>
      </c>
      <c r="AY240" s="72">
        <v>48226</v>
      </c>
      <c r="AZ240" s="72">
        <v>53363</v>
      </c>
      <c r="BA240" s="132">
        <v>29774</v>
      </c>
      <c r="BB240" s="224" t="str">
        <f>CHAR(173)</f>
        <v>­</v>
      </c>
      <c r="BC240" s="64" t="str">
        <f>CHAR(173)</f>
        <v>­</v>
      </c>
      <c r="BD240" s="64" t="str">
        <f>CHAR(173)</f>
        <v>­</v>
      </c>
      <c r="BE240" s="64" t="str">
        <f>CHAR(171)</f>
        <v>«</v>
      </c>
      <c r="BF240" s="64" t="str">
        <f>CHAR(173)</f>
        <v>­</v>
      </c>
      <c r="BG240" s="231" t="str">
        <f>CHAR(171)</f>
        <v>«</v>
      </c>
    </row>
    <row r="241" spans="1:59" ht="12" customHeight="1" x14ac:dyDescent="0.2">
      <c r="A241" s="5"/>
      <c r="B241" s="6"/>
      <c r="C241" s="7" t="s">
        <v>115</v>
      </c>
      <c r="D241" s="7"/>
      <c r="E241" s="116">
        <v>20243669</v>
      </c>
      <c r="F241" s="72">
        <v>9451896</v>
      </c>
      <c r="G241" s="72">
        <v>10791773</v>
      </c>
      <c r="H241" s="72">
        <v>2867396</v>
      </c>
      <c r="I241" s="72">
        <v>2884871</v>
      </c>
      <c r="J241" s="132">
        <v>5039506</v>
      </c>
      <c r="K241" s="123">
        <v>0.72284499999999996</v>
      </c>
      <c r="L241" s="56">
        <v>0.95159499999999997</v>
      </c>
      <c r="M241" s="56">
        <v>1.0695539999999999</v>
      </c>
      <c r="N241" s="56">
        <v>1.80538</v>
      </c>
      <c r="O241" s="56">
        <v>1.9511480000000001</v>
      </c>
      <c r="P241" s="141">
        <v>1.715543</v>
      </c>
      <c r="Q241" s="116">
        <v>146330</v>
      </c>
      <c r="R241" s="72">
        <v>89943</v>
      </c>
      <c r="S241" s="72">
        <v>115423</v>
      </c>
      <c r="T241" s="72">
        <v>51767</v>
      </c>
      <c r="U241" s="72">
        <v>56288</v>
      </c>
      <c r="V241" s="132">
        <v>86454</v>
      </c>
      <c r="W241" s="115">
        <v>20002955.726</v>
      </c>
      <c r="X241" s="70">
        <v>20484382.274</v>
      </c>
      <c r="Y241" s="77">
        <v>9303938.4979999997</v>
      </c>
      <c r="Z241" s="78">
        <v>9599853.5020000003</v>
      </c>
      <c r="AA241" s="70">
        <v>10601900.786</v>
      </c>
      <c r="AB241" s="70">
        <v>10981645.214</v>
      </c>
      <c r="AC241" s="77">
        <v>2782238.6359999999</v>
      </c>
      <c r="AD241" s="78">
        <v>2952553.3640000001</v>
      </c>
      <c r="AE241" s="70">
        <v>2792277.0669999998</v>
      </c>
      <c r="AF241" s="70">
        <v>2977464.9330000002</v>
      </c>
      <c r="AG241" s="77">
        <v>4897287.7010000004</v>
      </c>
      <c r="AH241" s="174">
        <v>5181724.2989999996</v>
      </c>
      <c r="AI241" s="255"/>
      <c r="AJ241" s="186">
        <v>20149406</v>
      </c>
      <c r="AK241" s="89">
        <v>9390034</v>
      </c>
      <c r="AL241" s="89">
        <v>10759372</v>
      </c>
      <c r="AM241" s="89">
        <v>2865034</v>
      </c>
      <c r="AN241" s="89">
        <v>2853482</v>
      </c>
      <c r="AO241" s="194">
        <v>5040856</v>
      </c>
      <c r="AP241" s="186">
        <v>20351897</v>
      </c>
      <c r="AQ241" s="89">
        <v>9627138</v>
      </c>
      <c r="AR241" s="89">
        <v>10724759</v>
      </c>
      <c r="AS241" s="89">
        <v>2753227</v>
      </c>
      <c r="AT241" s="89">
        <v>2922209</v>
      </c>
      <c r="AU241" s="194">
        <v>5049323</v>
      </c>
      <c r="AV241" s="116">
        <v>-202491</v>
      </c>
      <c r="AW241" s="72">
        <v>-237104</v>
      </c>
      <c r="AX241" s="72">
        <v>34613</v>
      </c>
      <c r="AY241" s="72">
        <v>111807</v>
      </c>
      <c r="AZ241" s="72">
        <v>-68727</v>
      </c>
      <c r="BA241" s="132">
        <v>-8467</v>
      </c>
      <c r="BB241" s="224" t="str">
        <f t="shared" ref="BB241:BD242" si="52">CHAR(171)</f>
        <v>«</v>
      </c>
      <c r="BC241" s="64" t="str">
        <f t="shared" si="52"/>
        <v>«</v>
      </c>
      <c r="BD241" s="64" t="str">
        <f t="shared" si="52"/>
        <v>«</v>
      </c>
      <c r="BE241" s="64" t="str">
        <f>CHAR(171)</f>
        <v>«</v>
      </c>
      <c r="BF241" s="64" t="str">
        <f>CHAR(171)</f>
        <v>«</v>
      </c>
      <c r="BG241" s="231" t="str">
        <f>CHAR(171)</f>
        <v>«</v>
      </c>
    </row>
    <row r="242" spans="1:59" ht="12" customHeight="1" x14ac:dyDescent="0.2">
      <c r="A242" s="5"/>
      <c r="B242" s="6"/>
      <c r="C242" s="7" t="s">
        <v>116</v>
      </c>
      <c r="D242" s="7"/>
      <c r="E242" s="116">
        <v>255939</v>
      </c>
      <c r="F242" s="72">
        <v>125646</v>
      </c>
      <c r="G242" s="72">
        <v>130293</v>
      </c>
      <c r="H242" s="75">
        <v>34979</v>
      </c>
      <c r="I242" s="72">
        <v>40962</v>
      </c>
      <c r="J242" s="132">
        <v>54352</v>
      </c>
      <c r="K242" s="123">
        <v>5.5906630000000002</v>
      </c>
      <c r="L242" s="56">
        <v>7.8884949999999998</v>
      </c>
      <c r="M242" s="56">
        <v>7.9204889999999999</v>
      </c>
      <c r="N242" s="56">
        <v>17.122900000000001</v>
      </c>
      <c r="O242" s="56">
        <v>12.726467</v>
      </c>
      <c r="P242" s="141">
        <v>12.127791</v>
      </c>
      <c r="Q242" s="116">
        <v>14308</v>
      </c>
      <c r="R242" s="72">
        <v>9911</v>
      </c>
      <c r="S242" s="72">
        <v>10319</v>
      </c>
      <c r="T242" s="72">
        <v>5989</v>
      </c>
      <c r="U242" s="72">
        <v>5213</v>
      </c>
      <c r="V242" s="132">
        <v>6591</v>
      </c>
      <c r="W242" s="115">
        <v>232401.21</v>
      </c>
      <c r="X242" s="70">
        <v>279476.78999999998</v>
      </c>
      <c r="Y242" s="77">
        <v>109341.454</v>
      </c>
      <c r="Z242" s="78">
        <v>141950.546</v>
      </c>
      <c r="AA242" s="70">
        <v>113316.86</v>
      </c>
      <c r="AB242" s="70">
        <v>147269.14000000001</v>
      </c>
      <c r="AC242" s="77">
        <v>25126.404999999999</v>
      </c>
      <c r="AD242" s="78">
        <v>44831.595000000001</v>
      </c>
      <c r="AE242" s="70">
        <v>32386.59</v>
      </c>
      <c r="AF242" s="70">
        <v>49537.41</v>
      </c>
      <c r="AG242" s="77">
        <v>43508.658000000003</v>
      </c>
      <c r="AH242" s="174">
        <v>65195.341999999997</v>
      </c>
      <c r="AI242" s="255"/>
      <c r="AJ242" s="186">
        <v>261500</v>
      </c>
      <c r="AK242" s="89">
        <v>127424</v>
      </c>
      <c r="AL242" s="89">
        <v>134076</v>
      </c>
      <c r="AM242" s="92">
        <v>37248</v>
      </c>
      <c r="AN242" s="89">
        <v>41559</v>
      </c>
      <c r="AO242" s="194">
        <v>55269</v>
      </c>
      <c r="AP242" s="186">
        <v>252701</v>
      </c>
      <c r="AQ242" s="89">
        <v>128229</v>
      </c>
      <c r="AR242" s="89">
        <v>124472</v>
      </c>
      <c r="AS242" s="92">
        <v>33899</v>
      </c>
      <c r="AT242" s="89">
        <v>36396</v>
      </c>
      <c r="AU242" s="194">
        <v>54177</v>
      </c>
      <c r="AV242" s="116">
        <v>8799</v>
      </c>
      <c r="AW242" s="72">
        <v>-805</v>
      </c>
      <c r="AX242" s="72">
        <v>9604</v>
      </c>
      <c r="AY242" s="72">
        <v>3349</v>
      </c>
      <c r="AZ242" s="72">
        <v>5163</v>
      </c>
      <c r="BA242" s="132">
        <v>1092</v>
      </c>
      <c r="BB242" s="224" t="str">
        <f t="shared" si="52"/>
        <v>«</v>
      </c>
      <c r="BC242" s="64" t="str">
        <f t="shared" si="52"/>
        <v>«</v>
      </c>
      <c r="BD242" s="64" t="str">
        <f t="shared" si="52"/>
        <v>«</v>
      </c>
      <c r="BE242" s="64" t="str">
        <f>CHAR(171)</f>
        <v>«</v>
      </c>
      <c r="BF242" s="64" t="str">
        <f>CHAR(171)</f>
        <v>«</v>
      </c>
      <c r="BG242" s="231" t="str">
        <f>CHAR(171)</f>
        <v>«</v>
      </c>
    </row>
    <row r="243" spans="1:59" ht="12" customHeight="1" x14ac:dyDescent="0.2">
      <c r="A243" s="5"/>
      <c r="B243" s="6"/>
      <c r="C243" s="7" t="s">
        <v>53</v>
      </c>
      <c r="D243" s="7"/>
      <c r="E243" s="120">
        <v>1166543</v>
      </c>
      <c r="F243" s="55">
        <v>476079</v>
      </c>
      <c r="G243" s="55">
        <v>690464</v>
      </c>
      <c r="H243" s="55">
        <v>176753</v>
      </c>
      <c r="I243" s="55">
        <v>175836</v>
      </c>
      <c r="J243" s="138">
        <v>337875</v>
      </c>
      <c r="K243" s="123">
        <v>2.6405479999999999</v>
      </c>
      <c r="L243" s="56">
        <v>4.2822930000000001</v>
      </c>
      <c r="M243" s="56">
        <v>3.344287</v>
      </c>
      <c r="N243" s="56">
        <v>6.6442119999999996</v>
      </c>
      <c r="O243" s="56">
        <v>5.9384889999999997</v>
      </c>
      <c r="P243" s="141">
        <v>5.0074120000000004</v>
      </c>
      <c r="Q243" s="120">
        <v>30803</v>
      </c>
      <c r="R243" s="55">
        <v>20387</v>
      </c>
      <c r="S243" s="55">
        <v>23091</v>
      </c>
      <c r="T243" s="55">
        <v>11743</v>
      </c>
      <c r="U243" s="55">
        <v>10442</v>
      </c>
      <c r="V243" s="138">
        <v>16918</v>
      </c>
      <c r="W243" s="121">
        <v>1115871.8540000001</v>
      </c>
      <c r="X243" s="44">
        <v>1217214.1459999999</v>
      </c>
      <c r="Y243" s="46">
        <v>442542.22200000001</v>
      </c>
      <c r="Z243" s="47">
        <v>509615.77799999999</v>
      </c>
      <c r="AA243" s="44">
        <v>652479.14</v>
      </c>
      <c r="AB243" s="44">
        <v>728448.86</v>
      </c>
      <c r="AC243" s="46">
        <v>157434.375</v>
      </c>
      <c r="AD243" s="47">
        <v>196071.625</v>
      </c>
      <c r="AE243" s="44">
        <v>158658.90599999999</v>
      </c>
      <c r="AF243" s="44">
        <v>193013.09400000001</v>
      </c>
      <c r="AG243" s="46">
        <v>310043.58199999999</v>
      </c>
      <c r="AH243" s="178">
        <v>365706.41800000001</v>
      </c>
      <c r="AI243" s="255"/>
      <c r="AJ243" s="190">
        <v>1171541</v>
      </c>
      <c r="AK243" s="67">
        <v>481594</v>
      </c>
      <c r="AL243" s="67">
        <v>689947</v>
      </c>
      <c r="AM243" s="67">
        <v>177412</v>
      </c>
      <c r="AN243" s="67">
        <v>180457</v>
      </c>
      <c r="AO243" s="200">
        <v>332078</v>
      </c>
      <c r="AP243" s="190">
        <v>1314033</v>
      </c>
      <c r="AQ243" s="67">
        <v>548584</v>
      </c>
      <c r="AR243" s="67">
        <v>765449</v>
      </c>
      <c r="AS243" s="67">
        <v>187421</v>
      </c>
      <c r="AT243" s="67">
        <v>223752</v>
      </c>
      <c r="AU243" s="200">
        <v>354276</v>
      </c>
      <c r="AV243" s="203">
        <v>-142492</v>
      </c>
      <c r="AW243" s="63">
        <v>-66990</v>
      </c>
      <c r="AX243" s="63">
        <v>-75502</v>
      </c>
      <c r="AY243" s="63">
        <v>-10009</v>
      </c>
      <c r="AZ243" s="63">
        <v>-43295</v>
      </c>
      <c r="BA243" s="213">
        <v>-22198</v>
      </c>
      <c r="BB243" s="224" t="str">
        <f>CHAR(175)</f>
        <v>¯</v>
      </c>
      <c r="BC243" s="64" t="str">
        <f>CHAR(171)</f>
        <v>«</v>
      </c>
      <c r="BD243" s="64" t="str">
        <f>CHAR(175)</f>
        <v>¯</v>
      </c>
      <c r="BE243" s="64" t="str">
        <f>CHAR(171)</f>
        <v>«</v>
      </c>
      <c r="BF243" s="64" t="str">
        <f>CHAR(175)</f>
        <v>¯</v>
      </c>
      <c r="BG243" s="231" t="str">
        <f>CHAR(171)</f>
        <v>«</v>
      </c>
    </row>
    <row r="244" spans="1:59" ht="9.75" customHeight="1" x14ac:dyDescent="0.2">
      <c r="A244" s="5"/>
      <c r="B244" s="6"/>
      <c r="C244" s="7"/>
      <c r="D244" s="7"/>
      <c r="E244" s="121"/>
      <c r="F244" s="44"/>
      <c r="G244" s="44"/>
      <c r="H244" s="44"/>
      <c r="I244" s="44"/>
      <c r="J244" s="139"/>
      <c r="K244" s="124"/>
      <c r="L244" s="45"/>
      <c r="M244" s="45"/>
      <c r="N244" s="45"/>
      <c r="O244" s="45"/>
      <c r="P244" s="142"/>
      <c r="Q244" s="121"/>
      <c r="R244" s="44"/>
      <c r="S244" s="44"/>
      <c r="T244" s="44"/>
      <c r="U244" s="44"/>
      <c r="V244" s="139"/>
      <c r="W244" s="121"/>
      <c r="X244" s="44"/>
      <c r="Y244" s="46"/>
      <c r="Z244" s="47"/>
      <c r="AA244" s="44"/>
      <c r="AB244" s="44"/>
      <c r="AC244" s="46"/>
      <c r="AD244" s="47"/>
      <c r="AE244" s="44"/>
      <c r="AF244" s="44"/>
      <c r="AG244" s="46"/>
      <c r="AH244" s="178"/>
      <c r="AI244" s="255"/>
      <c r="AJ244" s="121"/>
      <c r="AK244" s="44"/>
      <c r="AL244" s="44"/>
      <c r="AM244" s="44"/>
      <c r="AN244" s="44"/>
      <c r="AO244" s="139"/>
      <c r="AP244" s="121"/>
      <c r="AQ244" s="44"/>
      <c r="AR244" s="44"/>
      <c r="AS244" s="44"/>
      <c r="AT244" s="44"/>
      <c r="AU244" s="139"/>
      <c r="AV244" s="204"/>
      <c r="AW244" s="60"/>
      <c r="AX244" s="60"/>
      <c r="AY244" s="60"/>
      <c r="AZ244" s="60"/>
      <c r="BA244" s="214"/>
      <c r="BB244" s="223"/>
      <c r="BC244" s="61"/>
      <c r="BD244" s="61"/>
      <c r="BE244" s="61"/>
      <c r="BF244" s="61"/>
      <c r="BG244" s="230"/>
    </row>
    <row r="245" spans="1:59" ht="12" customHeight="1" x14ac:dyDescent="0.2">
      <c r="A245" s="38" t="s">
        <v>117</v>
      </c>
      <c r="B245" s="39"/>
      <c r="C245" s="40"/>
      <c r="D245" s="40"/>
      <c r="E245" s="122"/>
      <c r="F245" s="48"/>
      <c r="G245" s="48"/>
      <c r="H245" s="48"/>
      <c r="I245" s="48"/>
      <c r="J245" s="140"/>
      <c r="K245" s="150"/>
      <c r="L245" s="51"/>
      <c r="M245" s="51"/>
      <c r="N245" s="51"/>
      <c r="O245" s="51"/>
      <c r="P245" s="158"/>
      <c r="Q245" s="122"/>
      <c r="R245" s="48"/>
      <c r="S245" s="48"/>
      <c r="T245" s="48"/>
      <c r="U245" s="48"/>
      <c r="V245" s="140"/>
      <c r="W245" s="122"/>
      <c r="X245" s="48"/>
      <c r="Y245" s="49"/>
      <c r="Z245" s="50"/>
      <c r="AA245" s="48"/>
      <c r="AB245" s="48"/>
      <c r="AC245" s="49"/>
      <c r="AD245" s="50"/>
      <c r="AE245" s="48"/>
      <c r="AF245" s="48"/>
      <c r="AG245" s="49"/>
      <c r="AH245" s="179"/>
      <c r="AI245" s="255"/>
      <c r="AJ245" s="122"/>
      <c r="AK245" s="48"/>
      <c r="AL245" s="48"/>
      <c r="AM245" s="48"/>
      <c r="AN245" s="48"/>
      <c r="AO245" s="140"/>
      <c r="AP245" s="122"/>
      <c r="AQ245" s="48"/>
      <c r="AR245" s="48"/>
      <c r="AS245" s="48"/>
      <c r="AT245" s="48"/>
      <c r="AU245" s="140"/>
      <c r="AV245" s="205"/>
      <c r="AW245" s="94"/>
      <c r="AX245" s="94"/>
      <c r="AY245" s="94"/>
      <c r="AZ245" s="94"/>
      <c r="BA245" s="215"/>
      <c r="BB245" s="226"/>
      <c r="BC245" s="66"/>
      <c r="BD245" s="66"/>
      <c r="BE245" s="66"/>
      <c r="BF245" s="66"/>
      <c r="BG245" s="233"/>
    </row>
    <row r="246" spans="1:59" ht="12" customHeight="1" x14ac:dyDescent="0.2">
      <c r="A246" s="5"/>
      <c r="B246" s="6" t="s">
        <v>118</v>
      </c>
      <c r="C246" s="7"/>
      <c r="D246" s="7"/>
      <c r="E246" s="121"/>
      <c r="F246" s="44"/>
      <c r="G246" s="44"/>
      <c r="H246" s="44"/>
      <c r="I246" s="44"/>
      <c r="J246" s="139"/>
      <c r="K246" s="124"/>
      <c r="L246" s="45"/>
      <c r="M246" s="45"/>
      <c r="N246" s="45"/>
      <c r="O246" s="45"/>
      <c r="P246" s="142"/>
      <c r="Q246" s="121"/>
      <c r="R246" s="44"/>
      <c r="S246" s="44"/>
      <c r="T246" s="44"/>
      <c r="U246" s="44"/>
      <c r="V246" s="139"/>
      <c r="W246" s="121"/>
      <c r="X246" s="44"/>
      <c r="Y246" s="46"/>
      <c r="Z246" s="47"/>
      <c r="AA246" s="44"/>
      <c r="AB246" s="44"/>
      <c r="AC246" s="46"/>
      <c r="AD246" s="47"/>
      <c r="AE246" s="44"/>
      <c r="AF246" s="44"/>
      <c r="AG246" s="46"/>
      <c r="AH246" s="178"/>
      <c r="AI246" s="255"/>
      <c r="AJ246" s="121"/>
      <c r="AK246" s="44"/>
      <c r="AL246" s="44"/>
      <c r="AM246" s="44"/>
      <c r="AN246" s="44"/>
      <c r="AO246" s="139"/>
      <c r="AP246" s="121"/>
      <c r="AQ246" s="44"/>
      <c r="AR246" s="44"/>
      <c r="AS246" s="44"/>
      <c r="AT246" s="44"/>
      <c r="AU246" s="139"/>
      <c r="AV246" s="206"/>
      <c r="AW246" s="95"/>
      <c r="AX246" s="95"/>
      <c r="AY246" s="95"/>
      <c r="AZ246" s="95"/>
      <c r="BA246" s="216"/>
      <c r="BB246" s="223"/>
      <c r="BC246" s="61"/>
      <c r="BD246" s="61"/>
      <c r="BE246" s="61"/>
      <c r="BF246" s="61"/>
      <c r="BG246" s="230"/>
    </row>
    <row r="247" spans="1:59" ht="12" customHeight="1" x14ac:dyDescent="0.2">
      <c r="A247" s="5"/>
      <c r="B247" s="6"/>
      <c r="C247" s="7" t="s">
        <v>119</v>
      </c>
      <c r="D247" s="7"/>
      <c r="E247" s="123">
        <v>39.166705999999998</v>
      </c>
      <c r="F247" s="56">
        <v>39.349387999999998</v>
      </c>
      <c r="G247" s="56">
        <v>38.936886999999999</v>
      </c>
      <c r="H247" s="56">
        <v>39.021045999999998</v>
      </c>
      <c r="I247" s="56">
        <v>38.797330000000002</v>
      </c>
      <c r="J247" s="141">
        <v>38.975064000000003</v>
      </c>
      <c r="K247" s="123">
        <v>0.203373</v>
      </c>
      <c r="L247" s="56">
        <v>0.26683600000000002</v>
      </c>
      <c r="M247" s="56">
        <v>0.31249300000000002</v>
      </c>
      <c r="N247" s="56">
        <v>0.51304700000000003</v>
      </c>
      <c r="O247" s="56">
        <v>0.54804600000000003</v>
      </c>
      <c r="P247" s="141">
        <v>0.55993499999999996</v>
      </c>
      <c r="Q247" s="123">
        <v>7.9654614200000001E-2</v>
      </c>
      <c r="R247" s="56">
        <v>0.1049984989</v>
      </c>
      <c r="S247" s="56">
        <v>0.121675091</v>
      </c>
      <c r="T247" s="56">
        <v>0.2001964815</v>
      </c>
      <c r="U247" s="56">
        <v>0.21262731909999999</v>
      </c>
      <c r="V247" s="141">
        <v>0.2182348408</v>
      </c>
      <c r="W247" s="124">
        <v>39.036000000000001</v>
      </c>
      <c r="X247" s="45">
        <v>39.298000000000002</v>
      </c>
      <c r="Y247" s="52">
        <v>39.177</v>
      </c>
      <c r="Z247" s="53">
        <v>39.521999999999998</v>
      </c>
      <c r="AA247" s="45">
        <v>38.737000000000002</v>
      </c>
      <c r="AB247" s="45">
        <v>39.137</v>
      </c>
      <c r="AC247" s="52">
        <v>38.692</v>
      </c>
      <c r="AD247" s="53">
        <v>39.35</v>
      </c>
      <c r="AE247" s="45">
        <v>38.448</v>
      </c>
      <c r="AF247" s="45">
        <v>39.146999999999998</v>
      </c>
      <c r="AG247" s="52">
        <v>38.616</v>
      </c>
      <c r="AH247" s="180">
        <v>39.334000000000003</v>
      </c>
      <c r="AI247" s="255"/>
      <c r="AJ247" s="191">
        <v>39.164026999999997</v>
      </c>
      <c r="AK247" s="68">
        <v>39.363638999999999</v>
      </c>
      <c r="AL247" s="68">
        <v>38.913569000000003</v>
      </c>
      <c r="AM247" s="68">
        <v>38.913251000000002</v>
      </c>
      <c r="AN247" s="68">
        <v>38.753987000000002</v>
      </c>
      <c r="AO247" s="201">
        <v>39.056210999999998</v>
      </c>
      <c r="AP247" s="191">
        <v>39.041027999999997</v>
      </c>
      <c r="AQ247" s="68">
        <v>39.193575000000003</v>
      </c>
      <c r="AR247" s="68">
        <v>38.849446999999998</v>
      </c>
      <c r="AS247" s="68">
        <v>38.828066</v>
      </c>
      <c r="AT247" s="68">
        <v>38.865786999999997</v>
      </c>
      <c r="AU247" s="201">
        <v>38.856709000000002</v>
      </c>
      <c r="AV247" s="207">
        <v>0.12299900000000008</v>
      </c>
      <c r="AW247" s="96">
        <v>0.17006399999999644</v>
      </c>
      <c r="AX247" s="96">
        <v>6.4122000000004675E-2</v>
      </c>
      <c r="AY247" s="96">
        <v>8.5185000000002731E-2</v>
      </c>
      <c r="AZ247" s="96">
        <v>-0.11179999999999524</v>
      </c>
      <c r="BA247" s="217">
        <v>0.19950199999999541</v>
      </c>
      <c r="BB247" s="224" t="str">
        <f t="shared" ref="BB247:BG247" si="53">CHAR(171)</f>
        <v>«</v>
      </c>
      <c r="BC247" s="64" t="str">
        <f t="shared" si="53"/>
        <v>«</v>
      </c>
      <c r="BD247" s="64" t="str">
        <f t="shared" si="53"/>
        <v>«</v>
      </c>
      <c r="BE247" s="64" t="str">
        <f t="shared" si="53"/>
        <v>«</v>
      </c>
      <c r="BF247" s="64" t="str">
        <f t="shared" si="53"/>
        <v>«</v>
      </c>
      <c r="BG247" s="231" t="str">
        <f t="shared" si="53"/>
        <v>«</v>
      </c>
    </row>
    <row r="248" spans="1:59" ht="12" customHeight="1" x14ac:dyDescent="0.2">
      <c r="A248" s="5"/>
      <c r="B248" s="6"/>
      <c r="C248" s="7" t="s">
        <v>120</v>
      </c>
      <c r="D248" s="7"/>
      <c r="E248" s="123">
        <v>38</v>
      </c>
      <c r="F248" s="56">
        <v>39</v>
      </c>
      <c r="G248" s="56">
        <v>38</v>
      </c>
      <c r="H248" s="56">
        <v>38</v>
      </c>
      <c r="I248" s="56">
        <v>38</v>
      </c>
      <c r="J248" s="141">
        <v>38</v>
      </c>
      <c r="K248" s="123">
        <v>0.79986999999999997</v>
      </c>
      <c r="L248" s="56">
        <v>0.77936000000000005</v>
      </c>
      <c r="M248" s="56" t="s">
        <v>150</v>
      </c>
      <c r="N248" s="56">
        <v>0.79986999999999997</v>
      </c>
      <c r="O248" s="56">
        <v>0.79986999999999997</v>
      </c>
      <c r="P248" s="141">
        <v>0.79986999999999997</v>
      </c>
      <c r="Q248" s="123">
        <v>0.30395139999999998</v>
      </c>
      <c r="R248" s="56">
        <v>0.30395139999999998</v>
      </c>
      <c r="S248" s="56" t="s">
        <v>150</v>
      </c>
      <c r="T248" s="56">
        <v>0.30395139999999998</v>
      </c>
      <c r="U248" s="56">
        <v>0.30395139999999998</v>
      </c>
      <c r="V248" s="141">
        <v>0.30395139999999998</v>
      </c>
      <c r="W248" s="124">
        <v>38</v>
      </c>
      <c r="X248" s="45">
        <v>39</v>
      </c>
      <c r="Y248" s="52">
        <v>38</v>
      </c>
      <c r="Z248" s="53">
        <v>39</v>
      </c>
      <c r="AA248" s="45" t="s">
        <v>150</v>
      </c>
      <c r="AB248" s="45" t="s">
        <v>150</v>
      </c>
      <c r="AC248" s="52">
        <v>38</v>
      </c>
      <c r="AD248" s="53">
        <v>39</v>
      </c>
      <c r="AE248" s="45">
        <v>37</v>
      </c>
      <c r="AF248" s="45">
        <v>38</v>
      </c>
      <c r="AG248" s="52">
        <v>37</v>
      </c>
      <c r="AH248" s="180">
        <v>38</v>
      </c>
      <c r="AI248" s="255"/>
      <c r="AJ248" s="191">
        <v>38</v>
      </c>
      <c r="AK248" s="68">
        <v>39</v>
      </c>
      <c r="AL248" s="56">
        <v>38</v>
      </c>
      <c r="AM248" s="68">
        <v>38</v>
      </c>
      <c r="AN248" s="68">
        <v>37.484000000000002</v>
      </c>
      <c r="AO248" s="141">
        <v>38</v>
      </c>
      <c r="AP248" s="123">
        <v>38</v>
      </c>
      <c r="AQ248" s="68">
        <v>39</v>
      </c>
      <c r="AR248" s="68">
        <v>38</v>
      </c>
      <c r="AS248" s="68">
        <v>38</v>
      </c>
      <c r="AT248" s="68">
        <v>38</v>
      </c>
      <c r="AU248" s="201">
        <v>38</v>
      </c>
      <c r="AV248" s="207">
        <v>0</v>
      </c>
      <c r="AW248" s="96">
        <v>0</v>
      </c>
      <c r="AX248" s="96">
        <v>0</v>
      </c>
      <c r="AY248" s="96">
        <v>0</v>
      </c>
      <c r="AZ248" s="96">
        <v>-0.51599999999999824</v>
      </c>
      <c r="BA248" s="217">
        <v>0</v>
      </c>
      <c r="BB248" s="224"/>
      <c r="BC248" s="64" t="str">
        <f>CHAR(171)</f>
        <v>«</v>
      </c>
      <c r="BD248" s="64"/>
      <c r="BE248" s="64" t="str">
        <f>CHAR(171)</f>
        <v>«</v>
      </c>
      <c r="BF248" s="64" t="str">
        <f>CHAR(171)</f>
        <v>«</v>
      </c>
      <c r="BG248" s="231"/>
    </row>
    <row r="249" spans="1:59" ht="12" customHeight="1" x14ac:dyDescent="0.2">
      <c r="A249" s="5"/>
      <c r="B249" s="6" t="s">
        <v>121</v>
      </c>
      <c r="C249" s="7"/>
      <c r="D249" s="7"/>
      <c r="E249" s="121"/>
      <c r="F249" s="44"/>
      <c r="G249" s="44"/>
      <c r="H249" s="44"/>
      <c r="I249" s="44"/>
      <c r="J249" s="139"/>
      <c r="K249" s="124"/>
      <c r="L249" s="45"/>
      <c r="M249" s="45"/>
      <c r="N249" s="45"/>
      <c r="O249" s="45"/>
      <c r="P249" s="142"/>
      <c r="Q249" s="124"/>
      <c r="R249" s="45"/>
      <c r="S249" s="45"/>
      <c r="T249" s="45"/>
      <c r="U249" s="45"/>
      <c r="V249" s="142"/>
      <c r="W249" s="121"/>
      <c r="X249" s="44"/>
      <c r="Y249" s="46"/>
      <c r="Z249" s="47"/>
      <c r="AA249" s="44"/>
      <c r="AB249" s="44"/>
      <c r="AC249" s="46"/>
      <c r="AD249" s="47"/>
      <c r="AE249" s="44"/>
      <c r="AF249" s="44"/>
      <c r="AG249" s="46"/>
      <c r="AH249" s="178"/>
      <c r="AI249" s="255"/>
      <c r="AJ249" s="121"/>
      <c r="AK249" s="44"/>
      <c r="AL249" s="44"/>
      <c r="AM249" s="44"/>
      <c r="AN249" s="44"/>
      <c r="AO249" s="139"/>
      <c r="AP249" s="121"/>
      <c r="AQ249" s="44"/>
      <c r="AR249" s="44"/>
      <c r="AS249" s="44"/>
      <c r="AT249" s="44"/>
      <c r="AU249" s="139"/>
      <c r="AV249" s="206"/>
      <c r="AW249" s="95"/>
      <c r="AX249" s="95"/>
      <c r="AY249" s="95"/>
      <c r="AZ249" s="95"/>
      <c r="BA249" s="216"/>
      <c r="BB249" s="223"/>
      <c r="BC249" s="61"/>
      <c r="BD249" s="61"/>
      <c r="BE249" s="61"/>
      <c r="BF249" s="61"/>
      <c r="BG249" s="230"/>
    </row>
    <row r="250" spans="1:59" ht="12" customHeight="1" x14ac:dyDescent="0.2">
      <c r="A250" s="5"/>
      <c r="B250" s="6"/>
      <c r="C250" s="7" t="s">
        <v>119</v>
      </c>
      <c r="D250" s="7"/>
      <c r="E250" s="123">
        <v>10.488692</v>
      </c>
      <c r="F250" s="56">
        <v>11.424365999999999</v>
      </c>
      <c r="G250" s="56">
        <v>9.3123919999999991</v>
      </c>
      <c r="H250" s="56">
        <v>10.399520000000001</v>
      </c>
      <c r="I250" s="56">
        <v>9.4079899999999999</v>
      </c>
      <c r="J250" s="141">
        <v>8.1404139999999998</v>
      </c>
      <c r="K250" s="123">
        <v>0.30326900000000001</v>
      </c>
      <c r="L250" s="56">
        <v>0.32684400000000002</v>
      </c>
      <c r="M250" s="56">
        <v>0.54147000000000001</v>
      </c>
      <c r="N250" s="56">
        <v>0.77441400000000005</v>
      </c>
      <c r="O250" s="56">
        <v>0.95547300000000002</v>
      </c>
      <c r="P250" s="141">
        <v>1.0830569999999999</v>
      </c>
      <c r="Q250" s="123">
        <v>3.1808947099999998E-2</v>
      </c>
      <c r="R250" s="56">
        <v>3.7339845000000003E-2</v>
      </c>
      <c r="S250" s="56">
        <v>5.0423783399999998E-2</v>
      </c>
      <c r="T250" s="56">
        <v>8.0535309499999999E-2</v>
      </c>
      <c r="U250" s="56">
        <v>8.9890846199999999E-2</v>
      </c>
      <c r="V250" s="141">
        <v>8.8165322399999996E-2</v>
      </c>
      <c r="W250" s="124">
        <v>10.436</v>
      </c>
      <c r="X250" s="45">
        <v>10.541</v>
      </c>
      <c r="Y250" s="52">
        <v>11.363</v>
      </c>
      <c r="Z250" s="53">
        <v>11.486000000000001</v>
      </c>
      <c r="AA250" s="45">
        <v>9.2289999999999992</v>
      </c>
      <c r="AB250" s="45">
        <v>9.3949999999999996</v>
      </c>
      <c r="AC250" s="52">
        <v>10.266999999999999</v>
      </c>
      <c r="AD250" s="53">
        <v>10.532</v>
      </c>
      <c r="AE250" s="45">
        <v>9.26</v>
      </c>
      <c r="AF250" s="45">
        <v>9.5559999999999992</v>
      </c>
      <c r="AG250" s="52">
        <v>7.9950000000000001</v>
      </c>
      <c r="AH250" s="180">
        <v>8.2850000000000001</v>
      </c>
      <c r="AI250" s="255"/>
      <c r="AJ250" s="191">
        <v>10.478113</v>
      </c>
      <c r="AK250" s="68">
        <v>11.400035000000001</v>
      </c>
      <c r="AL250" s="68">
        <v>9.3222660000000008</v>
      </c>
      <c r="AM250" s="68">
        <v>10.372429</v>
      </c>
      <c r="AN250" s="68">
        <v>9.4203410000000005</v>
      </c>
      <c r="AO250" s="201">
        <v>8.1744520000000005</v>
      </c>
      <c r="AP250" s="191">
        <v>10.316706</v>
      </c>
      <c r="AQ250" s="68">
        <v>11.362394</v>
      </c>
      <c r="AR250" s="68">
        <v>9.0041209999999996</v>
      </c>
      <c r="AS250" s="68">
        <v>10.157169</v>
      </c>
      <c r="AT250" s="68">
        <v>9.1291049999999991</v>
      </c>
      <c r="AU250" s="201">
        <v>7.7194419999999999</v>
      </c>
      <c r="AV250" s="207">
        <v>0.16140700000000052</v>
      </c>
      <c r="AW250" s="96">
        <v>3.7641000000000702E-2</v>
      </c>
      <c r="AX250" s="96">
        <v>0.31814500000000123</v>
      </c>
      <c r="AY250" s="96">
        <v>0.21526000000000067</v>
      </c>
      <c r="AZ250" s="96">
        <v>0.29123600000000138</v>
      </c>
      <c r="BA250" s="217">
        <v>0.45501000000000058</v>
      </c>
      <c r="BB250" s="224" t="str">
        <f>CHAR(173)</f>
        <v>­</v>
      </c>
      <c r="BC250" s="64" t="str">
        <f>CHAR(171)</f>
        <v>«</v>
      </c>
      <c r="BD250" s="64" t="str">
        <f>CHAR(173)</f>
        <v>­</v>
      </c>
      <c r="BE250" s="64" t="str">
        <f>CHAR(171)</f>
        <v>«</v>
      </c>
      <c r="BF250" s="64" t="str">
        <f>CHAR(173)</f>
        <v>­</v>
      </c>
      <c r="BG250" s="231" t="str">
        <f>CHAR(173)</f>
        <v>­</v>
      </c>
    </row>
    <row r="251" spans="1:59" ht="12" customHeight="1" x14ac:dyDescent="0.2">
      <c r="A251" s="5"/>
      <c r="B251" s="6"/>
      <c r="C251" s="7" t="s">
        <v>120</v>
      </c>
      <c r="D251" s="7"/>
      <c r="E251" s="123">
        <v>10</v>
      </c>
      <c r="F251" s="56">
        <v>12</v>
      </c>
      <c r="G251" s="56">
        <v>9</v>
      </c>
      <c r="H251" s="56">
        <v>10</v>
      </c>
      <c r="I251" s="56">
        <v>9</v>
      </c>
      <c r="J251" s="141">
        <v>9</v>
      </c>
      <c r="K251" s="123" t="s">
        <v>150</v>
      </c>
      <c r="L251" s="56" t="s">
        <v>150</v>
      </c>
      <c r="M251" s="56" t="s">
        <v>150</v>
      </c>
      <c r="N251" s="56">
        <v>6.0790300000000004</v>
      </c>
      <c r="O251" s="56" t="s">
        <v>150</v>
      </c>
      <c r="P251" s="141" t="s">
        <v>150</v>
      </c>
      <c r="Q251" s="123" t="s">
        <v>150</v>
      </c>
      <c r="R251" s="56" t="s">
        <v>150</v>
      </c>
      <c r="S251" s="56" t="s">
        <v>150</v>
      </c>
      <c r="T251" s="56">
        <v>0.60790270000000002</v>
      </c>
      <c r="U251" s="56" t="s">
        <v>150</v>
      </c>
      <c r="V251" s="141" t="s">
        <v>150</v>
      </c>
      <c r="W251" s="124" t="s">
        <v>150</v>
      </c>
      <c r="X251" s="45" t="s">
        <v>150</v>
      </c>
      <c r="Y251" s="52" t="s">
        <v>150</v>
      </c>
      <c r="Z251" s="53" t="s">
        <v>150</v>
      </c>
      <c r="AA251" s="45" t="s">
        <v>150</v>
      </c>
      <c r="AB251" s="45" t="s">
        <v>150</v>
      </c>
      <c r="AC251" s="52">
        <v>9</v>
      </c>
      <c r="AD251" s="53">
        <v>11</v>
      </c>
      <c r="AE251" s="45" t="s">
        <v>150</v>
      </c>
      <c r="AF251" s="45" t="s">
        <v>150</v>
      </c>
      <c r="AG251" s="52" t="s">
        <v>150</v>
      </c>
      <c r="AH251" s="180" t="s">
        <v>150</v>
      </c>
      <c r="AI251" s="255"/>
      <c r="AJ251" s="123">
        <v>10</v>
      </c>
      <c r="AK251" s="56">
        <v>12</v>
      </c>
      <c r="AL251" s="56">
        <v>9</v>
      </c>
      <c r="AM251" s="68">
        <v>10</v>
      </c>
      <c r="AN251" s="56">
        <v>9</v>
      </c>
      <c r="AO251" s="141">
        <v>9</v>
      </c>
      <c r="AP251" s="191">
        <v>9</v>
      </c>
      <c r="AQ251" s="56">
        <v>12</v>
      </c>
      <c r="AR251" s="56">
        <v>9</v>
      </c>
      <c r="AS251" s="56">
        <v>9</v>
      </c>
      <c r="AT251" s="56">
        <v>9</v>
      </c>
      <c r="AU251" s="141">
        <v>9</v>
      </c>
      <c r="AV251" s="207">
        <v>1</v>
      </c>
      <c r="AW251" s="96">
        <v>0</v>
      </c>
      <c r="AX251" s="96">
        <v>0</v>
      </c>
      <c r="AY251" s="96">
        <v>1</v>
      </c>
      <c r="AZ251" s="96">
        <v>0</v>
      </c>
      <c r="BA251" s="217">
        <v>0</v>
      </c>
      <c r="BB251" s="224"/>
      <c r="BC251" s="64"/>
      <c r="BD251" s="64"/>
      <c r="BE251" s="64"/>
      <c r="BF251" s="64"/>
      <c r="BG251" s="231"/>
    </row>
    <row r="252" spans="1:59" ht="12" customHeight="1" x14ac:dyDescent="0.2">
      <c r="A252" s="5"/>
      <c r="B252" s="6" t="s">
        <v>122</v>
      </c>
      <c r="C252" s="7"/>
      <c r="D252" s="7"/>
      <c r="E252" s="121"/>
      <c r="F252" s="44"/>
      <c r="G252" s="44"/>
      <c r="H252" s="44"/>
      <c r="I252" s="44"/>
      <c r="J252" s="139"/>
      <c r="K252" s="124"/>
      <c r="L252" s="45"/>
      <c r="M252" s="45"/>
      <c r="N252" s="45"/>
      <c r="O252" s="45"/>
      <c r="P252" s="142"/>
      <c r="Q252" s="124"/>
      <c r="R252" s="45"/>
      <c r="S252" s="45"/>
      <c r="T252" s="45"/>
      <c r="U252" s="45"/>
      <c r="V252" s="142"/>
      <c r="W252" s="121"/>
      <c r="X252" s="44"/>
      <c r="Y252" s="46"/>
      <c r="Z252" s="47"/>
      <c r="AA252" s="44"/>
      <c r="AB252" s="44"/>
      <c r="AC252" s="46"/>
      <c r="AD252" s="47"/>
      <c r="AE252" s="44"/>
      <c r="AF252" s="44"/>
      <c r="AG252" s="46"/>
      <c r="AH252" s="178"/>
      <c r="AI252" s="255"/>
      <c r="AJ252" s="121"/>
      <c r="AK252" s="44"/>
      <c r="AL252" s="44"/>
      <c r="AM252" s="44"/>
      <c r="AN252" s="44"/>
      <c r="AO252" s="139"/>
      <c r="AP252" s="121"/>
      <c r="AQ252" s="44"/>
      <c r="AR252" s="44"/>
      <c r="AS252" s="44"/>
      <c r="AT252" s="44"/>
      <c r="AU252" s="139"/>
      <c r="AV252" s="206"/>
      <c r="AW252" s="95"/>
      <c r="AX252" s="95"/>
      <c r="AY252" s="95"/>
      <c r="AZ252" s="95"/>
      <c r="BA252" s="216"/>
      <c r="BB252" s="223"/>
      <c r="BC252" s="61"/>
      <c r="BD252" s="61"/>
      <c r="BE252" s="61"/>
      <c r="BF252" s="61"/>
      <c r="BG252" s="230"/>
    </row>
    <row r="253" spans="1:59" ht="12" customHeight="1" x14ac:dyDescent="0.2">
      <c r="A253" s="5"/>
      <c r="B253" s="6"/>
      <c r="C253" s="7" t="s">
        <v>119</v>
      </c>
      <c r="D253" s="7"/>
      <c r="E253" s="123">
        <v>38.617722000000001</v>
      </c>
      <c r="F253" s="56">
        <v>39.715480999999997</v>
      </c>
      <c r="G253" s="56">
        <v>37.261471999999998</v>
      </c>
      <c r="H253" s="56">
        <v>38.954611</v>
      </c>
      <c r="I253" s="56">
        <v>38.068277000000002</v>
      </c>
      <c r="J253" s="141">
        <v>34.903587000000002</v>
      </c>
      <c r="K253" s="123">
        <v>0.30322199999999999</v>
      </c>
      <c r="L253" s="56">
        <v>0.35645399999999999</v>
      </c>
      <c r="M253" s="56">
        <v>0.51977899999999999</v>
      </c>
      <c r="N253" s="56">
        <v>0.72073900000000002</v>
      </c>
      <c r="O253" s="56">
        <v>0.98992599999999997</v>
      </c>
      <c r="P253" s="141">
        <v>0.97762700000000002</v>
      </c>
      <c r="Q253" s="123">
        <v>0.1170976017</v>
      </c>
      <c r="R253" s="56">
        <v>0.1415676008</v>
      </c>
      <c r="S253" s="56">
        <v>0.19367729019999999</v>
      </c>
      <c r="T253" s="56">
        <v>0.28076111030000001</v>
      </c>
      <c r="U253" s="56">
        <v>0.37684766710000001</v>
      </c>
      <c r="V253" s="141">
        <v>0.34122701100000002</v>
      </c>
      <c r="W253" s="124">
        <v>38.424999999999997</v>
      </c>
      <c r="X253" s="45">
        <v>38.81</v>
      </c>
      <c r="Y253" s="52">
        <v>39.482999999999997</v>
      </c>
      <c r="Z253" s="53">
        <v>39.948</v>
      </c>
      <c r="AA253" s="45">
        <v>36.942999999999998</v>
      </c>
      <c r="AB253" s="45">
        <v>37.58</v>
      </c>
      <c r="AC253" s="52">
        <v>38.493000000000002</v>
      </c>
      <c r="AD253" s="53">
        <v>39.415999999999997</v>
      </c>
      <c r="AE253" s="45">
        <v>37.448</v>
      </c>
      <c r="AF253" s="45">
        <v>38.688000000000002</v>
      </c>
      <c r="AG253" s="52">
        <v>34.341999999999999</v>
      </c>
      <c r="AH253" s="180">
        <v>35.465000000000003</v>
      </c>
      <c r="AI253" s="255"/>
      <c r="AJ253" s="191">
        <v>38.589181000000004</v>
      </c>
      <c r="AK253" s="68">
        <v>39.614328999999998</v>
      </c>
      <c r="AL253" s="68">
        <v>37.328003000000002</v>
      </c>
      <c r="AM253" s="68">
        <v>38.867266000000001</v>
      </c>
      <c r="AN253" s="68">
        <v>38.237960999999999</v>
      </c>
      <c r="AO253" s="201">
        <v>35.00403</v>
      </c>
      <c r="AP253" s="191">
        <v>38.419079000000004</v>
      </c>
      <c r="AQ253" s="68">
        <v>39.554481000000003</v>
      </c>
      <c r="AR253" s="68">
        <v>37.015241000000003</v>
      </c>
      <c r="AS253" s="68">
        <v>38.606772999999997</v>
      </c>
      <c r="AT253" s="68">
        <v>37.285009000000002</v>
      </c>
      <c r="AU253" s="201">
        <v>35.202306</v>
      </c>
      <c r="AV253" s="207">
        <v>0.17010199999999998</v>
      </c>
      <c r="AW253" s="96">
        <v>5.9847999999995238E-2</v>
      </c>
      <c r="AX253" s="96">
        <v>0.31276199999999932</v>
      </c>
      <c r="AY253" s="96">
        <v>0.26049300000000386</v>
      </c>
      <c r="AZ253" s="96">
        <v>0.95295199999999625</v>
      </c>
      <c r="BA253" s="217">
        <v>-0.1982759999999999</v>
      </c>
      <c r="BB253" s="224" t="str">
        <f t="shared" ref="BB253:BG253" si="54">CHAR(171)</f>
        <v>«</v>
      </c>
      <c r="BC253" s="64" t="str">
        <f t="shared" si="54"/>
        <v>«</v>
      </c>
      <c r="BD253" s="64" t="str">
        <f t="shared" si="54"/>
        <v>«</v>
      </c>
      <c r="BE253" s="64" t="str">
        <f t="shared" si="54"/>
        <v>«</v>
      </c>
      <c r="BF253" s="64" t="str">
        <f t="shared" si="54"/>
        <v>«</v>
      </c>
      <c r="BG253" s="231" t="str">
        <f t="shared" si="54"/>
        <v>«</v>
      </c>
    </row>
    <row r="254" spans="1:59" ht="12" customHeight="1" x14ac:dyDescent="0.2">
      <c r="A254" s="5"/>
      <c r="B254" s="6"/>
      <c r="C254" s="7" t="s">
        <v>120</v>
      </c>
      <c r="D254" s="7"/>
      <c r="E254" s="124">
        <v>40</v>
      </c>
      <c r="F254" s="45">
        <v>40</v>
      </c>
      <c r="G254" s="45">
        <v>40</v>
      </c>
      <c r="H254" s="45">
        <v>40</v>
      </c>
      <c r="I254" s="45">
        <v>40</v>
      </c>
      <c r="J254" s="142">
        <v>36</v>
      </c>
      <c r="K254" s="124" t="s">
        <v>150</v>
      </c>
      <c r="L254" s="45" t="s">
        <v>150</v>
      </c>
      <c r="M254" s="45" t="s">
        <v>150</v>
      </c>
      <c r="N254" s="45" t="s">
        <v>150</v>
      </c>
      <c r="O254" s="45" t="s">
        <v>150</v>
      </c>
      <c r="P254" s="142">
        <v>0.84431</v>
      </c>
      <c r="Q254" s="124" t="s">
        <v>150</v>
      </c>
      <c r="R254" s="45" t="s">
        <v>150</v>
      </c>
      <c r="S254" s="45" t="s">
        <v>150</v>
      </c>
      <c r="T254" s="45" t="s">
        <v>150</v>
      </c>
      <c r="U254" s="45" t="s">
        <v>150</v>
      </c>
      <c r="V254" s="142">
        <v>0.30395139999999998</v>
      </c>
      <c r="W254" s="124" t="s">
        <v>150</v>
      </c>
      <c r="X254" s="45" t="s">
        <v>150</v>
      </c>
      <c r="Y254" s="52" t="s">
        <v>150</v>
      </c>
      <c r="Z254" s="53" t="s">
        <v>150</v>
      </c>
      <c r="AA254" s="45" t="s">
        <v>150</v>
      </c>
      <c r="AB254" s="45" t="s">
        <v>150</v>
      </c>
      <c r="AC254" s="52" t="s">
        <v>150</v>
      </c>
      <c r="AD254" s="53" t="s">
        <v>150</v>
      </c>
      <c r="AE254" s="45" t="s">
        <v>150</v>
      </c>
      <c r="AF254" s="45" t="s">
        <v>150</v>
      </c>
      <c r="AG254" s="52">
        <v>35</v>
      </c>
      <c r="AH254" s="180">
        <v>36</v>
      </c>
      <c r="AI254" s="255"/>
      <c r="AJ254" s="124">
        <v>40</v>
      </c>
      <c r="AK254" s="45">
        <v>40</v>
      </c>
      <c r="AL254" s="45">
        <v>40</v>
      </c>
      <c r="AM254" s="45">
        <v>40</v>
      </c>
      <c r="AN254" s="45">
        <v>40</v>
      </c>
      <c r="AO254" s="201">
        <v>36</v>
      </c>
      <c r="AP254" s="124">
        <v>40</v>
      </c>
      <c r="AQ254" s="45">
        <v>40</v>
      </c>
      <c r="AR254" s="45">
        <v>40</v>
      </c>
      <c r="AS254" s="45">
        <v>40</v>
      </c>
      <c r="AT254" s="45">
        <v>40</v>
      </c>
      <c r="AU254" s="201">
        <v>36</v>
      </c>
      <c r="AV254" s="206">
        <v>0</v>
      </c>
      <c r="AW254" s="95">
        <v>0</v>
      </c>
      <c r="AX254" s="95">
        <v>0</v>
      </c>
      <c r="AY254" s="95">
        <v>0</v>
      </c>
      <c r="AZ254" s="95">
        <v>0</v>
      </c>
      <c r="BA254" s="216">
        <v>0</v>
      </c>
      <c r="BB254" s="223"/>
      <c r="BC254" s="61"/>
      <c r="BD254" s="61"/>
      <c r="BE254" s="61"/>
      <c r="BF254" s="61"/>
      <c r="BG254" s="230" t="str">
        <f>CHAR(171)</f>
        <v>«</v>
      </c>
    </row>
    <row r="255" spans="1:59" ht="12" customHeight="1" x14ac:dyDescent="0.2">
      <c r="A255" s="5"/>
      <c r="B255" s="6" t="s">
        <v>123</v>
      </c>
      <c r="C255" s="7"/>
      <c r="D255" s="7"/>
      <c r="E255" s="121"/>
      <c r="F255" s="44"/>
      <c r="G255" s="44"/>
      <c r="H255" s="44"/>
      <c r="I255" s="44"/>
      <c r="J255" s="139"/>
      <c r="K255" s="124"/>
      <c r="L255" s="45"/>
      <c r="M255" s="45"/>
      <c r="N255" s="45"/>
      <c r="O255" s="45"/>
      <c r="P255" s="142"/>
      <c r="Q255" s="124"/>
      <c r="R255" s="45"/>
      <c r="S255" s="45"/>
      <c r="T255" s="45"/>
      <c r="U255" s="45"/>
      <c r="V255" s="142"/>
      <c r="W255" s="121"/>
      <c r="X255" s="44"/>
      <c r="Y255" s="46"/>
      <c r="Z255" s="47"/>
      <c r="AA255" s="44"/>
      <c r="AB255" s="44"/>
      <c r="AC255" s="46"/>
      <c r="AD255" s="47"/>
      <c r="AE255" s="44"/>
      <c r="AF255" s="44"/>
      <c r="AG255" s="46"/>
      <c r="AH255" s="178"/>
      <c r="AI255" s="255"/>
      <c r="AJ255" s="121"/>
      <c r="AK255" s="44"/>
      <c r="AL255" s="44"/>
      <c r="AM255" s="44"/>
      <c r="AN255" s="44"/>
      <c r="AO255" s="139"/>
      <c r="AP255" s="121"/>
      <c r="AQ255" s="44"/>
      <c r="AR255" s="44"/>
      <c r="AS255" s="44"/>
      <c r="AT255" s="44"/>
      <c r="AU255" s="139"/>
      <c r="AV255" s="206"/>
      <c r="AW255" s="95"/>
      <c r="AX255" s="95"/>
      <c r="AY255" s="95"/>
      <c r="AZ255" s="95"/>
      <c r="BA255" s="216"/>
      <c r="BB255" s="223"/>
      <c r="BC255" s="61"/>
      <c r="BD255" s="61"/>
      <c r="BE255" s="61"/>
      <c r="BF255" s="61"/>
      <c r="BG255" s="230"/>
    </row>
    <row r="256" spans="1:59" ht="12" customHeight="1" x14ac:dyDescent="0.2">
      <c r="A256" s="5"/>
      <c r="B256" s="6"/>
      <c r="C256" s="7" t="s">
        <v>119</v>
      </c>
      <c r="D256" s="7"/>
      <c r="E256" s="123">
        <v>36.155735</v>
      </c>
      <c r="F256" s="56">
        <v>41.278897999999998</v>
      </c>
      <c r="G256" s="56">
        <v>30.648734000000001</v>
      </c>
      <c r="H256" s="56">
        <v>34.201411999999998</v>
      </c>
      <c r="I256" s="56">
        <v>30.213200000000001</v>
      </c>
      <c r="J256" s="141">
        <v>27.496343</v>
      </c>
      <c r="K256" s="123">
        <v>0.79727300000000001</v>
      </c>
      <c r="L256" s="56">
        <v>1.074802</v>
      </c>
      <c r="M256" s="56">
        <v>1.1340209999999999</v>
      </c>
      <c r="N256" s="56">
        <v>1.787004</v>
      </c>
      <c r="O256" s="56">
        <v>1.911532</v>
      </c>
      <c r="P256" s="141">
        <v>2.2107380000000001</v>
      </c>
      <c r="Q256" s="123">
        <v>0.28825996710000001</v>
      </c>
      <c r="R256" s="56">
        <v>0.44366639740000002</v>
      </c>
      <c r="S256" s="56">
        <v>0.34756306990000002</v>
      </c>
      <c r="T256" s="56">
        <v>0.611180689</v>
      </c>
      <c r="U256" s="56">
        <v>0.57753486880000005</v>
      </c>
      <c r="V256" s="141">
        <v>0.60787208069999998</v>
      </c>
      <c r="W256" s="124">
        <v>35.682000000000002</v>
      </c>
      <c r="X256" s="45">
        <v>36.630000000000003</v>
      </c>
      <c r="Y256" s="52">
        <v>40.548999999999999</v>
      </c>
      <c r="Z256" s="53">
        <v>42.009</v>
      </c>
      <c r="AA256" s="45">
        <v>30.077000000000002</v>
      </c>
      <c r="AB256" s="45">
        <v>31.22</v>
      </c>
      <c r="AC256" s="52">
        <v>33.195999999999998</v>
      </c>
      <c r="AD256" s="53">
        <v>35.207000000000001</v>
      </c>
      <c r="AE256" s="45">
        <v>29.263000000000002</v>
      </c>
      <c r="AF256" s="45">
        <v>31.163</v>
      </c>
      <c r="AG256" s="52">
        <v>26.495999999999999</v>
      </c>
      <c r="AH256" s="180">
        <v>28.495999999999999</v>
      </c>
      <c r="AI256" s="255"/>
      <c r="AJ256" s="191">
        <v>35.940362</v>
      </c>
      <c r="AK256" s="68">
        <v>40.850714000000004</v>
      </c>
      <c r="AL256" s="68">
        <v>30.68779</v>
      </c>
      <c r="AM256" s="68">
        <v>34.483997000000002</v>
      </c>
      <c r="AN256" s="68">
        <v>29.901045</v>
      </c>
      <c r="AO256" s="201">
        <v>27.571411000000001</v>
      </c>
      <c r="AP256" s="191">
        <v>35.081670000000003</v>
      </c>
      <c r="AQ256" s="68">
        <v>40.610571999999998</v>
      </c>
      <c r="AR256" s="68">
        <v>29.151364999999998</v>
      </c>
      <c r="AS256" s="68">
        <v>33.222706000000002</v>
      </c>
      <c r="AT256" s="68">
        <v>28.863671</v>
      </c>
      <c r="AU256" s="201">
        <v>25.337757</v>
      </c>
      <c r="AV256" s="207">
        <v>0.85869199999999779</v>
      </c>
      <c r="AW256" s="96">
        <v>0.24014200000000585</v>
      </c>
      <c r="AX256" s="96">
        <v>1.5364250000000013</v>
      </c>
      <c r="AY256" s="96">
        <v>1.2612909999999999</v>
      </c>
      <c r="AZ256" s="96">
        <v>1.0373739999999998</v>
      </c>
      <c r="BA256" s="217">
        <v>2.2336540000000014</v>
      </c>
      <c r="BB256" s="224" t="str">
        <f>CHAR(171)</f>
        <v>«</v>
      </c>
      <c r="BC256" s="64" t="str">
        <f>CHAR(171)</f>
        <v>«</v>
      </c>
      <c r="BD256" s="64" t="str">
        <f>CHAR(173)</f>
        <v>­</v>
      </c>
      <c r="BE256" s="64" t="str">
        <f>CHAR(171)</f>
        <v>«</v>
      </c>
      <c r="BF256" s="64" t="str">
        <f>CHAR(171)</f>
        <v>«</v>
      </c>
      <c r="BG256" s="231" t="str">
        <f>CHAR(173)</f>
        <v>­</v>
      </c>
    </row>
    <row r="257" spans="1:59" ht="12" customHeight="1" x14ac:dyDescent="0.2">
      <c r="A257" s="5"/>
      <c r="B257" s="6"/>
      <c r="C257" s="7" t="s">
        <v>120</v>
      </c>
      <c r="D257" s="7"/>
      <c r="E257" s="123">
        <v>25.923999999999999</v>
      </c>
      <c r="F257" s="56">
        <v>30</v>
      </c>
      <c r="G257" s="56">
        <v>22.917000000000002</v>
      </c>
      <c r="H257" s="56">
        <v>25</v>
      </c>
      <c r="I257" s="56">
        <v>22.5</v>
      </c>
      <c r="J257" s="141">
        <v>20</v>
      </c>
      <c r="K257" s="123">
        <v>1.3014399999999999</v>
      </c>
      <c r="L257" s="56">
        <v>0.62817000000000001</v>
      </c>
      <c r="M257" s="56">
        <v>1.008</v>
      </c>
      <c r="N257" s="56" t="s">
        <v>150</v>
      </c>
      <c r="O257" s="56">
        <v>1.59406</v>
      </c>
      <c r="P257" s="141">
        <v>1.2614000000000001</v>
      </c>
      <c r="Q257" s="123">
        <v>0.33738600000000002</v>
      </c>
      <c r="R257" s="56">
        <v>0.1884498</v>
      </c>
      <c r="S257" s="56">
        <v>0.23100299999999999</v>
      </c>
      <c r="T257" s="56" t="s">
        <v>150</v>
      </c>
      <c r="U257" s="56">
        <v>0.3586626</v>
      </c>
      <c r="V257" s="141">
        <v>0.25227959999999999</v>
      </c>
      <c r="W257" s="124">
        <v>25.37</v>
      </c>
      <c r="X257" s="45">
        <v>26.48</v>
      </c>
      <c r="Y257" s="52">
        <v>29.38</v>
      </c>
      <c r="Z257" s="53">
        <v>30</v>
      </c>
      <c r="AA257" s="45">
        <v>22.5</v>
      </c>
      <c r="AB257" s="45">
        <v>23.26</v>
      </c>
      <c r="AC257" s="52" t="s">
        <v>150</v>
      </c>
      <c r="AD257" s="53" t="s">
        <v>150</v>
      </c>
      <c r="AE257" s="45">
        <v>22.22</v>
      </c>
      <c r="AF257" s="45">
        <v>23.4</v>
      </c>
      <c r="AG257" s="52">
        <v>20</v>
      </c>
      <c r="AH257" s="180">
        <v>20.83</v>
      </c>
      <c r="AI257" s="255"/>
      <c r="AJ257" s="191">
        <v>25.84</v>
      </c>
      <c r="AK257" s="68">
        <v>30</v>
      </c>
      <c r="AL257" s="68">
        <v>22.917000000000002</v>
      </c>
      <c r="AM257" s="68">
        <v>25</v>
      </c>
      <c r="AN257" s="68">
        <v>22.5</v>
      </c>
      <c r="AO257" s="201">
        <v>20</v>
      </c>
      <c r="AP257" s="123">
        <v>25</v>
      </c>
      <c r="AQ257" s="68">
        <v>28.100999999999999</v>
      </c>
      <c r="AR257" s="68">
        <v>20.832999999999998</v>
      </c>
      <c r="AS257" s="68">
        <v>22.878</v>
      </c>
      <c r="AT257" s="68">
        <v>21.428999999999998</v>
      </c>
      <c r="AU257" s="201">
        <v>18.75</v>
      </c>
      <c r="AV257" s="207">
        <v>0.83999999999999986</v>
      </c>
      <c r="AW257" s="96">
        <v>1.8990000000000009</v>
      </c>
      <c r="AX257" s="96">
        <v>2.0840000000000032</v>
      </c>
      <c r="AY257" s="96">
        <v>2.1219999999999999</v>
      </c>
      <c r="AZ257" s="96">
        <v>1.0710000000000015</v>
      </c>
      <c r="BA257" s="217">
        <v>1.25</v>
      </c>
      <c r="BB257" s="224"/>
      <c r="BC257" s="64" t="str">
        <f>CHAR(173)</f>
        <v>­</v>
      </c>
      <c r="BD257" s="64" t="str">
        <f>CHAR(173)</f>
        <v>­</v>
      </c>
      <c r="BE257" s="64" t="str">
        <f>CHAR(173)</f>
        <v>­</v>
      </c>
      <c r="BF257" s="64" t="str">
        <f>CHAR(171)</f>
        <v>«</v>
      </c>
      <c r="BG257" s="231" t="str">
        <f>CHAR(173)</f>
        <v>­</v>
      </c>
    </row>
    <row r="258" spans="1:59" ht="12" customHeight="1" x14ac:dyDescent="0.2">
      <c r="A258" s="5"/>
      <c r="B258" s="6"/>
      <c r="C258" s="7"/>
      <c r="D258" s="7" t="s">
        <v>11</v>
      </c>
      <c r="E258" s="121"/>
      <c r="F258" s="44"/>
      <c r="G258" s="44"/>
      <c r="H258" s="44"/>
      <c r="I258" s="44"/>
      <c r="J258" s="139"/>
      <c r="K258" s="124"/>
      <c r="L258" s="45"/>
      <c r="M258" s="45"/>
      <c r="N258" s="45"/>
      <c r="O258" s="45"/>
      <c r="P258" s="142"/>
      <c r="Q258" s="124"/>
      <c r="R258" s="45"/>
      <c r="S258" s="45"/>
      <c r="T258" s="45"/>
      <c r="U258" s="45"/>
      <c r="V258" s="142"/>
      <c r="W258" s="121"/>
      <c r="X258" s="44"/>
      <c r="Y258" s="46"/>
      <c r="Z258" s="47"/>
      <c r="AA258" s="44"/>
      <c r="AB258" s="44"/>
      <c r="AC258" s="46"/>
      <c r="AD258" s="47"/>
      <c r="AE258" s="44"/>
      <c r="AF258" s="44"/>
      <c r="AG258" s="46"/>
      <c r="AH258" s="178"/>
      <c r="AI258" s="255"/>
      <c r="AJ258" s="121"/>
      <c r="AK258" s="44"/>
      <c r="AL258" s="44"/>
      <c r="AM258" s="44"/>
      <c r="AN258" s="44"/>
      <c r="AO258" s="139"/>
      <c r="AP258" s="121"/>
      <c r="AQ258" s="44"/>
      <c r="AR258" s="44"/>
      <c r="AS258" s="44"/>
      <c r="AT258" s="44"/>
      <c r="AU258" s="139"/>
      <c r="AV258" s="206"/>
      <c r="AW258" s="95"/>
      <c r="AX258" s="95"/>
      <c r="AY258" s="95"/>
      <c r="AZ258" s="95"/>
      <c r="BA258" s="216"/>
      <c r="BB258" s="223"/>
      <c r="BC258" s="61"/>
      <c r="BD258" s="61"/>
      <c r="BE258" s="61"/>
      <c r="BF258" s="61"/>
      <c r="BG258" s="230"/>
    </row>
    <row r="259" spans="1:59" ht="12" customHeight="1" x14ac:dyDescent="0.2">
      <c r="A259" s="5"/>
      <c r="B259" s="6"/>
      <c r="C259" s="7"/>
      <c r="D259" s="7" t="s">
        <v>124</v>
      </c>
      <c r="E259" s="123">
        <v>63.625304999999997</v>
      </c>
      <c r="F259" s="56">
        <v>74.661574000000002</v>
      </c>
      <c r="G259" s="56">
        <v>52.528717</v>
      </c>
      <c r="H259" s="56">
        <v>53.925328999999998</v>
      </c>
      <c r="I259" s="56">
        <v>49.481968000000002</v>
      </c>
      <c r="J259" s="238">
        <v>54.796894999999999</v>
      </c>
      <c r="K259" s="123">
        <v>5.5969740000000003</v>
      </c>
      <c r="L259" s="56">
        <v>7.8900829999999997</v>
      </c>
      <c r="M259" s="56">
        <v>7.2845579999999996</v>
      </c>
      <c r="N259" s="56">
        <v>12.219378000000001</v>
      </c>
      <c r="O259" s="56">
        <v>10.069806</v>
      </c>
      <c r="P259" s="141">
        <v>15.548937</v>
      </c>
      <c r="Q259" s="123">
        <v>3.5610916373000001</v>
      </c>
      <c r="R259" s="56">
        <v>5.8908603918000004</v>
      </c>
      <c r="S259" s="56">
        <v>3.8264847386</v>
      </c>
      <c r="T259" s="56">
        <v>6.5893398396</v>
      </c>
      <c r="U259" s="56">
        <v>4.9827383870000004</v>
      </c>
      <c r="V259" s="141">
        <v>8.5203345770999999</v>
      </c>
      <c r="W259" s="124">
        <v>57.767000000000003</v>
      </c>
      <c r="X259" s="45">
        <v>69.483000000000004</v>
      </c>
      <c r="Y259" s="52">
        <v>64.971000000000004</v>
      </c>
      <c r="Z259" s="53">
        <v>84.352000000000004</v>
      </c>
      <c r="AA259" s="45">
        <v>46.234000000000002</v>
      </c>
      <c r="AB259" s="45">
        <v>58.823</v>
      </c>
      <c r="AC259" s="52">
        <v>43.085999999999999</v>
      </c>
      <c r="AD259" s="53">
        <v>64.765000000000001</v>
      </c>
      <c r="AE259" s="45">
        <v>41.284999999999997</v>
      </c>
      <c r="AF259" s="45">
        <v>57.679000000000002</v>
      </c>
      <c r="AG259" s="52">
        <v>40.780999999999999</v>
      </c>
      <c r="AH259" s="180">
        <v>68.813000000000002</v>
      </c>
      <c r="AI259" s="255"/>
      <c r="AJ259" s="191">
        <v>64.567385999999999</v>
      </c>
      <c r="AK259" s="68">
        <v>73.284588999999997</v>
      </c>
      <c r="AL259" s="68">
        <v>56.026383000000003</v>
      </c>
      <c r="AM259" s="108">
        <v>58.145201</v>
      </c>
      <c r="AN259" s="68">
        <v>54.357500000000002</v>
      </c>
      <c r="AO259" s="239">
        <v>55.626711</v>
      </c>
      <c r="AP259" s="191">
        <v>55.974103999999997</v>
      </c>
      <c r="AQ259" s="68">
        <v>73.218434000000002</v>
      </c>
      <c r="AR259" s="68">
        <v>39.790855999999998</v>
      </c>
      <c r="AS259" s="68">
        <v>42.346514999999997</v>
      </c>
      <c r="AT259" s="68">
        <v>43.52093</v>
      </c>
      <c r="AU259" s="201">
        <v>31.520710000000001</v>
      </c>
      <c r="AV259" s="207">
        <v>8.5932820000000021</v>
      </c>
      <c r="AW259" s="96">
        <v>6.6154999999994857E-2</v>
      </c>
      <c r="AX259" s="96">
        <v>16.235527000000005</v>
      </c>
      <c r="AY259" s="96">
        <v>15.798686000000004</v>
      </c>
      <c r="AZ259" s="96">
        <v>10.836570000000002</v>
      </c>
      <c r="BA259" s="217">
        <v>24.106000999999999</v>
      </c>
      <c r="BB259" s="224" t="str">
        <f>CHAR(171)</f>
        <v>«</v>
      </c>
      <c r="BC259" s="64" t="str">
        <f>CHAR(171)</f>
        <v>«</v>
      </c>
      <c r="BD259" s="64" t="str">
        <f>CHAR(173)</f>
        <v>­</v>
      </c>
      <c r="BE259" s="64" t="str">
        <f>CHAR(171)</f>
        <v>«</v>
      </c>
      <c r="BF259" s="64" t="str">
        <f>CHAR(171)</f>
        <v>«</v>
      </c>
      <c r="BG259" s="231" t="str">
        <f>CHAR(173)</f>
        <v>­</v>
      </c>
    </row>
    <row r="260" spans="1:59" ht="12" customHeight="1" x14ac:dyDescent="0.2">
      <c r="A260" s="5"/>
      <c r="B260" s="6"/>
      <c r="C260" s="7"/>
      <c r="D260" s="7" t="s">
        <v>125</v>
      </c>
      <c r="E260" s="123">
        <v>39.237000000000002</v>
      </c>
      <c r="F260" s="56">
        <v>46.618000000000002</v>
      </c>
      <c r="G260" s="56">
        <v>33.332999999999998</v>
      </c>
      <c r="H260" s="56">
        <v>38.558999999999997</v>
      </c>
      <c r="I260" s="56">
        <v>28.385999999999999</v>
      </c>
      <c r="J260" s="141">
        <v>27.777999999999999</v>
      </c>
      <c r="K260" s="123">
        <v>5.53878</v>
      </c>
      <c r="L260" s="56">
        <v>9.3693000000000008</v>
      </c>
      <c r="M260" s="56">
        <v>8.6444600000000005</v>
      </c>
      <c r="N260" s="56">
        <v>7.5911</v>
      </c>
      <c r="O260" s="56">
        <v>11.10398</v>
      </c>
      <c r="P260" s="141">
        <v>13.524509999999999</v>
      </c>
      <c r="Q260" s="123">
        <v>2.1732523000000001</v>
      </c>
      <c r="R260" s="56">
        <v>4.3677811999999996</v>
      </c>
      <c r="S260" s="56">
        <v>2.881459</v>
      </c>
      <c r="T260" s="56">
        <v>2.9270516999999998</v>
      </c>
      <c r="U260" s="56">
        <v>3.1519756999999999</v>
      </c>
      <c r="V260" s="141">
        <v>3.7568389</v>
      </c>
      <c r="W260" s="124">
        <v>35.71</v>
      </c>
      <c r="X260" s="45">
        <v>42.86</v>
      </c>
      <c r="Y260" s="52">
        <v>41.17</v>
      </c>
      <c r="Z260" s="53">
        <v>55.54</v>
      </c>
      <c r="AA260" s="45">
        <v>27.78</v>
      </c>
      <c r="AB260" s="45">
        <v>37.26</v>
      </c>
      <c r="AC260" s="52">
        <v>33.229999999999997</v>
      </c>
      <c r="AD260" s="53">
        <v>42.86</v>
      </c>
      <c r="AE260" s="45">
        <v>27.05</v>
      </c>
      <c r="AF260" s="45">
        <v>37.42</v>
      </c>
      <c r="AG260" s="52">
        <v>24.98</v>
      </c>
      <c r="AH260" s="180">
        <v>37.340000000000003</v>
      </c>
      <c r="AI260" s="255"/>
      <c r="AJ260" s="191">
        <v>38.76</v>
      </c>
      <c r="AK260" s="68">
        <v>46.23</v>
      </c>
      <c r="AL260" s="68">
        <v>33.332999999999998</v>
      </c>
      <c r="AM260" s="68">
        <v>38.76</v>
      </c>
      <c r="AN260" s="68">
        <v>30.04</v>
      </c>
      <c r="AO260" s="201">
        <v>27.777999999999999</v>
      </c>
      <c r="AP260" s="191">
        <v>33.332999999999998</v>
      </c>
      <c r="AQ260" s="68">
        <v>42.082999999999998</v>
      </c>
      <c r="AR260" s="68">
        <v>29.866</v>
      </c>
      <c r="AS260" s="68">
        <v>31.25</v>
      </c>
      <c r="AT260" s="68">
        <v>33.332999999999998</v>
      </c>
      <c r="AU260" s="239">
        <v>19.492000000000001</v>
      </c>
      <c r="AV260" s="207">
        <v>5.4269999999999996</v>
      </c>
      <c r="AW260" s="96">
        <v>4.1469999999999985</v>
      </c>
      <c r="AX260" s="96">
        <v>3.4669999999999987</v>
      </c>
      <c r="AY260" s="96">
        <v>7.509999999999998</v>
      </c>
      <c r="AZ260" s="96">
        <v>-3.2929999999999993</v>
      </c>
      <c r="BA260" s="217">
        <v>8.2859999999999978</v>
      </c>
      <c r="BB260" s="224" t="str">
        <f>CHAR(171)</f>
        <v>«</v>
      </c>
      <c r="BC260" s="64" t="str">
        <f>CHAR(171)</f>
        <v>«</v>
      </c>
      <c r="BD260" s="64" t="str">
        <f>CHAR(171)</f>
        <v>«</v>
      </c>
      <c r="BE260" s="64" t="str">
        <f>CHAR(171)</f>
        <v>«</v>
      </c>
      <c r="BF260" s="64" t="str">
        <f>CHAR(171)</f>
        <v>«</v>
      </c>
      <c r="BG260" s="231" t="str">
        <f>CHAR(171)</f>
        <v>«</v>
      </c>
    </row>
    <row r="261" spans="1:59" ht="12" customHeight="1" x14ac:dyDescent="0.2">
      <c r="A261" s="5"/>
      <c r="B261" s="6"/>
      <c r="C261" s="7"/>
      <c r="D261" s="7" t="s">
        <v>12</v>
      </c>
      <c r="E261" s="121"/>
      <c r="F261" s="44"/>
      <c r="G261" s="44"/>
      <c r="H261" s="44"/>
      <c r="I261" s="44"/>
      <c r="J261" s="139"/>
      <c r="K261" s="124"/>
      <c r="L261" s="45"/>
      <c r="M261" s="45"/>
      <c r="N261" s="45"/>
      <c r="O261" s="45"/>
      <c r="P261" s="142"/>
      <c r="Q261" s="124"/>
      <c r="R261" s="45"/>
      <c r="S261" s="45"/>
      <c r="T261" s="45"/>
      <c r="U261" s="45"/>
      <c r="V261" s="142"/>
      <c r="W261" s="121"/>
      <c r="X261" s="44"/>
      <c r="Y261" s="46"/>
      <c r="Z261" s="47"/>
      <c r="AA261" s="44"/>
      <c r="AB261" s="44"/>
      <c r="AC261" s="46"/>
      <c r="AD261" s="47"/>
      <c r="AE261" s="44"/>
      <c r="AF261" s="44"/>
      <c r="AG261" s="46"/>
      <c r="AH261" s="178"/>
      <c r="AI261" s="255"/>
      <c r="AJ261" s="121"/>
      <c r="AK261" s="44"/>
      <c r="AL261" s="44"/>
      <c r="AM261" s="44"/>
      <c r="AN261" s="44"/>
      <c r="AO261" s="139"/>
      <c r="AP261" s="121"/>
      <c r="AQ261" s="44"/>
      <c r="AR261" s="44"/>
      <c r="AS261" s="44"/>
      <c r="AT261" s="44"/>
      <c r="AU261" s="139"/>
      <c r="AV261" s="206"/>
      <c r="AW261" s="95"/>
      <c r="AX261" s="95"/>
      <c r="AY261" s="95"/>
      <c r="AZ261" s="95"/>
      <c r="BA261" s="216"/>
      <c r="BB261" s="223"/>
      <c r="BC261" s="61"/>
      <c r="BD261" s="61"/>
      <c r="BE261" s="61"/>
      <c r="BF261" s="61"/>
      <c r="BG261" s="230"/>
    </row>
    <row r="262" spans="1:59" ht="12" customHeight="1" x14ac:dyDescent="0.2">
      <c r="A262" s="5"/>
      <c r="B262" s="6"/>
      <c r="C262" s="7"/>
      <c r="D262" s="7" t="s">
        <v>124</v>
      </c>
      <c r="E262" s="123">
        <v>35.509658000000002</v>
      </c>
      <c r="F262" s="56">
        <v>44.509064000000002</v>
      </c>
      <c r="G262" s="56">
        <v>29.549737</v>
      </c>
      <c r="H262" s="56">
        <v>35.781624999999998</v>
      </c>
      <c r="I262" s="56">
        <v>28.836756000000001</v>
      </c>
      <c r="J262" s="141">
        <v>26.104037000000002</v>
      </c>
      <c r="K262" s="123">
        <v>1.8282130000000001</v>
      </c>
      <c r="L262" s="56">
        <v>2.6018859999999999</v>
      </c>
      <c r="M262" s="56">
        <v>2.4757069999999999</v>
      </c>
      <c r="N262" s="56">
        <v>4.0854860000000004</v>
      </c>
      <c r="O262" s="56">
        <v>4.2797109999999998</v>
      </c>
      <c r="P262" s="141">
        <v>4.2891649999999997</v>
      </c>
      <c r="Q262" s="123">
        <v>0.64919202549999999</v>
      </c>
      <c r="R262" s="56">
        <v>1.1580750850999999</v>
      </c>
      <c r="S262" s="56">
        <v>0.73156480889999997</v>
      </c>
      <c r="T262" s="56">
        <v>1.4618532734</v>
      </c>
      <c r="U262" s="56">
        <v>1.2341299009</v>
      </c>
      <c r="V262" s="141">
        <v>1.1196451108000001</v>
      </c>
      <c r="W262" s="124">
        <v>34.442</v>
      </c>
      <c r="X262" s="45">
        <v>36.578000000000003</v>
      </c>
      <c r="Y262" s="52">
        <v>42.603999999999999</v>
      </c>
      <c r="Z262" s="53">
        <v>46.414000000000001</v>
      </c>
      <c r="AA262" s="45">
        <v>28.346</v>
      </c>
      <c r="AB262" s="45">
        <v>30.753</v>
      </c>
      <c r="AC262" s="52">
        <v>33.377000000000002</v>
      </c>
      <c r="AD262" s="53">
        <v>38.186</v>
      </c>
      <c r="AE262" s="45">
        <v>26.806999999999999</v>
      </c>
      <c r="AF262" s="45">
        <v>30.867000000000001</v>
      </c>
      <c r="AG262" s="52">
        <v>24.262</v>
      </c>
      <c r="AH262" s="180">
        <v>27.946000000000002</v>
      </c>
      <c r="AI262" s="255"/>
      <c r="AJ262" s="191">
        <v>35.275962</v>
      </c>
      <c r="AK262" s="68">
        <v>43.990723000000003</v>
      </c>
      <c r="AL262" s="68">
        <v>29.472605999999999</v>
      </c>
      <c r="AM262" s="68">
        <v>36.096268999999999</v>
      </c>
      <c r="AN262" s="68">
        <v>27.790858</v>
      </c>
      <c r="AO262" s="201">
        <v>26.464183999999999</v>
      </c>
      <c r="AP262" s="191">
        <v>35.079779000000002</v>
      </c>
      <c r="AQ262" s="68">
        <v>46.292921999999997</v>
      </c>
      <c r="AR262" s="68">
        <v>27.741367</v>
      </c>
      <c r="AS262" s="68">
        <v>33.329728000000003</v>
      </c>
      <c r="AT262" s="68">
        <v>26.855924000000002</v>
      </c>
      <c r="AU262" s="201">
        <v>24.653641</v>
      </c>
      <c r="AV262" s="207">
        <v>0.19618299999999778</v>
      </c>
      <c r="AW262" s="96">
        <v>-2.3021989999999946</v>
      </c>
      <c r="AX262" s="96">
        <v>1.7312389999999986</v>
      </c>
      <c r="AY262" s="96">
        <v>2.7665409999999966</v>
      </c>
      <c r="AZ262" s="96">
        <v>0.93493399999999838</v>
      </c>
      <c r="BA262" s="217">
        <v>1.8105429999999991</v>
      </c>
      <c r="BB262" s="224" t="str">
        <f t="shared" ref="BB262:BG262" si="55">CHAR(171)</f>
        <v>«</v>
      </c>
      <c r="BC262" s="64" t="str">
        <f t="shared" si="55"/>
        <v>«</v>
      </c>
      <c r="BD262" s="64" t="str">
        <f t="shared" si="55"/>
        <v>«</v>
      </c>
      <c r="BE262" s="64" t="str">
        <f t="shared" si="55"/>
        <v>«</v>
      </c>
      <c r="BF262" s="64" t="str">
        <f t="shared" si="55"/>
        <v>«</v>
      </c>
      <c r="BG262" s="231" t="str">
        <f t="shared" si="55"/>
        <v>«</v>
      </c>
    </row>
    <row r="263" spans="1:59" ht="12" customHeight="1" x14ac:dyDescent="0.2">
      <c r="A263" s="5"/>
      <c r="B263" s="6"/>
      <c r="C263" s="7"/>
      <c r="D263" s="7" t="s">
        <v>125</v>
      </c>
      <c r="E263" s="123">
        <v>23.698</v>
      </c>
      <c r="F263" s="56">
        <v>28.571000000000002</v>
      </c>
      <c r="G263" s="56">
        <v>19.63</v>
      </c>
      <c r="H263" s="56">
        <v>25</v>
      </c>
      <c r="I263" s="56">
        <v>20</v>
      </c>
      <c r="J263" s="141">
        <v>15.504</v>
      </c>
      <c r="K263" s="123">
        <v>2.6421600000000001</v>
      </c>
      <c r="L263" s="56">
        <v>2.9043000000000001</v>
      </c>
      <c r="M263" s="56">
        <v>1.9355</v>
      </c>
      <c r="N263" s="56">
        <v>2.7477200000000002</v>
      </c>
      <c r="O263" s="56">
        <v>3.6474199999999999</v>
      </c>
      <c r="P263" s="141">
        <v>3.94055</v>
      </c>
      <c r="Q263" s="123">
        <v>0.62613980000000002</v>
      </c>
      <c r="R263" s="56">
        <v>0.82978719999999995</v>
      </c>
      <c r="S263" s="56">
        <v>0.37993919999999998</v>
      </c>
      <c r="T263" s="56">
        <v>0.68693009999999999</v>
      </c>
      <c r="U263" s="56">
        <v>0.72948329999999995</v>
      </c>
      <c r="V263" s="141">
        <v>0.61094219999999999</v>
      </c>
      <c r="W263" s="124">
        <v>22.86</v>
      </c>
      <c r="X263" s="45">
        <v>24.92</v>
      </c>
      <c r="Y263" s="52">
        <v>27.27</v>
      </c>
      <c r="Z263" s="53">
        <v>30</v>
      </c>
      <c r="AA263" s="45">
        <v>18.75</v>
      </c>
      <c r="AB263" s="45">
        <v>20</v>
      </c>
      <c r="AC263" s="52">
        <v>24.87</v>
      </c>
      <c r="AD263" s="53">
        <v>27.13</v>
      </c>
      <c r="AE263" s="45">
        <v>18.75</v>
      </c>
      <c r="AF263" s="45">
        <v>21.15</v>
      </c>
      <c r="AG263" s="52">
        <v>14.66</v>
      </c>
      <c r="AH263" s="180">
        <v>16.670000000000002</v>
      </c>
      <c r="AI263" s="255"/>
      <c r="AJ263" s="191">
        <v>23.81</v>
      </c>
      <c r="AK263" s="68">
        <v>28.986000000000001</v>
      </c>
      <c r="AL263" s="68">
        <v>19.934000000000001</v>
      </c>
      <c r="AM263" s="68">
        <v>25</v>
      </c>
      <c r="AN263" s="68">
        <v>19.934000000000001</v>
      </c>
      <c r="AO263" s="201">
        <v>16.611000000000001</v>
      </c>
      <c r="AP263" s="191">
        <v>20.713999999999999</v>
      </c>
      <c r="AQ263" s="68">
        <v>25.853999999999999</v>
      </c>
      <c r="AR263" s="68">
        <v>17.527000000000001</v>
      </c>
      <c r="AS263" s="68">
        <v>20.454999999999998</v>
      </c>
      <c r="AT263" s="68">
        <v>18.687999999999999</v>
      </c>
      <c r="AU263" s="201">
        <v>15</v>
      </c>
      <c r="AV263" s="207">
        <v>3.0960000000000001</v>
      </c>
      <c r="AW263" s="96">
        <v>3.1320000000000014</v>
      </c>
      <c r="AX263" s="96">
        <v>2.407</v>
      </c>
      <c r="AY263" s="96">
        <v>4.5450000000000017</v>
      </c>
      <c r="AZ263" s="96">
        <v>1.2460000000000022</v>
      </c>
      <c r="BA263" s="217">
        <v>1.6110000000000007</v>
      </c>
      <c r="BB263" s="224" t="str">
        <f>CHAR(173)</f>
        <v>­</v>
      </c>
      <c r="BC263" s="64" t="str">
        <f>CHAR(173)</f>
        <v>­</v>
      </c>
      <c r="BD263" s="64" t="str">
        <f>CHAR(173)</f>
        <v>­</v>
      </c>
      <c r="BE263" s="64" t="str">
        <f>CHAR(173)</f>
        <v>­</v>
      </c>
      <c r="BF263" s="64" t="str">
        <f>CHAR(171)</f>
        <v>«</v>
      </c>
      <c r="BG263" s="231" t="str">
        <f>CHAR(171)</f>
        <v>«</v>
      </c>
    </row>
    <row r="264" spans="1:59" ht="12" customHeight="1" x14ac:dyDescent="0.2">
      <c r="A264" s="5"/>
      <c r="B264" s="6"/>
      <c r="C264" s="7"/>
      <c r="D264" s="7" t="s">
        <v>126</v>
      </c>
      <c r="E264" s="121"/>
      <c r="F264" s="44"/>
      <c r="G264" s="44"/>
      <c r="H264" s="44"/>
      <c r="I264" s="44"/>
      <c r="J264" s="139"/>
      <c r="K264" s="124"/>
      <c r="L264" s="45"/>
      <c r="M264" s="45"/>
      <c r="N264" s="45"/>
      <c r="O264" s="45"/>
      <c r="P264" s="142"/>
      <c r="Q264" s="124"/>
      <c r="R264" s="45"/>
      <c r="S264" s="45"/>
      <c r="T264" s="45"/>
      <c r="U264" s="45"/>
      <c r="V264" s="142"/>
      <c r="W264" s="121"/>
      <c r="X264" s="44"/>
      <c r="Y264" s="46"/>
      <c r="Z264" s="47"/>
      <c r="AA264" s="44"/>
      <c r="AB264" s="44"/>
      <c r="AC264" s="46"/>
      <c r="AD264" s="47"/>
      <c r="AE264" s="44"/>
      <c r="AF264" s="44"/>
      <c r="AG264" s="46"/>
      <c r="AH264" s="178"/>
      <c r="AI264" s="255"/>
      <c r="AJ264" s="121"/>
      <c r="AK264" s="44"/>
      <c r="AL264" s="44"/>
      <c r="AM264" s="44"/>
      <c r="AN264" s="44"/>
      <c r="AO264" s="139"/>
      <c r="AP264" s="121"/>
      <c r="AQ264" s="44"/>
      <c r="AR264" s="44"/>
      <c r="AS264" s="44"/>
      <c r="AT264" s="44"/>
      <c r="AU264" s="139"/>
      <c r="AV264" s="206"/>
      <c r="AW264" s="95"/>
      <c r="AX264" s="95"/>
      <c r="AY264" s="95"/>
      <c r="AZ264" s="95"/>
      <c r="BA264" s="216"/>
      <c r="BB264" s="223"/>
      <c r="BC264" s="61"/>
      <c r="BD264" s="61"/>
      <c r="BE264" s="61"/>
      <c r="BF264" s="61"/>
      <c r="BG264" s="230"/>
    </row>
    <row r="265" spans="1:59" ht="12" customHeight="1" x14ac:dyDescent="0.2">
      <c r="A265" s="5"/>
      <c r="B265" s="6"/>
      <c r="C265" s="7"/>
      <c r="D265" s="7" t="s">
        <v>124</v>
      </c>
      <c r="E265" s="123">
        <v>33.310637</v>
      </c>
      <c r="F265" s="56">
        <v>41.695568999999999</v>
      </c>
      <c r="G265" s="56">
        <v>27.982576000000002</v>
      </c>
      <c r="H265" s="56">
        <v>33.184370999999999</v>
      </c>
      <c r="I265" s="56">
        <v>27.122831999999999</v>
      </c>
      <c r="J265" s="141">
        <v>25.427782000000001</v>
      </c>
      <c r="K265" s="123">
        <v>1.7834650000000001</v>
      </c>
      <c r="L265" s="56">
        <v>2.6794910000000001</v>
      </c>
      <c r="M265" s="56">
        <v>2.2773889999999999</v>
      </c>
      <c r="N265" s="56">
        <v>3.8114300000000001</v>
      </c>
      <c r="O265" s="56">
        <v>3.7121279999999999</v>
      </c>
      <c r="P265" s="141">
        <v>3.9941179999999998</v>
      </c>
      <c r="Q265" s="123">
        <v>0.59408355010000002</v>
      </c>
      <c r="R265" s="56">
        <v>1.1172289762000001</v>
      </c>
      <c r="S265" s="56">
        <v>0.63727213019999995</v>
      </c>
      <c r="T265" s="56">
        <v>1.2647990118000001</v>
      </c>
      <c r="U265" s="56">
        <v>1.0068342591999999</v>
      </c>
      <c r="V265" s="141">
        <v>1.0156156293</v>
      </c>
      <c r="W265" s="124">
        <v>32.332999999999998</v>
      </c>
      <c r="X265" s="45">
        <v>34.287999999999997</v>
      </c>
      <c r="Y265" s="52">
        <v>39.857999999999997</v>
      </c>
      <c r="Z265" s="53">
        <v>43.533000000000001</v>
      </c>
      <c r="AA265" s="45">
        <v>26.934000000000001</v>
      </c>
      <c r="AB265" s="45">
        <v>29.030999999999999</v>
      </c>
      <c r="AC265" s="52">
        <v>31.103999999999999</v>
      </c>
      <c r="AD265" s="53">
        <v>35.265000000000001</v>
      </c>
      <c r="AE265" s="45">
        <v>25.466999999999999</v>
      </c>
      <c r="AF265" s="45">
        <v>28.779</v>
      </c>
      <c r="AG265" s="52">
        <v>23.757000000000001</v>
      </c>
      <c r="AH265" s="180">
        <v>27.097999999999999</v>
      </c>
      <c r="AI265" s="255"/>
      <c r="AJ265" s="191">
        <v>32.986179</v>
      </c>
      <c r="AK265" s="68">
        <v>40.995958999999999</v>
      </c>
      <c r="AL265" s="68">
        <v>27.876673</v>
      </c>
      <c r="AM265" s="68">
        <v>33.178975000000001</v>
      </c>
      <c r="AN265" s="68">
        <v>26.475180999999999</v>
      </c>
      <c r="AO265" s="201">
        <v>25.666105999999999</v>
      </c>
      <c r="AP265" s="191">
        <v>33.074455</v>
      </c>
      <c r="AQ265" s="68">
        <v>42.469915</v>
      </c>
      <c r="AR265" s="68">
        <v>27.263874000000001</v>
      </c>
      <c r="AS265" s="68">
        <v>32.619154000000002</v>
      </c>
      <c r="AT265" s="68">
        <v>26.297113</v>
      </c>
      <c r="AU265" s="201">
        <v>24.472845</v>
      </c>
      <c r="AV265" s="207">
        <v>-8.8276000000000465E-2</v>
      </c>
      <c r="AW265" s="96">
        <v>-1.4739560000000012</v>
      </c>
      <c r="AX265" s="96">
        <v>0.61279899999999898</v>
      </c>
      <c r="AY265" s="96">
        <v>0.55982099999999946</v>
      </c>
      <c r="AZ265" s="96">
        <v>0.17806799999999967</v>
      </c>
      <c r="BA265" s="217">
        <v>1.1932609999999997</v>
      </c>
      <c r="BB265" s="224" t="str">
        <f t="shared" ref="BB265:BG265" si="56">CHAR(171)</f>
        <v>«</v>
      </c>
      <c r="BC265" s="64" t="str">
        <f t="shared" si="56"/>
        <v>«</v>
      </c>
      <c r="BD265" s="64" t="str">
        <f t="shared" si="56"/>
        <v>«</v>
      </c>
      <c r="BE265" s="64" t="str">
        <f t="shared" si="56"/>
        <v>«</v>
      </c>
      <c r="BF265" s="64" t="str">
        <f t="shared" si="56"/>
        <v>«</v>
      </c>
      <c r="BG265" s="231" t="str">
        <f t="shared" si="56"/>
        <v>«</v>
      </c>
    </row>
    <row r="266" spans="1:59" ht="12" customHeight="1" x14ac:dyDescent="0.2">
      <c r="A266" s="5"/>
      <c r="B266" s="6"/>
      <c r="C266" s="7"/>
      <c r="D266" s="7" t="s">
        <v>125</v>
      </c>
      <c r="E266" s="123">
        <v>22.645</v>
      </c>
      <c r="F266" s="56">
        <v>26.786000000000001</v>
      </c>
      <c r="G266" s="56">
        <v>19.021999999999998</v>
      </c>
      <c r="H266" s="56">
        <v>24.99</v>
      </c>
      <c r="I266" s="56">
        <v>19.954000000000001</v>
      </c>
      <c r="J266" s="141">
        <v>15.45</v>
      </c>
      <c r="K266" s="123">
        <v>2.5099999999999998</v>
      </c>
      <c r="L266" s="56">
        <v>4.0510200000000003</v>
      </c>
      <c r="M266" s="56">
        <v>2.7963100000000001</v>
      </c>
      <c r="N266" s="56">
        <v>2.1285099999999999</v>
      </c>
      <c r="O266" s="56">
        <v>3.2597800000000001</v>
      </c>
      <c r="P266" s="141">
        <v>4.21007</v>
      </c>
      <c r="Q266" s="123">
        <v>0.56838909999999998</v>
      </c>
      <c r="R266" s="56">
        <v>1.0851063999999999</v>
      </c>
      <c r="S266" s="56">
        <v>0.53191489999999997</v>
      </c>
      <c r="T266" s="56">
        <v>0.53191489999999997</v>
      </c>
      <c r="U266" s="56">
        <v>0.65045589999999998</v>
      </c>
      <c r="V266" s="141">
        <v>0.65045589999999998</v>
      </c>
      <c r="W266" s="124">
        <v>21.43</v>
      </c>
      <c r="X266" s="45">
        <v>23.3</v>
      </c>
      <c r="Y266" s="52">
        <v>25</v>
      </c>
      <c r="Z266" s="53">
        <v>28.57</v>
      </c>
      <c r="AA266" s="45">
        <v>18.18</v>
      </c>
      <c r="AB266" s="45">
        <v>19.93</v>
      </c>
      <c r="AC266" s="52">
        <v>23.25</v>
      </c>
      <c r="AD266" s="53">
        <v>25</v>
      </c>
      <c r="AE266" s="45">
        <v>18.68</v>
      </c>
      <c r="AF266" s="45">
        <v>20.82</v>
      </c>
      <c r="AG266" s="52">
        <v>14.53</v>
      </c>
      <c r="AH266" s="180">
        <v>16.670000000000002</v>
      </c>
      <c r="AI266" s="255"/>
      <c r="AJ266" s="191">
        <v>22.841999999999999</v>
      </c>
      <c r="AK266" s="68">
        <v>26.786000000000001</v>
      </c>
      <c r="AL266" s="68">
        <v>19.38</v>
      </c>
      <c r="AM266" s="68">
        <v>24.917000000000002</v>
      </c>
      <c r="AN266" s="68">
        <v>19.443999999999999</v>
      </c>
      <c r="AO266" s="201">
        <v>16.611000000000001</v>
      </c>
      <c r="AP266" s="191">
        <v>20</v>
      </c>
      <c r="AQ266" s="68">
        <v>25</v>
      </c>
      <c r="AR266" s="68">
        <v>16.667000000000002</v>
      </c>
      <c r="AS266" s="68">
        <v>20.236999999999998</v>
      </c>
      <c r="AT266" s="68">
        <v>18.518999999999998</v>
      </c>
      <c r="AU266" s="201">
        <v>14.95</v>
      </c>
      <c r="AV266" s="207">
        <v>2.8419999999999987</v>
      </c>
      <c r="AW266" s="96">
        <v>1.7860000000000014</v>
      </c>
      <c r="AX266" s="96">
        <v>2.7129999999999974</v>
      </c>
      <c r="AY266" s="96">
        <v>4.6800000000000033</v>
      </c>
      <c r="AZ266" s="96">
        <v>0.92500000000000071</v>
      </c>
      <c r="BA266" s="217">
        <v>1.6610000000000014</v>
      </c>
      <c r="BB266" s="224" t="str">
        <f>CHAR(173)</f>
        <v>­</v>
      </c>
      <c r="BC266" s="64" t="str">
        <f>CHAR(171)</f>
        <v>«</v>
      </c>
      <c r="BD266" s="64" t="str">
        <f>CHAR(173)</f>
        <v>­</v>
      </c>
      <c r="BE266" s="64" t="str">
        <f>CHAR(173)</f>
        <v>­</v>
      </c>
      <c r="BF266" s="64" t="str">
        <f>CHAR(171)</f>
        <v>«</v>
      </c>
      <c r="BG266" s="231" t="str">
        <f>CHAR(171)</f>
        <v>«</v>
      </c>
    </row>
    <row r="267" spans="1:59" ht="12" customHeight="1" x14ac:dyDescent="0.2">
      <c r="A267" s="5"/>
      <c r="B267" s="6"/>
      <c r="C267" s="7"/>
      <c r="D267" s="7" t="s">
        <v>127</v>
      </c>
      <c r="E267" s="121"/>
      <c r="F267" s="44"/>
      <c r="G267" s="44"/>
      <c r="H267" s="44"/>
      <c r="I267" s="44"/>
      <c r="J267" s="139"/>
      <c r="K267" s="124"/>
      <c r="L267" s="45"/>
      <c r="M267" s="45"/>
      <c r="N267" s="45"/>
      <c r="O267" s="45"/>
      <c r="P267" s="142"/>
      <c r="Q267" s="124"/>
      <c r="R267" s="45"/>
      <c r="S267" s="45"/>
      <c r="T267" s="45"/>
      <c r="U267" s="45"/>
      <c r="V267" s="142"/>
      <c r="W267" s="121"/>
      <c r="X267" s="44"/>
      <c r="Y267" s="46"/>
      <c r="Z267" s="47"/>
      <c r="AA267" s="44"/>
      <c r="AB267" s="44"/>
      <c r="AC267" s="46"/>
      <c r="AD267" s="47"/>
      <c r="AE267" s="44"/>
      <c r="AF267" s="44"/>
      <c r="AG267" s="46"/>
      <c r="AH267" s="178"/>
      <c r="AI267" s="255"/>
      <c r="AJ267" s="121"/>
      <c r="AK267" s="44"/>
      <c r="AL267" s="44"/>
      <c r="AM267" s="44"/>
      <c r="AN267" s="44"/>
      <c r="AO267" s="139"/>
      <c r="AP267" s="121"/>
      <c r="AQ267" s="44"/>
      <c r="AR267" s="44"/>
      <c r="AS267" s="44"/>
      <c r="AT267" s="44"/>
      <c r="AU267" s="139"/>
      <c r="AV267" s="206"/>
      <c r="AW267" s="95"/>
      <c r="AX267" s="95"/>
      <c r="AY267" s="95"/>
      <c r="AZ267" s="95"/>
      <c r="BA267" s="216"/>
      <c r="BB267" s="223"/>
      <c r="BC267" s="61"/>
      <c r="BD267" s="61"/>
      <c r="BE267" s="61"/>
      <c r="BF267" s="61"/>
      <c r="BG267" s="230"/>
    </row>
    <row r="268" spans="1:59" ht="12" customHeight="1" x14ac:dyDescent="0.2">
      <c r="A268" s="5"/>
      <c r="B268" s="6"/>
      <c r="C268" s="7"/>
      <c r="D268" s="7" t="s">
        <v>124</v>
      </c>
      <c r="E268" s="123">
        <v>35.437479000000003</v>
      </c>
      <c r="F268" s="56">
        <v>39.293377999999997</v>
      </c>
      <c r="G268" s="56">
        <v>30.497209999999999</v>
      </c>
      <c r="H268" s="56">
        <v>33.101224999999999</v>
      </c>
      <c r="I268" s="56">
        <v>30.051525999999999</v>
      </c>
      <c r="J268" s="141">
        <v>27.730674</v>
      </c>
      <c r="K268" s="123">
        <v>0.82328800000000002</v>
      </c>
      <c r="L268" s="56">
        <v>1.0875170000000001</v>
      </c>
      <c r="M268" s="56">
        <v>1.1946559999999999</v>
      </c>
      <c r="N268" s="56">
        <v>1.971074</v>
      </c>
      <c r="O268" s="56">
        <v>2.1411129999999998</v>
      </c>
      <c r="P268" s="141">
        <v>2.0394359999999998</v>
      </c>
      <c r="Q268" s="123">
        <v>0.29175266960000001</v>
      </c>
      <c r="R268" s="56">
        <v>0.42732202250000001</v>
      </c>
      <c r="S268" s="56">
        <v>0.36433669279999997</v>
      </c>
      <c r="T268" s="56">
        <v>0.6524495749</v>
      </c>
      <c r="U268" s="56">
        <v>0.643437178</v>
      </c>
      <c r="V268" s="141">
        <v>0.56554931409999998</v>
      </c>
      <c r="W268" s="124">
        <v>34.957999999999998</v>
      </c>
      <c r="X268" s="45">
        <v>35.917000000000002</v>
      </c>
      <c r="Y268" s="52">
        <v>38.590000000000003</v>
      </c>
      <c r="Z268" s="53">
        <v>39.996000000000002</v>
      </c>
      <c r="AA268" s="45">
        <v>29.898</v>
      </c>
      <c r="AB268" s="45">
        <v>31.097000000000001</v>
      </c>
      <c r="AC268" s="52">
        <v>32.027999999999999</v>
      </c>
      <c r="AD268" s="53">
        <v>34.174999999999997</v>
      </c>
      <c r="AE268" s="45">
        <v>28.992999999999999</v>
      </c>
      <c r="AF268" s="45">
        <v>31.11</v>
      </c>
      <c r="AG268" s="52">
        <v>26.8</v>
      </c>
      <c r="AH268" s="180">
        <v>28.661000000000001</v>
      </c>
      <c r="AI268" s="255"/>
      <c r="AJ268" s="191">
        <v>35.208286999999999</v>
      </c>
      <c r="AK268" s="68">
        <v>38.941330000000001</v>
      </c>
      <c r="AL268" s="68">
        <v>30.464991999999999</v>
      </c>
      <c r="AM268" s="68">
        <v>33.325926000000003</v>
      </c>
      <c r="AN268" s="68">
        <v>29.873266000000001</v>
      </c>
      <c r="AO268" s="201">
        <v>27.464717</v>
      </c>
      <c r="AP268" s="191">
        <v>34.330613</v>
      </c>
      <c r="AQ268" s="68">
        <v>38.364564999999999</v>
      </c>
      <c r="AR268" s="68">
        <v>29.179870999999999</v>
      </c>
      <c r="AS268" s="68">
        <v>32.031191</v>
      </c>
      <c r="AT268" s="68">
        <v>29.216564999999999</v>
      </c>
      <c r="AU268" s="201">
        <v>25.67578</v>
      </c>
      <c r="AV268" s="207">
        <v>0.87767399999999895</v>
      </c>
      <c r="AW268" s="96">
        <v>0.57676500000000175</v>
      </c>
      <c r="AX268" s="96">
        <v>1.2851210000000002</v>
      </c>
      <c r="AY268" s="96">
        <v>1.2947350000000029</v>
      </c>
      <c r="AZ268" s="96">
        <v>0.65670100000000176</v>
      </c>
      <c r="BA268" s="217">
        <v>1.7889370000000007</v>
      </c>
      <c r="BB268" s="224" t="str">
        <f>CHAR(171)</f>
        <v>«</v>
      </c>
      <c r="BC268" s="64" t="str">
        <f>CHAR(171)</f>
        <v>«</v>
      </c>
      <c r="BD268" s="64" t="str">
        <f>CHAR(171)</f>
        <v>«</v>
      </c>
      <c r="BE268" s="64" t="str">
        <f>CHAR(171)</f>
        <v>«</v>
      </c>
      <c r="BF268" s="64" t="str">
        <f>CHAR(171)</f>
        <v>«</v>
      </c>
      <c r="BG268" s="231" t="str">
        <f>CHAR(173)</f>
        <v>­</v>
      </c>
    </row>
    <row r="269" spans="1:59" ht="12" customHeight="1" x14ac:dyDescent="0.2">
      <c r="A269" s="5"/>
      <c r="B269" s="6"/>
      <c r="C269" s="7"/>
      <c r="D269" s="7" t="s">
        <v>125</v>
      </c>
      <c r="E269" s="123">
        <v>26.667000000000002</v>
      </c>
      <c r="F269" s="56">
        <v>30</v>
      </c>
      <c r="G269" s="56">
        <v>24</v>
      </c>
      <c r="H269" s="56">
        <v>25</v>
      </c>
      <c r="I269" s="56">
        <v>23.495999999999999</v>
      </c>
      <c r="J269" s="141">
        <v>22.222000000000001</v>
      </c>
      <c r="K269" s="123">
        <v>0.46732000000000001</v>
      </c>
      <c r="L269" s="56">
        <v>0.84092999999999996</v>
      </c>
      <c r="M269" s="56">
        <v>1.40578</v>
      </c>
      <c r="N269" s="56">
        <v>0.23100000000000001</v>
      </c>
      <c r="O269" s="56">
        <v>2.5096400000000001</v>
      </c>
      <c r="P269" s="141">
        <v>1.4635400000000001</v>
      </c>
      <c r="Q269" s="123">
        <v>0.1246201</v>
      </c>
      <c r="R269" s="56">
        <v>0.25227959999999999</v>
      </c>
      <c r="S269" s="56">
        <v>0.33738600000000002</v>
      </c>
      <c r="T269" s="56">
        <v>5.7750799999999998E-2</v>
      </c>
      <c r="U269" s="56">
        <v>0.58966569999999996</v>
      </c>
      <c r="V269" s="141">
        <v>0.32522800000000002</v>
      </c>
      <c r="W269" s="124">
        <v>26.67</v>
      </c>
      <c r="X269" s="45">
        <v>27.08</v>
      </c>
      <c r="Y269" s="52">
        <v>29.17</v>
      </c>
      <c r="Z269" s="53">
        <v>30</v>
      </c>
      <c r="AA269" s="45">
        <v>23.33</v>
      </c>
      <c r="AB269" s="45">
        <v>24.44</v>
      </c>
      <c r="AC269" s="52">
        <v>25</v>
      </c>
      <c r="AD269" s="53">
        <v>25.19</v>
      </c>
      <c r="AE269" s="45">
        <v>22.5</v>
      </c>
      <c r="AF269" s="45">
        <v>24.44</v>
      </c>
      <c r="AG269" s="52">
        <v>21.43</v>
      </c>
      <c r="AH269" s="180">
        <v>22.5</v>
      </c>
      <c r="AI269" s="255"/>
      <c r="AJ269" s="191">
        <v>26.667000000000002</v>
      </c>
      <c r="AK269" s="68">
        <v>29.263999999999999</v>
      </c>
      <c r="AL269" s="68">
        <v>23.968</v>
      </c>
      <c r="AM269" s="68">
        <v>25</v>
      </c>
      <c r="AN269" s="68">
        <v>23.332999999999998</v>
      </c>
      <c r="AO269" s="201">
        <v>22.222000000000001</v>
      </c>
      <c r="AP269" s="123">
        <v>25</v>
      </c>
      <c r="AQ269" s="68">
        <v>28.125</v>
      </c>
      <c r="AR269" s="68">
        <v>21.89</v>
      </c>
      <c r="AS269" s="68">
        <v>23.254999999999999</v>
      </c>
      <c r="AT269" s="68">
        <v>22.222000000000001</v>
      </c>
      <c r="AU269" s="201">
        <v>20</v>
      </c>
      <c r="AV269" s="207">
        <v>1.6670000000000016</v>
      </c>
      <c r="AW269" s="96">
        <v>1.1389999999999993</v>
      </c>
      <c r="AX269" s="96">
        <v>2.0779999999999994</v>
      </c>
      <c r="AY269" s="96">
        <v>1.745000000000001</v>
      </c>
      <c r="AZ269" s="96">
        <v>1.1109999999999971</v>
      </c>
      <c r="BA269" s="217">
        <v>2.2220000000000013</v>
      </c>
      <c r="BB269" s="224"/>
      <c r="BC269" s="64" t="str">
        <f>CHAR(173)</f>
        <v>­</v>
      </c>
      <c r="BD269" s="64" t="str">
        <f>CHAR(173)</f>
        <v>­</v>
      </c>
      <c r="BE269" s="64" t="str">
        <f>CHAR(173)</f>
        <v>­</v>
      </c>
      <c r="BF269" s="64" t="str">
        <f>CHAR(171)</f>
        <v>«</v>
      </c>
      <c r="BG269" s="231" t="str">
        <f>CHAR(173)</f>
        <v>­</v>
      </c>
    </row>
    <row r="270" spans="1:59" ht="24" customHeight="1" x14ac:dyDescent="0.2">
      <c r="A270" s="5"/>
      <c r="B270" s="6"/>
      <c r="C270" s="266" t="s">
        <v>160</v>
      </c>
      <c r="D270" s="267"/>
      <c r="E270" s="121"/>
      <c r="F270" s="44"/>
      <c r="G270" s="44"/>
      <c r="H270" s="44"/>
      <c r="I270" s="44"/>
      <c r="J270" s="139"/>
      <c r="K270" s="124"/>
      <c r="L270" s="45"/>
      <c r="M270" s="45"/>
      <c r="N270" s="45"/>
      <c r="O270" s="45"/>
      <c r="P270" s="142"/>
      <c r="Q270" s="124"/>
      <c r="R270" s="45"/>
      <c r="S270" s="45"/>
      <c r="T270" s="45"/>
      <c r="U270" s="45"/>
      <c r="V270" s="142"/>
      <c r="W270" s="121"/>
      <c r="X270" s="44"/>
      <c r="Y270" s="46"/>
      <c r="Z270" s="47"/>
      <c r="AA270" s="44"/>
      <c r="AB270" s="44"/>
      <c r="AC270" s="46"/>
      <c r="AD270" s="47"/>
      <c r="AE270" s="44"/>
      <c r="AF270" s="44"/>
      <c r="AG270" s="46"/>
      <c r="AH270" s="178"/>
      <c r="AI270" s="255"/>
      <c r="AJ270" s="121"/>
      <c r="AK270" s="44"/>
      <c r="AL270" s="44"/>
      <c r="AM270" s="44"/>
      <c r="AN270" s="44"/>
      <c r="AO270" s="139"/>
      <c r="AP270" s="121"/>
      <c r="AQ270" s="44"/>
      <c r="AR270" s="44"/>
      <c r="AS270" s="44"/>
      <c r="AT270" s="44"/>
      <c r="AU270" s="139"/>
      <c r="AV270" s="206"/>
      <c r="AW270" s="95"/>
      <c r="AX270" s="95"/>
      <c r="AY270" s="95"/>
      <c r="AZ270" s="95"/>
      <c r="BA270" s="216"/>
      <c r="BB270" s="223"/>
      <c r="BC270" s="61"/>
      <c r="BD270" s="61"/>
      <c r="BE270" s="61"/>
      <c r="BF270" s="61"/>
      <c r="BG270" s="230"/>
    </row>
    <row r="271" spans="1:59" ht="12" customHeight="1" x14ac:dyDescent="0.2">
      <c r="A271" s="5"/>
      <c r="B271" s="6"/>
      <c r="C271" s="7"/>
      <c r="D271" s="7" t="s">
        <v>124</v>
      </c>
      <c r="E271" s="123">
        <v>37.860767000000003</v>
      </c>
      <c r="F271" s="56">
        <v>48.209510999999999</v>
      </c>
      <c r="G271" s="56">
        <v>26.312048999999998</v>
      </c>
      <c r="H271" s="56">
        <v>28.936482000000002</v>
      </c>
      <c r="I271" s="56">
        <v>28.051984000000001</v>
      </c>
      <c r="J271" s="141">
        <v>22.187460000000002</v>
      </c>
      <c r="K271" s="123">
        <v>5.8282319999999999</v>
      </c>
      <c r="L271" s="56">
        <v>7.2079019999999998</v>
      </c>
      <c r="M271" s="56">
        <v>7.232653</v>
      </c>
      <c r="N271" s="56">
        <v>12.103324000000001</v>
      </c>
      <c r="O271" s="56">
        <v>12.453884</v>
      </c>
      <c r="P271" s="141">
        <v>13.477035000000001</v>
      </c>
      <c r="Q271" s="123">
        <v>2.2066133438</v>
      </c>
      <c r="R271" s="56">
        <v>3.4748942012000001</v>
      </c>
      <c r="S271" s="56">
        <v>1.9030593378</v>
      </c>
      <c r="T271" s="56">
        <v>3.5022760549999998</v>
      </c>
      <c r="U271" s="56">
        <v>3.493561492</v>
      </c>
      <c r="V271" s="141">
        <v>2.9902117987999999</v>
      </c>
      <c r="W271" s="124">
        <v>34.231000000000002</v>
      </c>
      <c r="X271" s="45">
        <v>41.491</v>
      </c>
      <c r="Y271" s="52">
        <v>42.493000000000002</v>
      </c>
      <c r="Z271" s="53">
        <v>53.926000000000002</v>
      </c>
      <c r="AA271" s="45">
        <v>23.181999999999999</v>
      </c>
      <c r="AB271" s="45">
        <v>29.443000000000001</v>
      </c>
      <c r="AC271" s="52">
        <v>23.175000000000001</v>
      </c>
      <c r="AD271" s="53">
        <v>34.698</v>
      </c>
      <c r="AE271" s="45">
        <v>22.305</v>
      </c>
      <c r="AF271" s="45">
        <v>33.798999999999999</v>
      </c>
      <c r="AG271" s="52">
        <v>17.268999999999998</v>
      </c>
      <c r="AH271" s="180">
        <v>27.106000000000002</v>
      </c>
      <c r="AI271" s="255"/>
      <c r="AJ271" s="191">
        <v>36.485292000000001</v>
      </c>
      <c r="AK271" s="68">
        <v>45.600180999999999</v>
      </c>
      <c r="AL271" s="68">
        <v>25.424565999999999</v>
      </c>
      <c r="AM271" s="68">
        <v>27.043952999999998</v>
      </c>
      <c r="AN271" s="68">
        <v>26.689349</v>
      </c>
      <c r="AO271" s="240">
        <v>22.599014</v>
      </c>
      <c r="AP271" s="191">
        <v>39.950057999999999</v>
      </c>
      <c r="AQ271" s="68">
        <v>42.323422999999998</v>
      </c>
      <c r="AR271" s="108">
        <v>37.390214999999998</v>
      </c>
      <c r="AS271" s="108">
        <v>59.342703999999998</v>
      </c>
      <c r="AT271" s="68">
        <v>30.029489000000002</v>
      </c>
      <c r="AU271" s="240">
        <v>23.792027000000001</v>
      </c>
      <c r="AV271" s="207">
        <v>-3.4647659999999973</v>
      </c>
      <c r="AW271" s="96">
        <v>3.2767580000000009</v>
      </c>
      <c r="AX271" s="96">
        <v>-11.965648999999999</v>
      </c>
      <c r="AY271" s="96">
        <v>-32.298750999999996</v>
      </c>
      <c r="AZ271" s="96">
        <v>-3.3401400000000017</v>
      </c>
      <c r="BA271" s="217">
        <v>-1.1930130000000005</v>
      </c>
      <c r="BB271" s="224" t="str">
        <f t="shared" ref="BB271:BD272" si="57">CHAR(171)</f>
        <v>«</v>
      </c>
      <c r="BC271" s="64" t="str">
        <f t="shared" si="57"/>
        <v>«</v>
      </c>
      <c r="BD271" s="64" t="str">
        <f t="shared" si="57"/>
        <v>«</v>
      </c>
      <c r="BE271" s="64" t="str">
        <f>CHAR(175)</f>
        <v>¯</v>
      </c>
      <c r="BF271" s="64" t="str">
        <f>CHAR(171)</f>
        <v>«</v>
      </c>
      <c r="BG271" s="231" t="str">
        <f>CHAR(171)</f>
        <v>«</v>
      </c>
    </row>
    <row r="272" spans="1:59" ht="12" customHeight="1" x14ac:dyDescent="0.2">
      <c r="A272" s="5"/>
      <c r="B272" s="6"/>
      <c r="C272" s="7"/>
      <c r="D272" s="7" t="s">
        <v>125</v>
      </c>
      <c r="E272" s="123">
        <v>25</v>
      </c>
      <c r="F272" s="56">
        <v>31.25</v>
      </c>
      <c r="G272" s="56">
        <v>20</v>
      </c>
      <c r="H272" s="110">
        <v>20.315999999999999</v>
      </c>
      <c r="I272" s="110">
        <v>23.887</v>
      </c>
      <c r="J272" s="141">
        <v>17.05</v>
      </c>
      <c r="K272" s="123">
        <v>5.4103300000000001</v>
      </c>
      <c r="L272" s="56">
        <v>7.86869</v>
      </c>
      <c r="M272" s="56">
        <v>8.4346499999999995</v>
      </c>
      <c r="N272" s="56">
        <v>18.35737</v>
      </c>
      <c r="O272" s="56">
        <v>16.03294</v>
      </c>
      <c r="P272" s="141">
        <v>12.33633</v>
      </c>
      <c r="Q272" s="123">
        <v>1.3525836</v>
      </c>
      <c r="R272" s="56">
        <v>2.4589666000000001</v>
      </c>
      <c r="S272" s="56">
        <v>1.6869301000000001</v>
      </c>
      <c r="T272" s="56">
        <v>3.7294833000000001</v>
      </c>
      <c r="U272" s="56">
        <v>3.8297872000000002</v>
      </c>
      <c r="V272" s="141">
        <v>2.1033434999999998</v>
      </c>
      <c r="W272" s="124">
        <v>22.22</v>
      </c>
      <c r="X272" s="45">
        <v>26.67</v>
      </c>
      <c r="Y272" s="52">
        <v>27.91</v>
      </c>
      <c r="Z272" s="53">
        <v>36</v>
      </c>
      <c r="AA272" s="45">
        <v>16.670000000000002</v>
      </c>
      <c r="AB272" s="45">
        <v>22.22</v>
      </c>
      <c r="AC272" s="52">
        <v>14.55</v>
      </c>
      <c r="AD272" s="53">
        <v>26.82</v>
      </c>
      <c r="AE272" s="45">
        <v>17.09</v>
      </c>
      <c r="AF272" s="45">
        <v>29.69</v>
      </c>
      <c r="AG272" s="52">
        <v>13.4</v>
      </c>
      <c r="AH272" s="180">
        <v>20.32</v>
      </c>
      <c r="AI272" s="255"/>
      <c r="AJ272" s="191">
        <v>24.911999999999999</v>
      </c>
      <c r="AK272" s="68">
        <v>31.18</v>
      </c>
      <c r="AL272" s="68">
        <v>17.844000000000001</v>
      </c>
      <c r="AM272" s="111">
        <v>18.042999999999999</v>
      </c>
      <c r="AN272" s="68">
        <v>23.315000000000001</v>
      </c>
      <c r="AO272" s="239">
        <v>16.41</v>
      </c>
      <c r="AP272" s="191">
        <v>25</v>
      </c>
      <c r="AQ272" s="68">
        <v>31.016999999999999</v>
      </c>
      <c r="AR272" s="68">
        <v>20.832999999999998</v>
      </c>
      <c r="AS272" s="68">
        <v>25.361999999999998</v>
      </c>
      <c r="AT272" s="68">
        <v>21.427</v>
      </c>
      <c r="AU272" s="239">
        <v>16.7</v>
      </c>
      <c r="AV272" s="207">
        <v>-8.8000000000000966E-2</v>
      </c>
      <c r="AW272" s="96">
        <v>0.16300000000000026</v>
      </c>
      <c r="AX272" s="96">
        <v>-2.9889999999999972</v>
      </c>
      <c r="AY272" s="96">
        <v>-7.3189999999999991</v>
      </c>
      <c r="AZ272" s="96">
        <v>1.8880000000000017</v>
      </c>
      <c r="BA272" s="217">
        <v>-0.28999999999999915</v>
      </c>
      <c r="BB272" s="224" t="str">
        <f t="shared" si="57"/>
        <v>«</v>
      </c>
      <c r="BC272" s="64" t="str">
        <f t="shared" si="57"/>
        <v>«</v>
      </c>
      <c r="BD272" s="64" t="str">
        <f t="shared" si="57"/>
        <v>«</v>
      </c>
      <c r="BE272" s="64" t="str">
        <f>CHAR(171)</f>
        <v>«</v>
      </c>
      <c r="BF272" s="64" t="str">
        <f>CHAR(171)</f>
        <v>«</v>
      </c>
      <c r="BG272" s="231" t="str">
        <f>CHAR(171)</f>
        <v>«</v>
      </c>
    </row>
    <row r="273" spans="1:59" ht="9.75" customHeight="1" x14ac:dyDescent="0.2">
      <c r="A273" s="5"/>
      <c r="B273" s="6"/>
      <c r="C273" s="7"/>
      <c r="D273" s="7"/>
      <c r="E273" s="121"/>
      <c r="F273" s="44"/>
      <c r="G273" s="44"/>
      <c r="H273" s="44"/>
      <c r="I273" s="44"/>
      <c r="J273" s="139"/>
      <c r="K273" s="124"/>
      <c r="L273" s="45"/>
      <c r="M273" s="45"/>
      <c r="N273" s="45"/>
      <c r="O273" s="45"/>
      <c r="P273" s="142"/>
      <c r="Q273" s="124"/>
      <c r="R273" s="45"/>
      <c r="S273" s="45"/>
      <c r="T273" s="45"/>
      <c r="U273" s="45"/>
      <c r="V273" s="142"/>
      <c r="W273" s="121"/>
      <c r="X273" s="44"/>
      <c r="Y273" s="46"/>
      <c r="Z273" s="47"/>
      <c r="AA273" s="44"/>
      <c r="AB273" s="44"/>
      <c r="AC273" s="46"/>
      <c r="AD273" s="47"/>
      <c r="AE273" s="44"/>
      <c r="AF273" s="44"/>
      <c r="AG273" s="46"/>
      <c r="AH273" s="178"/>
      <c r="AI273" s="255"/>
      <c r="AJ273" s="121"/>
      <c r="AK273" s="44"/>
      <c r="AL273" s="44"/>
      <c r="AM273" s="44"/>
      <c r="AN273" s="44"/>
      <c r="AO273" s="139"/>
      <c r="AP273" s="121"/>
      <c r="AQ273" s="44"/>
      <c r="AR273" s="44"/>
      <c r="AS273" s="44"/>
      <c r="AT273" s="44"/>
      <c r="AU273" s="139"/>
      <c r="AV273" s="206"/>
      <c r="AW273" s="95"/>
      <c r="AX273" s="95"/>
      <c r="AY273" s="95"/>
      <c r="AZ273" s="95"/>
      <c r="BA273" s="216"/>
      <c r="BB273" s="223"/>
      <c r="BC273" s="61"/>
      <c r="BD273" s="61"/>
      <c r="BE273" s="61"/>
      <c r="BF273" s="61"/>
      <c r="BG273" s="230"/>
    </row>
    <row r="274" spans="1:59" ht="12" customHeight="1" x14ac:dyDescent="0.2">
      <c r="A274" s="38" t="s">
        <v>128</v>
      </c>
      <c r="B274" s="39"/>
      <c r="C274" s="40"/>
      <c r="D274" s="40"/>
      <c r="E274" s="125"/>
      <c r="F274" s="40"/>
      <c r="G274" s="40"/>
      <c r="H274" s="40"/>
      <c r="I274" s="40"/>
      <c r="J274" s="143"/>
      <c r="K274" s="151"/>
      <c r="L274" s="39"/>
      <c r="M274" s="39"/>
      <c r="N274" s="39"/>
      <c r="O274" s="39"/>
      <c r="P274" s="159"/>
      <c r="Q274" s="151"/>
      <c r="R274" s="39"/>
      <c r="S274" s="39"/>
      <c r="T274" s="39"/>
      <c r="U274" s="39"/>
      <c r="V274" s="159"/>
      <c r="W274" s="125"/>
      <c r="X274" s="40"/>
      <c r="Y274" s="42"/>
      <c r="Z274" s="41"/>
      <c r="AA274" s="40"/>
      <c r="AB274" s="40"/>
      <c r="AC274" s="42"/>
      <c r="AD274" s="41"/>
      <c r="AE274" s="40"/>
      <c r="AF274" s="40"/>
      <c r="AG274" s="42"/>
      <c r="AH274" s="181"/>
      <c r="AI274" s="255"/>
      <c r="AJ274" s="125"/>
      <c r="AK274" s="40"/>
      <c r="AL274" s="40"/>
      <c r="AM274" s="40"/>
      <c r="AN274" s="40"/>
      <c r="AO274" s="143"/>
      <c r="AP274" s="125"/>
      <c r="AQ274" s="40"/>
      <c r="AR274" s="40"/>
      <c r="AS274" s="40"/>
      <c r="AT274" s="40"/>
      <c r="AU274" s="143"/>
      <c r="AV274" s="208"/>
      <c r="AW274" s="97"/>
      <c r="AX274" s="97"/>
      <c r="AY274" s="97"/>
      <c r="AZ274" s="97"/>
      <c r="BA274" s="218"/>
      <c r="BB274" s="226"/>
      <c r="BC274" s="66"/>
      <c r="BD274" s="66"/>
      <c r="BE274" s="66"/>
      <c r="BF274" s="66"/>
      <c r="BG274" s="233"/>
    </row>
    <row r="275" spans="1:59" ht="12" customHeight="1" x14ac:dyDescent="0.2">
      <c r="A275" s="18"/>
      <c r="B275" s="19" t="s">
        <v>129</v>
      </c>
      <c r="C275" s="20"/>
      <c r="D275" s="20"/>
      <c r="E275" s="126"/>
      <c r="F275" s="28"/>
      <c r="G275" s="28"/>
      <c r="H275" s="28"/>
      <c r="I275" s="28"/>
      <c r="J275" s="144"/>
      <c r="K275" s="152"/>
      <c r="L275" s="29"/>
      <c r="M275" s="29"/>
      <c r="N275" s="29"/>
      <c r="O275" s="29"/>
      <c r="P275" s="160"/>
      <c r="Q275" s="152"/>
      <c r="R275" s="29"/>
      <c r="S275" s="29"/>
      <c r="T275" s="29"/>
      <c r="U275" s="29"/>
      <c r="V275" s="160"/>
      <c r="W275" s="126"/>
      <c r="X275" s="28"/>
      <c r="Y275" s="30"/>
      <c r="Z275" s="31"/>
      <c r="AA275" s="28"/>
      <c r="AB275" s="28"/>
      <c r="AC275" s="30"/>
      <c r="AD275" s="31"/>
      <c r="AE275" s="28"/>
      <c r="AF275" s="28"/>
      <c r="AG275" s="30"/>
      <c r="AH275" s="182"/>
      <c r="AI275" s="255"/>
      <c r="AJ275" s="126"/>
      <c r="AK275" s="28"/>
      <c r="AL275" s="28"/>
      <c r="AM275" s="28"/>
      <c r="AN275" s="28"/>
      <c r="AO275" s="144"/>
      <c r="AP275" s="126"/>
      <c r="AQ275" s="28"/>
      <c r="AR275" s="28"/>
      <c r="AS275" s="28"/>
      <c r="AT275" s="28"/>
      <c r="AU275" s="144"/>
      <c r="AV275" s="209"/>
      <c r="AW275" s="98"/>
      <c r="AX275" s="98"/>
      <c r="AY275" s="98"/>
      <c r="AZ275" s="98"/>
      <c r="BA275" s="219"/>
      <c r="BB275" s="223"/>
      <c r="BC275" s="61"/>
      <c r="BD275" s="61"/>
      <c r="BE275" s="61"/>
      <c r="BF275" s="61"/>
      <c r="BG275" s="230"/>
    </row>
    <row r="276" spans="1:59" ht="12" customHeight="1" x14ac:dyDescent="0.2">
      <c r="A276" s="5"/>
      <c r="B276" s="6"/>
      <c r="C276" s="7" t="s">
        <v>130</v>
      </c>
      <c r="D276" s="7"/>
      <c r="E276" s="127">
        <v>43.603000000000002</v>
      </c>
      <c r="F276" s="59">
        <v>48.756700000000002</v>
      </c>
      <c r="G276" s="59">
        <v>38.483800000000002</v>
      </c>
      <c r="H276" s="59">
        <v>45.728000000000002</v>
      </c>
      <c r="I276" s="59">
        <v>41.891100000000002</v>
      </c>
      <c r="J276" s="145">
        <v>31.287600000000001</v>
      </c>
      <c r="K276" s="127">
        <v>0.50892000000000004</v>
      </c>
      <c r="L276" s="59">
        <v>0.60299100000000005</v>
      </c>
      <c r="M276" s="59">
        <v>0.86298299999999994</v>
      </c>
      <c r="N276" s="59">
        <v>1.1310990000000001</v>
      </c>
      <c r="O276" s="59">
        <v>1.532732</v>
      </c>
      <c r="P276" s="145">
        <v>1.7458499999999999</v>
      </c>
      <c r="Q276" s="127">
        <v>0.22190433000000001</v>
      </c>
      <c r="R276" s="59">
        <v>0.29399876000000003</v>
      </c>
      <c r="S276" s="59">
        <v>0.33210888999999999</v>
      </c>
      <c r="T276" s="59">
        <v>0.51722902999999998</v>
      </c>
      <c r="U276" s="59">
        <v>0.64207884000000004</v>
      </c>
      <c r="V276" s="145">
        <v>0.54623418999999995</v>
      </c>
      <c r="W276" s="167">
        <v>43.238</v>
      </c>
      <c r="X276" s="32">
        <v>43.968000000000004</v>
      </c>
      <c r="Y276" s="33">
        <v>48.273000000000003</v>
      </c>
      <c r="Z276" s="34">
        <v>49.24</v>
      </c>
      <c r="AA276" s="32">
        <v>37.936999999999998</v>
      </c>
      <c r="AB276" s="32">
        <v>39.03</v>
      </c>
      <c r="AC276" s="33">
        <v>44.877000000000002</v>
      </c>
      <c r="AD276" s="34">
        <v>46.579000000000001</v>
      </c>
      <c r="AE276" s="32">
        <v>40.835000000000001</v>
      </c>
      <c r="AF276" s="32">
        <v>42.947000000000003</v>
      </c>
      <c r="AG276" s="33">
        <v>30.388999999999999</v>
      </c>
      <c r="AH276" s="183">
        <v>32.186</v>
      </c>
      <c r="AI276" s="255"/>
      <c r="AJ276" s="192">
        <v>43.684199999999997</v>
      </c>
      <c r="AK276" s="69">
        <v>48.769500000000001</v>
      </c>
      <c r="AL276" s="69">
        <v>38.629100000000001</v>
      </c>
      <c r="AM276" s="69">
        <v>45.856099999999998</v>
      </c>
      <c r="AN276" s="69">
        <v>42.233800000000002</v>
      </c>
      <c r="AO276" s="202">
        <v>31.273599999999998</v>
      </c>
      <c r="AP276" s="192">
        <v>42.643500000000003</v>
      </c>
      <c r="AQ276" s="69">
        <v>47.367800000000003</v>
      </c>
      <c r="AR276" s="69">
        <v>37.895899999999997</v>
      </c>
      <c r="AS276" s="69">
        <v>45.5884</v>
      </c>
      <c r="AT276" s="69">
        <v>41.158000000000001</v>
      </c>
      <c r="AU276" s="202">
        <v>30.5122</v>
      </c>
      <c r="AV276" s="210">
        <v>1.040699999999994</v>
      </c>
      <c r="AW276" s="99">
        <v>1.4016999999999982</v>
      </c>
      <c r="AX276" s="99">
        <v>0.73320000000000363</v>
      </c>
      <c r="AY276" s="99">
        <v>0.26769999999999783</v>
      </c>
      <c r="AZ276" s="99">
        <v>1.075800000000001</v>
      </c>
      <c r="BA276" s="220">
        <v>0.7613999999999983</v>
      </c>
      <c r="BB276" s="224" t="str">
        <f>CHAR(173)</f>
        <v>­</v>
      </c>
      <c r="BC276" s="64" t="str">
        <f>CHAR(173)</f>
        <v>­</v>
      </c>
      <c r="BD276" s="64" t="str">
        <f>CHAR(171)</f>
        <v>«</v>
      </c>
      <c r="BE276" s="64" t="str">
        <f>CHAR(171)</f>
        <v>«</v>
      </c>
      <c r="BF276" s="64" t="str">
        <f>CHAR(171)</f>
        <v>«</v>
      </c>
      <c r="BG276" s="231" t="str">
        <f>CHAR(171)</f>
        <v>«</v>
      </c>
    </row>
    <row r="277" spans="1:59" ht="12" customHeight="1" x14ac:dyDescent="0.2">
      <c r="A277" s="18"/>
      <c r="B277" s="19" t="s">
        <v>131</v>
      </c>
      <c r="C277" s="20"/>
      <c r="D277" s="20"/>
      <c r="E277" s="126"/>
      <c r="F277" s="28"/>
      <c r="G277" s="28"/>
      <c r="H277" s="28"/>
      <c r="I277" s="28"/>
      <c r="J277" s="144"/>
      <c r="K277" s="152"/>
      <c r="L277" s="29"/>
      <c r="M277" s="29"/>
      <c r="N277" s="29"/>
      <c r="O277" s="29"/>
      <c r="P277" s="160"/>
      <c r="Q277" s="152"/>
      <c r="R277" s="29"/>
      <c r="S277" s="29"/>
      <c r="T277" s="29"/>
      <c r="U277" s="29"/>
      <c r="V277" s="160"/>
      <c r="W277" s="126"/>
      <c r="X277" s="28"/>
      <c r="Y277" s="30"/>
      <c r="Z277" s="31"/>
      <c r="AA277" s="28"/>
      <c r="AB277" s="28"/>
      <c r="AC277" s="30"/>
      <c r="AD277" s="31"/>
      <c r="AE277" s="28"/>
      <c r="AF277" s="28"/>
      <c r="AG277" s="30"/>
      <c r="AH277" s="182"/>
      <c r="AI277" s="255"/>
      <c r="AJ277" s="126"/>
      <c r="AK277" s="28"/>
      <c r="AL277" s="28"/>
      <c r="AM277" s="28"/>
      <c r="AN277" s="28"/>
      <c r="AO277" s="144"/>
      <c r="AP277" s="126"/>
      <c r="AQ277" s="28"/>
      <c r="AR277" s="28"/>
      <c r="AS277" s="28"/>
      <c r="AT277" s="28"/>
      <c r="AU277" s="144"/>
      <c r="AV277" s="209"/>
      <c r="AW277" s="98"/>
      <c r="AX277" s="98"/>
      <c r="AY277" s="98"/>
      <c r="AZ277" s="98"/>
      <c r="BA277" s="219"/>
      <c r="BB277" s="223"/>
      <c r="BC277" s="61"/>
      <c r="BD277" s="61"/>
      <c r="BE277" s="61"/>
      <c r="BF277" s="61"/>
      <c r="BG277" s="230"/>
    </row>
    <row r="278" spans="1:59" ht="12" customHeight="1" x14ac:dyDescent="0.2">
      <c r="A278" s="5"/>
      <c r="B278" s="6"/>
      <c r="C278" s="7" t="s">
        <v>132</v>
      </c>
      <c r="D278" s="7"/>
      <c r="E278" s="127">
        <v>3.7892999999999999</v>
      </c>
      <c r="F278" s="59">
        <v>4.2766000000000002</v>
      </c>
      <c r="G278" s="59">
        <v>3.1760999999999999</v>
      </c>
      <c r="H278" s="59">
        <v>3.6246</v>
      </c>
      <c r="I278" s="59">
        <v>3.4327999999999999</v>
      </c>
      <c r="J278" s="145">
        <v>2.5015999999999998</v>
      </c>
      <c r="K278" s="127">
        <v>3.31724</v>
      </c>
      <c r="L278" s="59">
        <v>4.3177300000000001</v>
      </c>
      <c r="M278" s="59">
        <v>5.1071879999999998</v>
      </c>
      <c r="N278" s="59">
        <v>8.0397379999999998</v>
      </c>
      <c r="O278" s="59">
        <v>9.4623980000000003</v>
      </c>
      <c r="P278" s="145">
        <v>9.0834170000000007</v>
      </c>
      <c r="Q278" s="127">
        <v>0.12570068000000001</v>
      </c>
      <c r="R278" s="59">
        <v>0.18465371999999999</v>
      </c>
      <c r="S278" s="59">
        <v>0.16220688999999999</v>
      </c>
      <c r="T278" s="59">
        <v>0.29140972999999998</v>
      </c>
      <c r="U278" s="59">
        <v>0.32482309999999998</v>
      </c>
      <c r="V278" s="145">
        <v>0.22723366</v>
      </c>
      <c r="W278" s="167">
        <v>3.5830000000000002</v>
      </c>
      <c r="X278" s="32">
        <v>3.996</v>
      </c>
      <c r="Y278" s="33">
        <v>3.9729999999999999</v>
      </c>
      <c r="Z278" s="34">
        <v>4.58</v>
      </c>
      <c r="AA278" s="32">
        <v>2.9089999999999998</v>
      </c>
      <c r="AB278" s="32">
        <v>3.4430000000000001</v>
      </c>
      <c r="AC278" s="33">
        <v>3.145</v>
      </c>
      <c r="AD278" s="34">
        <v>4.1040000000000001</v>
      </c>
      <c r="AE278" s="32">
        <v>2.8980000000000001</v>
      </c>
      <c r="AF278" s="32">
        <v>3.9670000000000001</v>
      </c>
      <c r="AG278" s="33">
        <v>2.1280000000000001</v>
      </c>
      <c r="AH278" s="183">
        <v>2.875</v>
      </c>
      <c r="AI278" s="255"/>
      <c r="AJ278" s="192">
        <v>3.7585000000000002</v>
      </c>
      <c r="AK278" s="69">
        <v>4.2603999999999997</v>
      </c>
      <c r="AL278" s="69">
        <v>3.1286</v>
      </c>
      <c r="AM278" s="69">
        <v>3.6166</v>
      </c>
      <c r="AN278" s="69">
        <v>3.4093</v>
      </c>
      <c r="AO278" s="202">
        <v>2.3858000000000001</v>
      </c>
      <c r="AP278" s="192">
        <v>3.6852999999999998</v>
      </c>
      <c r="AQ278" s="69">
        <v>4.0681000000000003</v>
      </c>
      <c r="AR278" s="69">
        <v>3.2046000000000001</v>
      </c>
      <c r="AS278" s="69">
        <v>3.8895</v>
      </c>
      <c r="AT278" s="69">
        <v>3.0358000000000001</v>
      </c>
      <c r="AU278" s="202">
        <v>2.6575000000000002</v>
      </c>
      <c r="AV278" s="210">
        <v>7.3200000000000376E-2</v>
      </c>
      <c r="AW278" s="99">
        <v>0.19229999999999947</v>
      </c>
      <c r="AX278" s="99">
        <v>-7.6000000000000068E-2</v>
      </c>
      <c r="AY278" s="99">
        <v>-0.27289999999999992</v>
      </c>
      <c r="AZ278" s="99">
        <v>0.37349999999999994</v>
      </c>
      <c r="BA278" s="220">
        <v>-0.27170000000000005</v>
      </c>
      <c r="BB278" s="224" t="str">
        <f t="shared" ref="BB278:BG279" si="58">CHAR(171)</f>
        <v>«</v>
      </c>
      <c r="BC278" s="64" t="str">
        <f t="shared" si="58"/>
        <v>«</v>
      </c>
      <c r="BD278" s="64" t="str">
        <f t="shared" si="58"/>
        <v>«</v>
      </c>
      <c r="BE278" s="64" t="str">
        <f t="shared" si="58"/>
        <v>«</v>
      </c>
      <c r="BF278" s="64" t="str">
        <f t="shared" si="58"/>
        <v>«</v>
      </c>
      <c r="BG278" s="231" t="str">
        <f t="shared" si="58"/>
        <v>«</v>
      </c>
    </row>
    <row r="279" spans="1:59" ht="12" customHeight="1" x14ac:dyDescent="0.2">
      <c r="A279" s="5"/>
      <c r="B279" s="6"/>
      <c r="C279" s="7" t="s">
        <v>133</v>
      </c>
      <c r="D279" s="7"/>
      <c r="E279" s="127">
        <v>13.345599999999999</v>
      </c>
      <c r="F279" s="59">
        <v>11.6449</v>
      </c>
      <c r="G279" s="59">
        <v>15.485799999999999</v>
      </c>
      <c r="H279" s="59">
        <v>12.7925</v>
      </c>
      <c r="I279" s="59">
        <v>14.7219</v>
      </c>
      <c r="J279" s="145">
        <v>18.8536</v>
      </c>
      <c r="K279" s="127">
        <v>1.7077519999999999</v>
      </c>
      <c r="L279" s="59">
        <v>2.5604589999999998</v>
      </c>
      <c r="M279" s="59">
        <v>2.2926489999999999</v>
      </c>
      <c r="N279" s="59">
        <v>4.212955</v>
      </c>
      <c r="O279" s="59">
        <v>4.1478489999999999</v>
      </c>
      <c r="P279" s="145">
        <v>3.6250300000000002</v>
      </c>
      <c r="Q279" s="127">
        <v>0.22790957000000001</v>
      </c>
      <c r="R279" s="59">
        <v>0.29816210999999998</v>
      </c>
      <c r="S279" s="59">
        <v>0.35503600000000002</v>
      </c>
      <c r="T279" s="59">
        <v>0.53894231000000004</v>
      </c>
      <c r="U279" s="59">
        <v>0.61064116000000002</v>
      </c>
      <c r="V279" s="145">
        <v>0.68344965999999996</v>
      </c>
      <c r="W279" s="167">
        <v>12.971</v>
      </c>
      <c r="X279" s="32">
        <v>13.721</v>
      </c>
      <c r="Y279" s="33">
        <v>11.154</v>
      </c>
      <c r="Z279" s="34">
        <v>12.135</v>
      </c>
      <c r="AA279" s="32">
        <v>14.901999999999999</v>
      </c>
      <c r="AB279" s="32">
        <v>16.07</v>
      </c>
      <c r="AC279" s="33">
        <v>11.906000000000001</v>
      </c>
      <c r="AD279" s="34">
        <v>13.679</v>
      </c>
      <c r="AE279" s="32">
        <v>13.717000000000001</v>
      </c>
      <c r="AF279" s="32">
        <v>15.726000000000001</v>
      </c>
      <c r="AG279" s="33">
        <v>17.728999999999999</v>
      </c>
      <c r="AH279" s="183">
        <v>19.978000000000002</v>
      </c>
      <c r="AI279" s="255"/>
      <c r="AJ279" s="192">
        <v>13.464</v>
      </c>
      <c r="AK279" s="69">
        <v>11.737</v>
      </c>
      <c r="AL279" s="69">
        <v>15.6312</v>
      </c>
      <c r="AM279" s="69">
        <v>13.143599999999999</v>
      </c>
      <c r="AN279" s="69">
        <v>14.723800000000001</v>
      </c>
      <c r="AO279" s="202">
        <v>18.951599999999999</v>
      </c>
      <c r="AP279" s="192">
        <v>13.4542</v>
      </c>
      <c r="AQ279" s="69">
        <v>11.734999999999999</v>
      </c>
      <c r="AR279" s="69">
        <v>15.6135</v>
      </c>
      <c r="AS279" s="69">
        <v>13.0601</v>
      </c>
      <c r="AT279" s="69">
        <v>14.152900000000001</v>
      </c>
      <c r="AU279" s="202">
        <v>19.507300000000001</v>
      </c>
      <c r="AV279" s="210">
        <v>9.800000000000253E-3</v>
      </c>
      <c r="AW279" s="99">
        <v>2.0000000000006679E-3</v>
      </c>
      <c r="AX279" s="99">
        <v>1.7699999999999605E-2</v>
      </c>
      <c r="AY279" s="99">
        <v>8.3499999999999019E-2</v>
      </c>
      <c r="AZ279" s="99">
        <v>0.57089999999999996</v>
      </c>
      <c r="BA279" s="220">
        <v>-0.55570000000000164</v>
      </c>
      <c r="BB279" s="224" t="str">
        <f t="shared" si="58"/>
        <v>«</v>
      </c>
      <c r="BC279" s="64" t="str">
        <f t="shared" si="58"/>
        <v>«</v>
      </c>
      <c r="BD279" s="64" t="str">
        <f t="shared" si="58"/>
        <v>«</v>
      </c>
      <c r="BE279" s="64" t="str">
        <f t="shared" si="58"/>
        <v>«</v>
      </c>
      <c r="BF279" s="64" t="str">
        <f t="shared" si="58"/>
        <v>«</v>
      </c>
      <c r="BG279" s="231" t="str">
        <f t="shared" si="58"/>
        <v>«</v>
      </c>
    </row>
    <row r="280" spans="1:59" ht="12" customHeight="1" x14ac:dyDescent="0.2">
      <c r="A280" s="5"/>
      <c r="B280" s="6"/>
      <c r="C280" s="7" t="s">
        <v>134</v>
      </c>
      <c r="D280" s="7"/>
      <c r="E280" s="127">
        <v>6.3836000000000004</v>
      </c>
      <c r="F280" s="59">
        <v>7.0765000000000002</v>
      </c>
      <c r="G280" s="59">
        <v>5.5115999999999996</v>
      </c>
      <c r="H280" s="59">
        <v>6.4170999999999996</v>
      </c>
      <c r="I280" s="59">
        <v>5.8343999999999996</v>
      </c>
      <c r="J280" s="145">
        <v>4.3215000000000003</v>
      </c>
      <c r="K280" s="127">
        <v>2.576298</v>
      </c>
      <c r="L280" s="59">
        <v>3.2933240000000001</v>
      </c>
      <c r="M280" s="59">
        <v>4.1164350000000001</v>
      </c>
      <c r="N280" s="59">
        <v>6.7385000000000002</v>
      </c>
      <c r="O280" s="59">
        <v>7.4777480000000001</v>
      </c>
      <c r="P280" s="145">
        <v>6.9768480000000004</v>
      </c>
      <c r="Q280" s="127">
        <v>0.16446034000000001</v>
      </c>
      <c r="R280" s="59">
        <v>0.23305242000000001</v>
      </c>
      <c r="S280" s="59">
        <v>0.22688126</v>
      </c>
      <c r="T280" s="59">
        <v>0.43241756999999997</v>
      </c>
      <c r="U280" s="59">
        <v>0.43628531999999998</v>
      </c>
      <c r="V280" s="145">
        <v>0.30150163000000002</v>
      </c>
      <c r="W280" s="167">
        <v>6.1130000000000004</v>
      </c>
      <c r="X280" s="32">
        <v>6.6539999999999999</v>
      </c>
      <c r="Y280" s="33">
        <v>6.6929999999999996</v>
      </c>
      <c r="Z280" s="34">
        <v>7.46</v>
      </c>
      <c r="AA280" s="32">
        <v>5.1379999999999999</v>
      </c>
      <c r="AB280" s="32">
        <v>5.8849999999999998</v>
      </c>
      <c r="AC280" s="33">
        <v>5.7060000000000004</v>
      </c>
      <c r="AD280" s="34">
        <v>7.1280000000000001</v>
      </c>
      <c r="AE280" s="32">
        <v>5.117</v>
      </c>
      <c r="AF280" s="32">
        <v>6.5519999999999996</v>
      </c>
      <c r="AG280" s="33">
        <v>3.8260000000000001</v>
      </c>
      <c r="AH280" s="183">
        <v>4.8170000000000002</v>
      </c>
      <c r="AI280" s="255"/>
      <c r="AJ280" s="192">
        <v>6.4278000000000004</v>
      </c>
      <c r="AK280" s="69">
        <v>7.1792999999999996</v>
      </c>
      <c r="AL280" s="69">
        <v>5.4847000000000001</v>
      </c>
      <c r="AM280" s="69">
        <v>6.6124000000000001</v>
      </c>
      <c r="AN280" s="69">
        <v>5.7081</v>
      </c>
      <c r="AO280" s="202">
        <v>4.1468999999999996</v>
      </c>
      <c r="AP280" s="192">
        <v>5.8182</v>
      </c>
      <c r="AQ280" s="69">
        <v>6.2595000000000001</v>
      </c>
      <c r="AR280" s="69">
        <v>5.2638999999999996</v>
      </c>
      <c r="AS280" s="69">
        <v>6.3311000000000002</v>
      </c>
      <c r="AT280" s="69">
        <v>4.6748000000000003</v>
      </c>
      <c r="AU280" s="202">
        <v>4.7007000000000003</v>
      </c>
      <c r="AV280" s="210">
        <v>0.60960000000000036</v>
      </c>
      <c r="AW280" s="99">
        <v>0.91979999999999951</v>
      </c>
      <c r="AX280" s="99">
        <v>0.22080000000000055</v>
      </c>
      <c r="AY280" s="99">
        <v>0.28129999999999988</v>
      </c>
      <c r="AZ280" s="99">
        <v>1.0332999999999997</v>
      </c>
      <c r="BA280" s="220">
        <v>-0.55380000000000074</v>
      </c>
      <c r="BB280" s="224" t="str">
        <f>CHAR(173)</f>
        <v>­</v>
      </c>
      <c r="BC280" s="64" t="str">
        <f>CHAR(173)</f>
        <v>­</v>
      </c>
      <c r="BD280" s="64" t="str">
        <f>CHAR(171)</f>
        <v>«</v>
      </c>
      <c r="BE280" s="64" t="str">
        <f>CHAR(171)</f>
        <v>«</v>
      </c>
      <c r="BF280" s="64" t="str">
        <f>CHAR(171)</f>
        <v>«</v>
      </c>
      <c r="BG280" s="231" t="str">
        <f>CHAR(171)</f>
        <v>«</v>
      </c>
    </row>
    <row r="281" spans="1:59" ht="12" customHeight="1" x14ac:dyDescent="0.2">
      <c r="A281" s="18"/>
      <c r="B281" s="19" t="s">
        <v>135</v>
      </c>
      <c r="C281" s="20"/>
      <c r="D281" s="20"/>
      <c r="E281" s="126"/>
      <c r="F281" s="28"/>
      <c r="G281" s="28"/>
      <c r="H281" s="28"/>
      <c r="I281" s="28"/>
      <c r="J281" s="144"/>
      <c r="K281" s="152"/>
      <c r="L281" s="29"/>
      <c r="M281" s="29"/>
      <c r="N281" s="29"/>
      <c r="O281" s="29"/>
      <c r="P281" s="160"/>
      <c r="Q281" s="152"/>
      <c r="R281" s="29"/>
      <c r="S281" s="29"/>
      <c r="T281" s="29"/>
      <c r="U281" s="29"/>
      <c r="V281" s="160"/>
      <c r="W281" s="126"/>
      <c r="X281" s="28"/>
      <c r="Y281" s="30"/>
      <c r="Z281" s="31"/>
      <c r="AA281" s="28"/>
      <c r="AB281" s="28"/>
      <c r="AC281" s="30"/>
      <c r="AD281" s="31"/>
      <c r="AE281" s="28"/>
      <c r="AF281" s="28"/>
      <c r="AG281" s="30"/>
      <c r="AH281" s="182"/>
      <c r="AI281" s="255"/>
      <c r="AJ281" s="126"/>
      <c r="AK281" s="28"/>
      <c r="AL281" s="28"/>
      <c r="AM281" s="28"/>
      <c r="AN281" s="28"/>
      <c r="AO281" s="144"/>
      <c r="AP281" s="126"/>
      <c r="AQ281" s="28"/>
      <c r="AR281" s="28"/>
      <c r="AS281" s="28"/>
      <c r="AT281" s="28"/>
      <c r="AU281" s="144"/>
      <c r="AV281" s="209"/>
      <c r="AW281" s="98"/>
      <c r="AX281" s="98"/>
      <c r="AY281" s="98"/>
      <c r="AZ281" s="98"/>
      <c r="BA281" s="219"/>
      <c r="BB281" s="223"/>
      <c r="BC281" s="61"/>
      <c r="BD281" s="61"/>
      <c r="BE281" s="61"/>
      <c r="BF281" s="61"/>
      <c r="BG281" s="230"/>
    </row>
    <row r="282" spans="1:59" ht="12" customHeight="1" x14ac:dyDescent="0.2">
      <c r="A282" s="5"/>
      <c r="B282" s="6"/>
      <c r="C282" s="7" t="s">
        <v>136</v>
      </c>
      <c r="D282" s="7"/>
      <c r="E282" s="127">
        <v>66.128100000000003</v>
      </c>
      <c r="F282" s="59">
        <v>73.1173</v>
      </c>
      <c r="G282" s="59">
        <v>57.432499999999997</v>
      </c>
      <c r="H282" s="59">
        <v>65.429699999999997</v>
      </c>
      <c r="I282" s="59">
        <v>58.661900000000003</v>
      </c>
      <c r="J282" s="145">
        <v>48.446300000000001</v>
      </c>
      <c r="K282" s="127">
        <v>0.51153000000000004</v>
      </c>
      <c r="L282" s="59">
        <v>0.55844899999999997</v>
      </c>
      <c r="M282" s="59">
        <v>0.95223899999999995</v>
      </c>
      <c r="N282" s="59">
        <v>1.2177849999999999</v>
      </c>
      <c r="O282" s="59">
        <v>1.676607</v>
      </c>
      <c r="P282" s="145">
        <v>2.0935640000000002</v>
      </c>
      <c r="Q282" s="127">
        <v>0.33826479999999998</v>
      </c>
      <c r="R282" s="59">
        <v>0.40832255000000001</v>
      </c>
      <c r="S282" s="59">
        <v>0.54689487000000003</v>
      </c>
      <c r="T282" s="59">
        <v>0.79679385000000003</v>
      </c>
      <c r="U282" s="59">
        <v>0.98352899999999999</v>
      </c>
      <c r="V282" s="145">
        <v>1.01425399</v>
      </c>
      <c r="W282" s="167">
        <v>65.572000000000003</v>
      </c>
      <c r="X282" s="32">
        <v>66.685000000000002</v>
      </c>
      <c r="Y282" s="33">
        <v>72.445999999999998</v>
      </c>
      <c r="Z282" s="34">
        <v>73.789000000000001</v>
      </c>
      <c r="AA282" s="32">
        <v>56.533000000000001</v>
      </c>
      <c r="AB282" s="32">
        <v>58.332000000000001</v>
      </c>
      <c r="AC282" s="33">
        <v>64.119</v>
      </c>
      <c r="AD282" s="34">
        <v>66.739999999999995</v>
      </c>
      <c r="AE282" s="32">
        <v>57.043999999999997</v>
      </c>
      <c r="AF282" s="32">
        <v>60.28</v>
      </c>
      <c r="AG282" s="33">
        <v>46.777999999999999</v>
      </c>
      <c r="AH282" s="183">
        <v>50.115000000000002</v>
      </c>
      <c r="AI282" s="255"/>
      <c r="AJ282" s="192">
        <v>65.956199999999995</v>
      </c>
      <c r="AK282" s="69">
        <v>72.771600000000007</v>
      </c>
      <c r="AL282" s="69">
        <v>57.502899999999997</v>
      </c>
      <c r="AM282" s="69">
        <v>65.596699999999998</v>
      </c>
      <c r="AN282" s="69">
        <v>58.402799999999999</v>
      </c>
      <c r="AO282" s="202">
        <v>48.640599999999999</v>
      </c>
      <c r="AP282" s="192">
        <v>66.339799999999997</v>
      </c>
      <c r="AQ282" s="69">
        <v>73.549000000000007</v>
      </c>
      <c r="AR282" s="69">
        <v>57.365299999999998</v>
      </c>
      <c r="AS282" s="69">
        <v>64.844099999999997</v>
      </c>
      <c r="AT282" s="69">
        <v>59.429499999999997</v>
      </c>
      <c r="AU282" s="202">
        <v>48.028199999999998</v>
      </c>
      <c r="AV282" s="210">
        <v>-0.38360000000000127</v>
      </c>
      <c r="AW282" s="99">
        <v>-0.77740000000000009</v>
      </c>
      <c r="AX282" s="99">
        <v>0.13759999999999906</v>
      </c>
      <c r="AY282" s="99">
        <v>0.75260000000000105</v>
      </c>
      <c r="AZ282" s="99">
        <v>-1.0266999999999982</v>
      </c>
      <c r="BA282" s="220">
        <v>0.61240000000000094</v>
      </c>
      <c r="BB282" s="224" t="str">
        <f t="shared" ref="BB282:BG283" si="59">CHAR(171)</f>
        <v>«</v>
      </c>
      <c r="BC282" s="64" t="str">
        <f t="shared" si="59"/>
        <v>«</v>
      </c>
      <c r="BD282" s="64" t="str">
        <f t="shared" si="59"/>
        <v>«</v>
      </c>
      <c r="BE282" s="64" t="str">
        <f t="shared" si="59"/>
        <v>«</v>
      </c>
      <c r="BF282" s="64" t="str">
        <f t="shared" si="59"/>
        <v>«</v>
      </c>
      <c r="BG282" s="231" t="str">
        <f t="shared" si="59"/>
        <v>«</v>
      </c>
    </row>
    <row r="283" spans="1:59" ht="12" customHeight="1" x14ac:dyDescent="0.2">
      <c r="A283" s="5"/>
      <c r="B283" s="6"/>
      <c r="C283" s="7" t="s">
        <v>137</v>
      </c>
      <c r="D283" s="7"/>
      <c r="E283" s="127">
        <v>6.2632000000000003</v>
      </c>
      <c r="F283" s="59">
        <v>5.8517000000000001</v>
      </c>
      <c r="G283" s="59">
        <v>6.7752999999999997</v>
      </c>
      <c r="H283" s="59">
        <v>6.7849000000000004</v>
      </c>
      <c r="I283" s="59">
        <v>6.7012</v>
      </c>
      <c r="J283" s="145">
        <v>6.8301999999999996</v>
      </c>
      <c r="K283" s="127">
        <v>2.9974409999999998</v>
      </c>
      <c r="L283" s="59">
        <v>4.3661130000000004</v>
      </c>
      <c r="M283" s="59">
        <v>4.0798300000000003</v>
      </c>
      <c r="N283" s="59">
        <v>7.6781269999999999</v>
      </c>
      <c r="O283" s="59">
        <v>7.2692300000000003</v>
      </c>
      <c r="P283" s="145">
        <v>6.2016070000000001</v>
      </c>
      <c r="Q283" s="127">
        <v>0.18773691000000001</v>
      </c>
      <c r="R283" s="59">
        <v>0.25548990999999999</v>
      </c>
      <c r="S283" s="59">
        <v>0.27642093000000001</v>
      </c>
      <c r="T283" s="59">
        <v>0.52094998000000003</v>
      </c>
      <c r="U283" s="59">
        <v>0.48712404999999998</v>
      </c>
      <c r="V283" s="145">
        <v>0.42358317000000001</v>
      </c>
      <c r="W283" s="167">
        <v>5.9539999999999997</v>
      </c>
      <c r="X283" s="32">
        <v>6.5720000000000001</v>
      </c>
      <c r="Y283" s="33">
        <v>5.431</v>
      </c>
      <c r="Z283" s="34">
        <v>6.2720000000000002</v>
      </c>
      <c r="AA283" s="32">
        <v>6.3209999999999997</v>
      </c>
      <c r="AB283" s="32">
        <v>7.23</v>
      </c>
      <c r="AC283" s="33">
        <v>5.9279999999999999</v>
      </c>
      <c r="AD283" s="34">
        <v>7.6420000000000003</v>
      </c>
      <c r="AE283" s="32">
        <v>5.9</v>
      </c>
      <c r="AF283" s="32">
        <v>7.5030000000000001</v>
      </c>
      <c r="AG283" s="33">
        <v>6.133</v>
      </c>
      <c r="AH283" s="183">
        <v>7.5270000000000001</v>
      </c>
      <c r="AI283" s="255"/>
      <c r="AJ283" s="192">
        <v>6.3015999999999996</v>
      </c>
      <c r="AK283" s="69">
        <v>5.9180000000000001</v>
      </c>
      <c r="AL283" s="69">
        <v>6.7774000000000001</v>
      </c>
      <c r="AM283" s="69">
        <v>6.9714</v>
      </c>
      <c r="AN283" s="69">
        <v>6.8185000000000002</v>
      </c>
      <c r="AO283" s="202">
        <v>6.5479000000000003</v>
      </c>
      <c r="AP283" s="192">
        <v>6.0068000000000001</v>
      </c>
      <c r="AQ283" s="69">
        <v>5.5308999999999999</v>
      </c>
      <c r="AR283" s="69">
        <v>6.5991999999999997</v>
      </c>
      <c r="AS283" s="69">
        <v>6.1737000000000002</v>
      </c>
      <c r="AT283" s="69">
        <v>6.4833999999999996</v>
      </c>
      <c r="AU283" s="202">
        <v>7.1288999999999998</v>
      </c>
      <c r="AV283" s="210">
        <v>0.29479999999999951</v>
      </c>
      <c r="AW283" s="99">
        <v>0.38710000000000022</v>
      </c>
      <c r="AX283" s="99">
        <v>0.17820000000000036</v>
      </c>
      <c r="AY283" s="99">
        <v>0.79769999999999985</v>
      </c>
      <c r="AZ283" s="99">
        <v>0.33510000000000062</v>
      </c>
      <c r="BA283" s="220">
        <v>-0.58099999999999952</v>
      </c>
      <c r="BB283" s="224" t="str">
        <f t="shared" si="59"/>
        <v>«</v>
      </c>
      <c r="BC283" s="64" t="str">
        <f t="shared" si="59"/>
        <v>«</v>
      </c>
      <c r="BD283" s="64" t="str">
        <f t="shared" si="59"/>
        <v>«</v>
      </c>
      <c r="BE283" s="64" t="str">
        <f t="shared" si="59"/>
        <v>«</v>
      </c>
      <c r="BF283" s="64" t="str">
        <f t="shared" si="59"/>
        <v>«</v>
      </c>
      <c r="BG283" s="231" t="str">
        <f t="shared" si="59"/>
        <v>«</v>
      </c>
    </row>
    <row r="284" spans="1:59" ht="12" customHeight="1" x14ac:dyDescent="0.2">
      <c r="A284" s="5"/>
      <c r="B284" s="6"/>
      <c r="C284" s="7" t="s">
        <v>138</v>
      </c>
      <c r="D284" s="7"/>
      <c r="E284" s="127">
        <v>13.9712</v>
      </c>
      <c r="F284" s="59">
        <v>11.0427</v>
      </c>
      <c r="G284" s="59">
        <v>17.614799999999999</v>
      </c>
      <c r="H284" s="59">
        <v>14.9574</v>
      </c>
      <c r="I284" s="59">
        <v>18.3752</v>
      </c>
      <c r="J284" s="145">
        <v>19.585899999999999</v>
      </c>
      <c r="K284" s="127">
        <v>1.731098</v>
      </c>
      <c r="L284" s="59">
        <v>2.7127089999999998</v>
      </c>
      <c r="M284" s="59">
        <v>2.224332</v>
      </c>
      <c r="N284" s="59">
        <v>4.58786</v>
      </c>
      <c r="O284" s="59">
        <v>3.8929520000000002</v>
      </c>
      <c r="P284" s="145">
        <v>3.271566</v>
      </c>
      <c r="Q284" s="127">
        <v>0.24185585000000001</v>
      </c>
      <c r="R284" s="59">
        <v>0.29955514</v>
      </c>
      <c r="S284" s="59">
        <v>0.39181129999999997</v>
      </c>
      <c r="T284" s="59">
        <v>0.68622397999999996</v>
      </c>
      <c r="U284" s="59">
        <v>0.71533603000000001</v>
      </c>
      <c r="V284" s="145">
        <v>0.64076409000000001</v>
      </c>
      <c r="W284" s="167">
        <v>13.573</v>
      </c>
      <c r="X284" s="32">
        <v>14.369</v>
      </c>
      <c r="Y284" s="33">
        <v>10.55</v>
      </c>
      <c r="Z284" s="34">
        <v>11.535</v>
      </c>
      <c r="AA284" s="32">
        <v>16.97</v>
      </c>
      <c r="AB284" s="32">
        <v>18.259</v>
      </c>
      <c r="AC284" s="33">
        <v>13.829000000000001</v>
      </c>
      <c r="AD284" s="34">
        <v>16.085999999999999</v>
      </c>
      <c r="AE284" s="32">
        <v>17.198</v>
      </c>
      <c r="AF284" s="32">
        <v>19.552</v>
      </c>
      <c r="AG284" s="33">
        <v>18.532</v>
      </c>
      <c r="AH284" s="183">
        <v>20.64</v>
      </c>
      <c r="AI284" s="255"/>
      <c r="AJ284" s="192">
        <v>14.071999999999999</v>
      </c>
      <c r="AK284" s="69">
        <v>11.2354</v>
      </c>
      <c r="AL284" s="69">
        <v>17.590399999999999</v>
      </c>
      <c r="AM284" s="69">
        <v>15.043799999999999</v>
      </c>
      <c r="AN284" s="69">
        <v>18.567900000000002</v>
      </c>
      <c r="AO284" s="202">
        <v>19.2668</v>
      </c>
      <c r="AP284" s="192">
        <v>12.1806</v>
      </c>
      <c r="AQ284" s="69">
        <v>9.2345000000000006</v>
      </c>
      <c r="AR284" s="69">
        <v>15.848000000000001</v>
      </c>
      <c r="AS284" s="69">
        <v>14.8089</v>
      </c>
      <c r="AT284" s="69">
        <v>14.7302</v>
      </c>
      <c r="AU284" s="202">
        <v>17.8795</v>
      </c>
      <c r="AV284" s="210">
        <v>1.8913999999999991</v>
      </c>
      <c r="AW284" s="99">
        <v>2.0008999999999997</v>
      </c>
      <c r="AX284" s="99">
        <v>1.7423999999999982</v>
      </c>
      <c r="AY284" s="99">
        <v>0.23489999999999966</v>
      </c>
      <c r="AZ284" s="99">
        <v>3.8377000000000017</v>
      </c>
      <c r="BA284" s="220">
        <v>1.3872999999999998</v>
      </c>
      <c r="BB284" s="224" t="str">
        <f>CHAR(173)</f>
        <v>­</v>
      </c>
      <c r="BC284" s="64" t="str">
        <f>CHAR(173)</f>
        <v>­</v>
      </c>
      <c r="BD284" s="64" t="str">
        <f>CHAR(173)</f>
        <v>­</v>
      </c>
      <c r="BE284" s="64" t="str">
        <f>CHAR(171)</f>
        <v>«</v>
      </c>
      <c r="BF284" s="64" t="str">
        <f>CHAR(173)</f>
        <v>­</v>
      </c>
      <c r="BG284" s="231" t="str">
        <f>CHAR(171)</f>
        <v>«</v>
      </c>
    </row>
    <row r="285" spans="1:59" ht="12" customHeight="1" x14ac:dyDescent="0.2">
      <c r="A285" s="5"/>
      <c r="B285" s="6"/>
      <c r="C285" s="7" t="s">
        <v>139</v>
      </c>
      <c r="D285" s="7"/>
      <c r="E285" s="127">
        <v>28.23</v>
      </c>
      <c r="F285" s="59">
        <v>22.5044</v>
      </c>
      <c r="G285" s="59">
        <v>35.353499999999997</v>
      </c>
      <c r="H285" s="59">
        <v>28.231200000000001</v>
      </c>
      <c r="I285" s="59">
        <v>37.051699999999997</v>
      </c>
      <c r="J285" s="145">
        <v>40.9313</v>
      </c>
      <c r="K285" s="127">
        <v>1.1911099999999999</v>
      </c>
      <c r="L285" s="59">
        <v>1.8187249999999999</v>
      </c>
      <c r="M285" s="59">
        <v>1.5427040000000001</v>
      </c>
      <c r="N285" s="59">
        <v>2.961608</v>
      </c>
      <c r="O285" s="59">
        <v>2.7763369999999998</v>
      </c>
      <c r="P285" s="145">
        <v>2.367378</v>
      </c>
      <c r="Q285" s="127">
        <v>0.33625053999999999</v>
      </c>
      <c r="R285" s="59">
        <v>0.40929262999999999</v>
      </c>
      <c r="S285" s="59">
        <v>0.54539974000000002</v>
      </c>
      <c r="T285" s="59">
        <v>0.83609820000000001</v>
      </c>
      <c r="U285" s="59">
        <v>1.0286789999999999</v>
      </c>
      <c r="V285" s="145">
        <v>0.96899835000000001</v>
      </c>
      <c r="W285" s="167">
        <v>27.677</v>
      </c>
      <c r="X285" s="32">
        <v>28.783000000000001</v>
      </c>
      <c r="Y285" s="33">
        <v>21.831</v>
      </c>
      <c r="Z285" s="34">
        <v>23.178000000000001</v>
      </c>
      <c r="AA285" s="32">
        <v>34.456000000000003</v>
      </c>
      <c r="AB285" s="32">
        <v>36.250999999999998</v>
      </c>
      <c r="AC285" s="33">
        <v>26.856000000000002</v>
      </c>
      <c r="AD285" s="34">
        <v>29.606999999999999</v>
      </c>
      <c r="AE285" s="32">
        <v>35.36</v>
      </c>
      <c r="AF285" s="32">
        <v>38.744</v>
      </c>
      <c r="AG285" s="33">
        <v>39.337000000000003</v>
      </c>
      <c r="AH285" s="183">
        <v>42.524999999999999</v>
      </c>
      <c r="AI285" s="255"/>
      <c r="AJ285" s="192">
        <v>28.421600000000002</v>
      </c>
      <c r="AK285" s="69">
        <v>22.875</v>
      </c>
      <c r="AL285" s="69">
        <v>35.301099999999998</v>
      </c>
      <c r="AM285" s="69">
        <v>27.982700000000001</v>
      </c>
      <c r="AN285" s="69">
        <v>36.922499999999999</v>
      </c>
      <c r="AO285" s="202">
        <v>41.166600000000003</v>
      </c>
      <c r="AP285" s="192">
        <v>27.805700000000002</v>
      </c>
      <c r="AQ285" s="69">
        <v>21.4726</v>
      </c>
      <c r="AR285" s="69">
        <v>35.689599999999999</v>
      </c>
      <c r="AS285" s="69">
        <v>30.4209</v>
      </c>
      <c r="AT285" s="69">
        <v>37.124000000000002</v>
      </c>
      <c r="AU285" s="202">
        <v>39.7149</v>
      </c>
      <c r="AV285" s="210">
        <v>0.61589999999999989</v>
      </c>
      <c r="AW285" s="99">
        <v>1.4024000000000001</v>
      </c>
      <c r="AX285" s="99">
        <v>-0.38850000000000051</v>
      </c>
      <c r="AY285" s="99">
        <v>-2.4381999999999984</v>
      </c>
      <c r="AZ285" s="99">
        <v>-0.2015000000000029</v>
      </c>
      <c r="BA285" s="220">
        <v>1.4517000000000024</v>
      </c>
      <c r="BB285" s="224" t="str">
        <f>CHAR(171)</f>
        <v>«</v>
      </c>
      <c r="BC285" s="64" t="str">
        <f>CHAR(173)</f>
        <v>­</v>
      </c>
      <c r="BD285" s="64" t="str">
        <f>CHAR(171)</f>
        <v>«</v>
      </c>
      <c r="BE285" s="64" t="str">
        <f>CHAR(171)</f>
        <v>«</v>
      </c>
      <c r="BF285" s="64" t="str">
        <f>CHAR(171)</f>
        <v>«</v>
      </c>
      <c r="BG285" s="231" t="str">
        <f>CHAR(171)</f>
        <v>«</v>
      </c>
    </row>
    <row r="286" spans="1:59" ht="12" customHeight="1" x14ac:dyDescent="0.2">
      <c r="A286" s="5"/>
      <c r="B286" s="6"/>
      <c r="C286" s="7" t="s">
        <v>140</v>
      </c>
      <c r="D286" s="7"/>
      <c r="E286" s="127">
        <v>56.954000000000001</v>
      </c>
      <c r="F286" s="59">
        <v>46.6511</v>
      </c>
      <c r="G286" s="59">
        <v>69.772199999999998</v>
      </c>
      <c r="H286" s="59">
        <v>58.422899999999998</v>
      </c>
      <c r="I286" s="59">
        <v>70.426900000000003</v>
      </c>
      <c r="J286" s="145">
        <v>80.441500000000005</v>
      </c>
      <c r="K286" s="127">
        <v>0.63800100000000004</v>
      </c>
      <c r="L286" s="59">
        <v>1.0082340000000001</v>
      </c>
      <c r="M286" s="59">
        <v>0.75695500000000004</v>
      </c>
      <c r="N286" s="59">
        <v>1.607291</v>
      </c>
      <c r="O286" s="59">
        <v>1.45946</v>
      </c>
      <c r="P286" s="145">
        <v>0.94802699999999995</v>
      </c>
      <c r="Q286" s="127">
        <v>0.36336685000000002</v>
      </c>
      <c r="R286" s="59">
        <v>0.47035199</v>
      </c>
      <c r="S286" s="59">
        <v>0.52814404000000004</v>
      </c>
      <c r="T286" s="59">
        <v>0.93902658000000006</v>
      </c>
      <c r="U286" s="59">
        <v>1.0278519500000001</v>
      </c>
      <c r="V286" s="145">
        <v>0.76260757999999995</v>
      </c>
      <c r="W286" s="167">
        <v>56.356000000000002</v>
      </c>
      <c r="X286" s="32">
        <v>57.552</v>
      </c>
      <c r="Y286" s="33">
        <v>45.877000000000002</v>
      </c>
      <c r="Z286" s="34">
        <v>47.424999999999997</v>
      </c>
      <c r="AA286" s="32">
        <v>68.903000000000006</v>
      </c>
      <c r="AB286" s="32">
        <v>70.641000000000005</v>
      </c>
      <c r="AC286" s="33">
        <v>56.878</v>
      </c>
      <c r="AD286" s="34">
        <v>59.968000000000004</v>
      </c>
      <c r="AE286" s="32">
        <v>68.736000000000004</v>
      </c>
      <c r="AF286" s="32">
        <v>72.117999999999995</v>
      </c>
      <c r="AG286" s="33">
        <v>79.186999999999998</v>
      </c>
      <c r="AH286" s="183">
        <v>81.695999999999998</v>
      </c>
      <c r="AI286" s="255"/>
      <c r="AJ286" s="192">
        <v>57.3279</v>
      </c>
      <c r="AK286" s="69">
        <v>47.212600000000002</v>
      </c>
      <c r="AL286" s="69">
        <v>69.874200000000002</v>
      </c>
      <c r="AM286" s="69">
        <v>58.662500000000001</v>
      </c>
      <c r="AN286" s="69">
        <v>70.470500000000001</v>
      </c>
      <c r="AO286" s="202">
        <v>80.524799999999999</v>
      </c>
      <c r="AP286" s="192">
        <v>57.644799999999996</v>
      </c>
      <c r="AQ286" s="69">
        <v>46.514000000000003</v>
      </c>
      <c r="AR286" s="69">
        <v>71.501199999999997</v>
      </c>
      <c r="AS286" s="69">
        <v>60.455800000000004</v>
      </c>
      <c r="AT286" s="69">
        <v>72.840199999999996</v>
      </c>
      <c r="AU286" s="202">
        <v>81.413899999999998</v>
      </c>
      <c r="AV286" s="210">
        <v>-0.31689999999999685</v>
      </c>
      <c r="AW286" s="99">
        <v>0.698599999999999</v>
      </c>
      <c r="AX286" s="99">
        <v>-1.6269999999999953</v>
      </c>
      <c r="AY286" s="99">
        <v>-1.7933000000000021</v>
      </c>
      <c r="AZ286" s="99">
        <v>-2.3696999999999946</v>
      </c>
      <c r="BA286" s="220">
        <v>-0.88909999999999911</v>
      </c>
      <c r="BB286" s="224" t="str">
        <f>CHAR(171)</f>
        <v>«</v>
      </c>
      <c r="BC286" s="64" t="str">
        <f>CHAR(171)</f>
        <v>«</v>
      </c>
      <c r="BD286" s="64" t="str">
        <f>CHAR(175)</f>
        <v>¯</v>
      </c>
      <c r="BE286" s="64" t="str">
        <f>CHAR(171)</f>
        <v>«</v>
      </c>
      <c r="BF286" s="64" t="str">
        <f>CHAR(171)</f>
        <v>«</v>
      </c>
      <c r="BG286" s="231" t="str">
        <f>CHAR(171)</f>
        <v>«</v>
      </c>
    </row>
    <row r="287" spans="1:59" ht="12" customHeight="1" x14ac:dyDescent="0.2">
      <c r="A287" s="18"/>
      <c r="B287" s="19" t="s">
        <v>141</v>
      </c>
      <c r="C287" s="20"/>
      <c r="D287" s="20"/>
      <c r="E287" s="126"/>
      <c r="F287" s="28"/>
      <c r="G287" s="28"/>
      <c r="H287" s="28"/>
      <c r="I287" s="28"/>
      <c r="J287" s="144"/>
      <c r="K287" s="152"/>
      <c r="L287" s="29"/>
      <c r="M287" s="29"/>
      <c r="N287" s="29"/>
      <c r="O287" s="29"/>
      <c r="P287" s="160"/>
      <c r="Q287" s="152"/>
      <c r="R287" s="29"/>
      <c r="S287" s="29"/>
      <c r="T287" s="29"/>
      <c r="U287" s="29"/>
      <c r="V287" s="160"/>
      <c r="W287" s="126"/>
      <c r="X287" s="28"/>
      <c r="Y287" s="30"/>
      <c r="Z287" s="31"/>
      <c r="AA287" s="28"/>
      <c r="AB287" s="28"/>
      <c r="AC287" s="30"/>
      <c r="AD287" s="31"/>
      <c r="AE287" s="28"/>
      <c r="AF287" s="28"/>
      <c r="AG287" s="30"/>
      <c r="AH287" s="182"/>
      <c r="AI287" s="255"/>
      <c r="AJ287" s="126"/>
      <c r="AK287" s="28"/>
      <c r="AL287" s="28"/>
      <c r="AM287" s="28"/>
      <c r="AN287" s="28"/>
      <c r="AO287" s="144"/>
      <c r="AP287" s="126"/>
      <c r="AQ287" s="28"/>
      <c r="AR287" s="28"/>
      <c r="AS287" s="28"/>
      <c r="AT287" s="28"/>
      <c r="AU287" s="144"/>
      <c r="AV287" s="209"/>
      <c r="AW287" s="98"/>
      <c r="AX287" s="98"/>
      <c r="AY287" s="98"/>
      <c r="AZ287" s="98"/>
      <c r="BA287" s="219"/>
      <c r="BB287" s="223"/>
      <c r="BC287" s="61"/>
      <c r="BD287" s="61"/>
      <c r="BE287" s="61"/>
      <c r="BF287" s="61"/>
      <c r="BG287" s="230"/>
    </row>
    <row r="288" spans="1:59" ht="12" customHeight="1" x14ac:dyDescent="0.2">
      <c r="A288" s="5"/>
      <c r="B288" s="6"/>
      <c r="C288" s="7" t="s">
        <v>142</v>
      </c>
      <c r="D288" s="7"/>
      <c r="E288" s="127">
        <v>29.306899999999999</v>
      </c>
      <c r="F288" s="59">
        <v>22.5532</v>
      </c>
      <c r="G288" s="59">
        <v>38.417900000000003</v>
      </c>
      <c r="H288" s="59">
        <v>28.760100000000001</v>
      </c>
      <c r="I288" s="59">
        <v>38.9465</v>
      </c>
      <c r="J288" s="145">
        <v>49.169899999999998</v>
      </c>
      <c r="K288" s="127">
        <v>1.1752940000000001</v>
      </c>
      <c r="L288" s="59">
        <v>1.8188960000000001</v>
      </c>
      <c r="M288" s="59">
        <v>1.4825459999999999</v>
      </c>
      <c r="N288" s="59">
        <v>2.9604979999999999</v>
      </c>
      <c r="O288" s="59">
        <v>2.70844</v>
      </c>
      <c r="P288" s="145">
        <v>2.13775</v>
      </c>
      <c r="Q288" s="127">
        <v>0.34444257</v>
      </c>
      <c r="R288" s="59">
        <v>0.41022012000000002</v>
      </c>
      <c r="S288" s="59">
        <v>0.56956337000000001</v>
      </c>
      <c r="T288" s="59">
        <v>0.85144348000000003</v>
      </c>
      <c r="U288" s="59">
        <v>1.05484366</v>
      </c>
      <c r="V288" s="145">
        <v>1.05113031</v>
      </c>
      <c r="W288" s="167">
        <v>28.74</v>
      </c>
      <c r="X288" s="32">
        <v>29.873999999999999</v>
      </c>
      <c r="Y288" s="33">
        <v>21.878</v>
      </c>
      <c r="Z288" s="34">
        <v>23.228000000000002</v>
      </c>
      <c r="AA288" s="32">
        <v>37.481000000000002</v>
      </c>
      <c r="AB288" s="32">
        <v>39.354999999999997</v>
      </c>
      <c r="AC288" s="33">
        <v>27.359000000000002</v>
      </c>
      <c r="AD288" s="34">
        <v>30.161000000000001</v>
      </c>
      <c r="AE288" s="32">
        <v>37.210999999999999</v>
      </c>
      <c r="AF288" s="32">
        <v>40.682000000000002</v>
      </c>
      <c r="AG288" s="33">
        <v>47.441000000000003</v>
      </c>
      <c r="AH288" s="183">
        <v>50.899000000000001</v>
      </c>
      <c r="AI288" s="255"/>
      <c r="AJ288" s="192">
        <v>29.457100000000001</v>
      </c>
      <c r="AK288" s="69">
        <v>22.9239</v>
      </c>
      <c r="AL288" s="69">
        <v>38.209099999999999</v>
      </c>
      <c r="AM288" s="69">
        <v>28.493500000000001</v>
      </c>
      <c r="AN288" s="69">
        <v>38.710999999999999</v>
      </c>
      <c r="AO288" s="202">
        <v>49.036099999999998</v>
      </c>
      <c r="AP288" s="192">
        <v>28.8749</v>
      </c>
      <c r="AQ288" s="69">
        <v>21.527799999999999</v>
      </c>
      <c r="AR288" s="69">
        <v>38.790399999999998</v>
      </c>
      <c r="AS288" s="69">
        <v>30.848199999999999</v>
      </c>
      <c r="AT288" s="69">
        <v>39.013800000000003</v>
      </c>
      <c r="AU288" s="202">
        <v>48.090200000000003</v>
      </c>
      <c r="AV288" s="210">
        <v>0.58220000000000027</v>
      </c>
      <c r="AW288" s="99">
        <v>1.3961000000000006</v>
      </c>
      <c r="AX288" s="99">
        <v>-0.58129999999999882</v>
      </c>
      <c r="AY288" s="99">
        <v>-2.3546999999999976</v>
      </c>
      <c r="AZ288" s="99">
        <v>-0.30280000000000484</v>
      </c>
      <c r="BA288" s="220">
        <v>0.94589999999999463</v>
      </c>
      <c r="BB288" s="224" t="str">
        <f>CHAR(171)</f>
        <v>«</v>
      </c>
      <c r="BC288" s="64" t="str">
        <f>CHAR(173)</f>
        <v>­</v>
      </c>
      <c r="BD288" s="64" t="str">
        <f t="shared" ref="BD288:BG289" si="60">CHAR(171)</f>
        <v>«</v>
      </c>
      <c r="BE288" s="64" t="str">
        <f t="shared" si="60"/>
        <v>«</v>
      </c>
      <c r="BF288" s="64" t="str">
        <f t="shared" si="60"/>
        <v>«</v>
      </c>
      <c r="BG288" s="231" t="str">
        <f t="shared" si="60"/>
        <v>«</v>
      </c>
    </row>
    <row r="289" spans="1:59" ht="12" customHeight="1" x14ac:dyDescent="0.2">
      <c r="A289" s="5"/>
      <c r="B289" s="6"/>
      <c r="C289" s="7" t="s">
        <v>143</v>
      </c>
      <c r="D289" s="7"/>
      <c r="E289" s="127">
        <v>55.810600000000001</v>
      </c>
      <c r="F289" s="59">
        <v>46.640999999999998</v>
      </c>
      <c r="G289" s="59">
        <v>68.180899999999994</v>
      </c>
      <c r="H289" s="59">
        <v>58.387799999999999</v>
      </c>
      <c r="I289" s="59">
        <v>69.494</v>
      </c>
      <c r="J289" s="145">
        <v>78.312200000000004</v>
      </c>
      <c r="K289" s="127">
        <v>0.65823100000000001</v>
      </c>
      <c r="L289" s="59">
        <v>1.0089079999999999</v>
      </c>
      <c r="M289" s="59">
        <v>0.80609200000000003</v>
      </c>
      <c r="N289" s="59">
        <v>1.617821</v>
      </c>
      <c r="O289" s="59">
        <v>1.4951779999999999</v>
      </c>
      <c r="P289" s="145">
        <v>1.0832120000000001</v>
      </c>
      <c r="Q289" s="127">
        <v>0.36736286000000001</v>
      </c>
      <c r="R289" s="59">
        <v>0.47056508000000002</v>
      </c>
      <c r="S289" s="59">
        <v>0.54960039999999999</v>
      </c>
      <c r="T289" s="59">
        <v>0.94461086999999999</v>
      </c>
      <c r="U289" s="59">
        <v>1.03905957</v>
      </c>
      <c r="V289" s="145">
        <v>0.84828711999999995</v>
      </c>
      <c r="W289" s="167">
        <v>55.206000000000003</v>
      </c>
      <c r="X289" s="32">
        <v>56.414999999999999</v>
      </c>
      <c r="Y289" s="33">
        <v>45.866999999999997</v>
      </c>
      <c r="Z289" s="34">
        <v>47.414999999999999</v>
      </c>
      <c r="AA289" s="32">
        <v>67.277000000000001</v>
      </c>
      <c r="AB289" s="32">
        <v>69.084999999999994</v>
      </c>
      <c r="AC289" s="33">
        <v>56.834000000000003</v>
      </c>
      <c r="AD289" s="34">
        <v>59.942</v>
      </c>
      <c r="AE289" s="32">
        <v>67.784999999999997</v>
      </c>
      <c r="AF289" s="32">
        <v>71.203000000000003</v>
      </c>
      <c r="AG289" s="33">
        <v>76.917000000000002</v>
      </c>
      <c r="AH289" s="183">
        <v>79.707999999999998</v>
      </c>
      <c r="AI289" s="255"/>
      <c r="AJ289" s="192">
        <v>56.253599999999999</v>
      </c>
      <c r="AK289" s="69">
        <v>47.183399999999999</v>
      </c>
      <c r="AL289" s="69">
        <v>68.404300000000006</v>
      </c>
      <c r="AM289" s="69">
        <v>58.661900000000003</v>
      </c>
      <c r="AN289" s="69">
        <v>69.638800000000003</v>
      </c>
      <c r="AO289" s="202">
        <v>78.528300000000002</v>
      </c>
      <c r="AP289" s="192">
        <v>56.4206</v>
      </c>
      <c r="AQ289" s="69">
        <v>46.436</v>
      </c>
      <c r="AR289" s="69">
        <v>69.895600000000002</v>
      </c>
      <c r="AS289" s="69">
        <v>60.3352</v>
      </c>
      <c r="AT289" s="69">
        <v>71.907499999999999</v>
      </c>
      <c r="AU289" s="202">
        <v>79.315700000000007</v>
      </c>
      <c r="AV289" s="210">
        <v>-0.16700000000000159</v>
      </c>
      <c r="AW289" s="99">
        <v>0.74739999999999895</v>
      </c>
      <c r="AX289" s="99">
        <v>-1.4912999999999954</v>
      </c>
      <c r="AY289" s="99">
        <v>-1.6732999999999976</v>
      </c>
      <c r="AZ289" s="99">
        <v>-2.2686999999999955</v>
      </c>
      <c r="BA289" s="220">
        <v>-0.78740000000000521</v>
      </c>
      <c r="BB289" s="224" t="str">
        <f>CHAR(171)</f>
        <v>«</v>
      </c>
      <c r="BC289" s="64" t="str">
        <f>CHAR(171)</f>
        <v>«</v>
      </c>
      <c r="BD289" s="64" t="str">
        <f t="shared" si="60"/>
        <v>«</v>
      </c>
      <c r="BE289" s="64" t="str">
        <f t="shared" si="60"/>
        <v>«</v>
      </c>
      <c r="BF289" s="64" t="str">
        <f t="shared" si="60"/>
        <v>«</v>
      </c>
      <c r="BG289" s="231" t="str">
        <f t="shared" si="60"/>
        <v>«</v>
      </c>
    </row>
    <row r="290" spans="1:59" ht="6" customHeight="1" thickBot="1" x14ac:dyDescent="0.25">
      <c r="A290" s="8"/>
      <c r="B290" s="9"/>
      <c r="C290" s="10"/>
      <c r="D290" s="10"/>
      <c r="E290" s="128"/>
      <c r="F290" s="129"/>
      <c r="G290" s="129"/>
      <c r="H290" s="129"/>
      <c r="I290" s="129"/>
      <c r="J290" s="146"/>
      <c r="K290" s="153"/>
      <c r="L290" s="154"/>
      <c r="M290" s="154"/>
      <c r="N290" s="154"/>
      <c r="O290" s="154"/>
      <c r="P290" s="161"/>
      <c r="Q290" s="153"/>
      <c r="R290" s="154"/>
      <c r="S290" s="154"/>
      <c r="T290" s="154"/>
      <c r="U290" s="154"/>
      <c r="V290" s="161"/>
      <c r="W290" s="168"/>
      <c r="X290" s="169"/>
      <c r="Y290" s="170"/>
      <c r="Z290" s="171"/>
      <c r="AA290" s="169"/>
      <c r="AB290" s="169"/>
      <c r="AC290" s="170"/>
      <c r="AD290" s="171"/>
      <c r="AE290" s="169"/>
      <c r="AF290" s="169"/>
      <c r="AG290" s="170"/>
      <c r="AH290" s="184"/>
      <c r="AI290" s="255"/>
      <c r="AJ290" s="128"/>
      <c r="AK290" s="129"/>
      <c r="AL290" s="129"/>
      <c r="AM290" s="129"/>
      <c r="AN290" s="129"/>
      <c r="AO290" s="146"/>
      <c r="AP290" s="128"/>
      <c r="AQ290" s="129"/>
      <c r="AR290" s="129"/>
      <c r="AS290" s="129"/>
      <c r="AT290" s="129"/>
      <c r="AU290" s="146"/>
      <c r="AV290" s="211"/>
      <c r="AW290" s="212"/>
      <c r="AX290" s="212"/>
      <c r="AY290" s="212"/>
      <c r="AZ290" s="212"/>
      <c r="BA290" s="221"/>
      <c r="BB290" s="227"/>
      <c r="BC290" s="228"/>
      <c r="BD290" s="228"/>
      <c r="BE290" s="228"/>
      <c r="BF290" s="228"/>
      <c r="BG290" s="234"/>
    </row>
    <row r="291" spans="1:59" ht="6" customHeight="1" x14ac:dyDescent="0.2">
      <c r="A291" s="6"/>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c r="AC291" s="249"/>
      <c r="AD291" s="249"/>
      <c r="AE291" s="249"/>
      <c r="AF291" s="249"/>
      <c r="AG291" s="249"/>
      <c r="AH291" s="249"/>
      <c r="AI291" s="255"/>
    </row>
    <row r="292" spans="1:59" s="27" customFormat="1" ht="43.5" customHeight="1" x14ac:dyDescent="0.2">
      <c r="A292" s="43" t="s">
        <v>144</v>
      </c>
      <c r="B292" s="250" t="s">
        <v>165</v>
      </c>
      <c r="C292" s="250"/>
      <c r="D292" s="250"/>
      <c r="E292" s="250"/>
      <c r="F292" s="250"/>
      <c r="G292" s="250"/>
      <c r="H292" s="250"/>
      <c r="I292" s="250"/>
      <c r="J292" s="250"/>
      <c r="K292" s="250"/>
      <c r="L292" s="250"/>
      <c r="M292" s="250"/>
      <c r="N292" s="250"/>
      <c r="O292" s="250"/>
      <c r="P292" s="250"/>
      <c r="Q292" s="250"/>
      <c r="R292" s="250"/>
      <c r="S292" s="250"/>
      <c r="T292" s="250"/>
      <c r="U292" s="250"/>
      <c r="V292" s="250"/>
      <c r="W292" s="250"/>
      <c r="X292" s="250"/>
      <c r="Y292" s="250"/>
      <c r="Z292" s="250"/>
      <c r="AA292" s="250"/>
      <c r="AB292" s="250"/>
      <c r="AC292" s="250"/>
      <c r="AD292" s="250"/>
      <c r="AE292" s="250"/>
      <c r="AF292" s="250"/>
      <c r="AG292" s="250"/>
      <c r="AH292" s="250"/>
      <c r="AI292" s="255"/>
      <c r="AJ292" s="256" t="s">
        <v>198</v>
      </c>
      <c r="AK292" s="256"/>
      <c r="AL292" s="256"/>
      <c r="AM292" s="256"/>
      <c r="AN292" s="256"/>
      <c r="AO292" s="256"/>
      <c r="AP292" s="256"/>
      <c r="AQ292" s="256"/>
      <c r="AR292" s="256"/>
      <c r="AS292" s="256"/>
      <c r="AT292" s="256"/>
      <c r="AU292" s="256"/>
      <c r="AV292" s="256"/>
      <c r="AW292" s="256"/>
      <c r="AX292" s="256"/>
      <c r="AY292" s="256"/>
      <c r="AZ292" s="256"/>
      <c r="BA292" s="256"/>
      <c r="BB292" s="256"/>
      <c r="BC292" s="256"/>
      <c r="BD292" s="256"/>
      <c r="BE292" s="256"/>
      <c r="BF292" s="256"/>
      <c r="BG292" s="256"/>
    </row>
    <row r="293" spans="1:59" s="27" customFormat="1" ht="12.75" customHeight="1" x14ac:dyDescent="0.2">
      <c r="A293" s="106">
        <v>2</v>
      </c>
      <c r="B293" s="247" t="s">
        <v>166</v>
      </c>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c r="AA293" s="247"/>
      <c r="AB293" s="247"/>
      <c r="AC293" s="247"/>
      <c r="AD293" s="247"/>
      <c r="AE293" s="247"/>
      <c r="AF293" s="247"/>
      <c r="AG293" s="247"/>
      <c r="AH293" s="247"/>
      <c r="AI293" s="241"/>
      <c r="AJ293" s="241"/>
      <c r="AK293" s="241"/>
      <c r="AL293" s="241"/>
      <c r="AM293" s="241"/>
      <c r="AN293" s="241"/>
      <c r="AO293" s="241"/>
      <c r="AP293" s="241"/>
      <c r="AQ293" s="241"/>
      <c r="AR293" s="241"/>
      <c r="AS293" s="241"/>
      <c r="AT293" s="241"/>
      <c r="AU293" s="241"/>
      <c r="AV293" s="241"/>
      <c r="AW293" s="241"/>
      <c r="AX293" s="241"/>
      <c r="AY293" s="241"/>
      <c r="AZ293" s="241"/>
      <c r="BA293" s="241"/>
      <c r="BB293" s="241"/>
      <c r="BC293" s="241"/>
      <c r="BD293" s="241"/>
      <c r="BE293" s="241"/>
      <c r="BF293" s="241"/>
      <c r="BG293" s="241"/>
    </row>
    <row r="294" spans="1:59" s="27" customFormat="1" ht="12.75" customHeight="1" x14ac:dyDescent="0.2">
      <c r="A294" s="106">
        <v>3</v>
      </c>
      <c r="B294" s="247" t="s">
        <v>167</v>
      </c>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c r="AA294" s="247"/>
      <c r="AB294" s="247"/>
      <c r="AC294" s="247"/>
      <c r="AD294" s="247"/>
      <c r="AE294" s="247"/>
      <c r="AF294" s="247"/>
      <c r="AG294" s="247"/>
      <c r="AH294" s="247"/>
      <c r="AI294" s="241"/>
      <c r="AJ294" s="241"/>
      <c r="AK294" s="241"/>
      <c r="AL294" s="241"/>
      <c r="AM294" s="241"/>
      <c r="AN294" s="241"/>
      <c r="AO294" s="241"/>
      <c r="AP294" s="241"/>
      <c r="AQ294" s="241"/>
      <c r="AR294" s="241"/>
      <c r="AS294" s="241"/>
      <c r="AT294" s="241"/>
      <c r="AU294" s="241"/>
      <c r="AV294" s="241"/>
      <c r="AW294" s="241"/>
      <c r="AX294" s="241"/>
      <c r="AY294" s="241"/>
      <c r="AZ294" s="241"/>
      <c r="BA294" s="241"/>
      <c r="BB294" s="241"/>
      <c r="BC294" s="241"/>
      <c r="BD294" s="241"/>
      <c r="BE294" s="241"/>
      <c r="BF294" s="241"/>
      <c r="BG294" s="241"/>
    </row>
    <row r="295" spans="1:59" s="27" customFormat="1" ht="12.75" customHeight="1" x14ac:dyDescent="0.2">
      <c r="A295" s="106">
        <v>4</v>
      </c>
      <c r="B295" s="247" t="s">
        <v>168</v>
      </c>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c r="AA295" s="247"/>
      <c r="AB295" s="247"/>
      <c r="AC295" s="247"/>
      <c r="AD295" s="247"/>
      <c r="AE295" s="247"/>
      <c r="AF295" s="247"/>
      <c r="AG295" s="247"/>
      <c r="AH295" s="247"/>
      <c r="AI295" s="241"/>
      <c r="AJ295" s="241"/>
      <c r="AK295" s="241"/>
      <c r="AL295" s="241"/>
      <c r="AM295" s="241"/>
      <c r="AN295" s="241"/>
      <c r="AO295" s="241"/>
      <c r="AP295" s="241"/>
      <c r="AQ295" s="241"/>
      <c r="AR295" s="241"/>
      <c r="AS295" s="241"/>
      <c r="AT295" s="241"/>
      <c r="AU295" s="241"/>
      <c r="AV295" s="241"/>
      <c r="AW295" s="241"/>
      <c r="AX295" s="241"/>
      <c r="AY295" s="241"/>
      <c r="AZ295" s="241"/>
      <c r="BA295" s="241"/>
      <c r="BB295" s="241"/>
      <c r="BC295" s="241"/>
      <c r="BD295" s="241"/>
      <c r="BE295" s="241"/>
      <c r="BF295" s="241"/>
      <c r="BG295" s="241"/>
    </row>
    <row r="296" spans="1:59" s="27" customFormat="1" ht="12.75" customHeight="1" x14ac:dyDescent="0.2">
      <c r="A296" s="106">
        <v>5</v>
      </c>
      <c r="B296" s="247" t="s">
        <v>169</v>
      </c>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c r="AA296" s="247"/>
      <c r="AB296" s="247"/>
      <c r="AC296" s="247"/>
      <c r="AD296" s="247"/>
      <c r="AE296" s="247"/>
      <c r="AF296" s="247"/>
      <c r="AG296" s="247"/>
      <c r="AH296" s="247"/>
      <c r="AI296" s="241"/>
      <c r="AJ296" s="241"/>
      <c r="AK296" s="241"/>
      <c r="AL296" s="241"/>
      <c r="AM296" s="241"/>
      <c r="AN296" s="241"/>
      <c r="AO296" s="241"/>
      <c r="AP296" s="241"/>
      <c r="AQ296" s="241"/>
      <c r="AR296" s="241"/>
      <c r="AS296" s="241"/>
      <c r="AT296" s="241"/>
      <c r="AU296" s="241"/>
      <c r="AV296" s="241"/>
      <c r="AW296" s="241"/>
      <c r="AX296" s="241"/>
      <c r="AY296" s="241"/>
      <c r="AZ296" s="241"/>
      <c r="BA296" s="241"/>
      <c r="BB296" s="241"/>
      <c r="BC296" s="241"/>
      <c r="BD296" s="241"/>
      <c r="BE296" s="241"/>
      <c r="BF296" s="241"/>
      <c r="BG296" s="241"/>
    </row>
    <row r="297" spans="1:59" s="27" customFormat="1" ht="12.75" customHeight="1" x14ac:dyDescent="0.2">
      <c r="A297" s="106">
        <v>6</v>
      </c>
      <c r="B297" s="247" t="s">
        <v>170</v>
      </c>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c r="AA297" s="247"/>
      <c r="AB297" s="247"/>
      <c r="AC297" s="247"/>
      <c r="AD297" s="247"/>
      <c r="AE297" s="247"/>
      <c r="AF297" s="247"/>
      <c r="AG297" s="247"/>
      <c r="AH297" s="247"/>
      <c r="AI297" s="241"/>
      <c r="AJ297" s="241"/>
      <c r="AK297" s="241"/>
      <c r="AL297" s="241"/>
      <c r="AM297" s="241"/>
      <c r="AN297" s="241"/>
      <c r="AO297" s="241"/>
      <c r="AP297" s="241"/>
      <c r="AQ297" s="241"/>
      <c r="AR297" s="241"/>
      <c r="AS297" s="241"/>
      <c r="AT297" s="241"/>
      <c r="AU297" s="241"/>
      <c r="AV297" s="241"/>
      <c r="AW297" s="241"/>
      <c r="AX297" s="241"/>
      <c r="AY297" s="241"/>
      <c r="AZ297" s="241"/>
      <c r="BA297" s="241"/>
      <c r="BB297" s="241"/>
      <c r="BC297" s="241"/>
      <c r="BD297" s="241"/>
      <c r="BE297" s="241"/>
      <c r="BF297" s="241"/>
      <c r="BG297" s="241"/>
    </row>
    <row r="298" spans="1:59" s="27" customFormat="1" ht="12.75" customHeight="1" x14ac:dyDescent="0.2">
      <c r="A298" s="106">
        <v>7</v>
      </c>
      <c r="B298" s="247" t="s">
        <v>171</v>
      </c>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c r="AA298" s="247"/>
      <c r="AB298" s="247"/>
      <c r="AC298" s="247"/>
      <c r="AD298" s="247"/>
      <c r="AE298" s="247"/>
      <c r="AF298" s="247"/>
      <c r="AG298" s="247"/>
      <c r="AH298" s="247"/>
    </row>
    <row r="299" spans="1:59" s="27" customFormat="1" ht="12.75" customHeight="1" x14ac:dyDescent="0.2">
      <c r="A299" s="106">
        <v>8</v>
      </c>
      <c r="B299" s="247" t="s">
        <v>172</v>
      </c>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c r="AA299" s="247"/>
      <c r="AB299" s="247"/>
      <c r="AC299" s="247"/>
      <c r="AD299" s="247"/>
      <c r="AE299" s="247"/>
      <c r="AF299" s="247"/>
      <c r="AG299" s="247"/>
      <c r="AH299" s="247"/>
    </row>
    <row r="300" spans="1:59" s="27" customFormat="1" ht="24.95" customHeight="1" x14ac:dyDescent="0.2">
      <c r="A300" s="106">
        <v>9</v>
      </c>
      <c r="B300" s="247" t="s">
        <v>173</v>
      </c>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c r="AA300" s="247"/>
      <c r="AB300" s="247"/>
      <c r="AC300" s="247"/>
      <c r="AD300" s="247"/>
      <c r="AE300" s="247"/>
      <c r="AF300" s="247"/>
      <c r="AG300" s="247"/>
      <c r="AH300" s="247"/>
    </row>
    <row r="301" spans="1:59" s="27" customFormat="1" ht="48.95" customHeight="1" x14ac:dyDescent="0.2">
      <c r="A301" s="106">
        <v>10</v>
      </c>
      <c r="B301" s="247" t="s">
        <v>174</v>
      </c>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c r="AA301" s="247"/>
      <c r="AB301" s="247"/>
      <c r="AC301" s="247"/>
      <c r="AD301" s="247"/>
      <c r="AE301" s="247"/>
      <c r="AF301" s="247"/>
      <c r="AG301" s="247"/>
      <c r="AH301" s="247"/>
    </row>
    <row r="302" spans="1:59" s="27" customFormat="1" ht="12.75" customHeight="1" x14ac:dyDescent="0.2">
      <c r="A302" s="106">
        <v>11</v>
      </c>
      <c r="B302" s="247" t="s">
        <v>175</v>
      </c>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c r="AA302" s="247"/>
      <c r="AB302" s="247"/>
      <c r="AC302" s="247"/>
      <c r="AD302" s="247"/>
      <c r="AE302" s="247"/>
      <c r="AF302" s="247"/>
      <c r="AG302" s="247"/>
      <c r="AH302" s="247"/>
    </row>
    <row r="303" spans="1:59" s="27" customFormat="1" ht="12.75" customHeight="1" x14ac:dyDescent="0.2">
      <c r="A303" s="106">
        <v>12</v>
      </c>
      <c r="B303" s="247" t="s">
        <v>176</v>
      </c>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c r="AA303" s="247"/>
      <c r="AB303" s="247"/>
      <c r="AC303" s="247"/>
      <c r="AD303" s="247"/>
      <c r="AE303" s="247"/>
      <c r="AF303" s="247"/>
      <c r="AG303" s="247"/>
      <c r="AH303" s="247"/>
    </row>
    <row r="304" spans="1:59" s="27" customFormat="1" ht="24.95" customHeight="1" x14ac:dyDescent="0.2">
      <c r="A304" s="106">
        <v>13</v>
      </c>
      <c r="B304" s="247" t="s">
        <v>177</v>
      </c>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c r="AA304" s="247"/>
      <c r="AB304" s="247"/>
      <c r="AC304" s="247"/>
      <c r="AD304" s="247"/>
      <c r="AE304" s="247"/>
      <c r="AF304" s="247"/>
      <c r="AG304" s="247"/>
      <c r="AH304" s="247"/>
    </row>
    <row r="305" spans="1:34" s="27" customFormat="1" ht="35.1" customHeight="1" x14ac:dyDescent="0.2">
      <c r="A305" s="106">
        <v>14</v>
      </c>
      <c r="B305" s="247" t="s">
        <v>178</v>
      </c>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c r="AA305" s="247"/>
      <c r="AB305" s="247"/>
      <c r="AC305" s="247"/>
      <c r="AD305" s="247"/>
      <c r="AE305" s="247"/>
      <c r="AF305" s="247"/>
      <c r="AG305" s="247"/>
      <c r="AH305" s="247"/>
    </row>
    <row r="306" spans="1:34" ht="25.5" customHeight="1" x14ac:dyDescent="0.2">
      <c r="A306" s="248" t="s">
        <v>161</v>
      </c>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c r="AA306" s="248"/>
      <c r="AB306" s="248"/>
      <c r="AC306" s="248"/>
      <c r="AD306" s="248"/>
      <c r="AE306" s="248"/>
      <c r="AF306" s="248"/>
      <c r="AG306" s="248"/>
      <c r="AH306" s="248"/>
    </row>
    <row r="307" spans="1:34" ht="20.25" customHeight="1" x14ac:dyDescent="0.2">
      <c r="A307" s="243" t="s">
        <v>149</v>
      </c>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43"/>
      <c r="AA307" s="243"/>
      <c r="AB307" s="243"/>
      <c r="AC307" s="243"/>
      <c r="AD307" s="243"/>
      <c r="AE307" s="243"/>
      <c r="AF307" s="243"/>
      <c r="AG307" s="243"/>
      <c r="AH307" s="243"/>
    </row>
    <row r="308" spans="1:34" ht="12.75" customHeight="1" x14ac:dyDescent="0.2">
      <c r="A308" s="244" t="s">
        <v>162</v>
      </c>
      <c r="B308" s="244"/>
      <c r="C308" s="244"/>
      <c r="D308" s="244"/>
      <c r="E308" s="244"/>
      <c r="F308" s="244"/>
      <c r="G308" s="244"/>
      <c r="H308" s="244"/>
      <c r="I308" s="244"/>
      <c r="J308" s="244"/>
      <c r="K308" s="244"/>
      <c r="L308" s="244"/>
      <c r="M308" s="244"/>
      <c r="N308" s="244"/>
      <c r="O308" s="244"/>
      <c r="P308" s="244"/>
      <c r="Q308" s="244"/>
      <c r="R308" s="244"/>
      <c r="S308" s="244"/>
      <c r="T308" s="244"/>
      <c r="U308" s="244"/>
      <c r="V308" s="244"/>
      <c r="W308" s="244"/>
      <c r="X308" s="244"/>
      <c r="Y308" s="244"/>
      <c r="Z308" s="244"/>
      <c r="AA308" s="244"/>
      <c r="AB308" s="244"/>
      <c r="AC308" s="244"/>
      <c r="AD308" s="244"/>
      <c r="AE308" s="244"/>
      <c r="AF308" s="244"/>
      <c r="AG308" s="244"/>
      <c r="AH308" s="244"/>
    </row>
    <row r="309" spans="1:34" ht="12.75" customHeight="1" x14ac:dyDescent="0.2">
      <c r="A309" s="245" t="s">
        <v>163</v>
      </c>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c r="AC309" s="245"/>
      <c r="AD309" s="245"/>
      <c r="AE309" s="245"/>
      <c r="AF309" s="245"/>
      <c r="AG309" s="245"/>
      <c r="AH309" s="245"/>
    </row>
    <row r="310" spans="1:34" ht="12.75" customHeight="1" x14ac:dyDescent="0.2">
      <c r="A310" s="246" t="s">
        <v>164</v>
      </c>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246"/>
      <c r="AF310" s="246"/>
      <c r="AG310" s="246"/>
      <c r="AH310" s="246"/>
    </row>
  </sheetData>
  <mergeCells count="93">
    <mergeCell ref="AN8:AN9"/>
    <mergeCell ref="AO8:AO9"/>
    <mergeCell ref="BB6:BG6"/>
    <mergeCell ref="AP7:AP9"/>
    <mergeCell ref="AQ7:AQ9"/>
    <mergeCell ref="AR7:AU7"/>
    <mergeCell ref="AR8:AR9"/>
    <mergeCell ref="BB7:BB9"/>
    <mergeCell ref="BC7:BC9"/>
    <mergeCell ref="BD7:BG7"/>
    <mergeCell ref="BD8:BD9"/>
    <mergeCell ref="AT8:AT9"/>
    <mergeCell ref="AV6:BA6"/>
    <mergeCell ref="AP6:AU6"/>
    <mergeCell ref="AU8:AU9"/>
    <mergeCell ref="AV7:AV9"/>
    <mergeCell ref="BE8:BE9"/>
    <mergeCell ref="AS8:AS9"/>
    <mergeCell ref="AV3:BG4"/>
    <mergeCell ref="E7:E9"/>
    <mergeCell ref="F7:F9"/>
    <mergeCell ref="G7:J7"/>
    <mergeCell ref="G8:G9"/>
    <mergeCell ref="H8:H9"/>
    <mergeCell ref="I8:I9"/>
    <mergeCell ref="J8:J9"/>
    <mergeCell ref="K7:K9"/>
    <mergeCell ref="L7:L9"/>
    <mergeCell ref="AZ8:AZ9"/>
    <mergeCell ref="BA8:BA9"/>
    <mergeCell ref="AG8:AH8"/>
    <mergeCell ref="AJ7:AJ9"/>
    <mergeCell ref="AK7:AK9"/>
    <mergeCell ref="AL7:AO7"/>
    <mergeCell ref="BF8:BF9"/>
    <mergeCell ref="BG8:BG9"/>
    <mergeCell ref="B291:AH291"/>
    <mergeCell ref="B292:AH292"/>
    <mergeCell ref="AJ292:BG292"/>
    <mergeCell ref="M8:M9"/>
    <mergeCell ref="N8:N9"/>
    <mergeCell ref="O8:O9"/>
    <mergeCell ref="R7:R9"/>
    <mergeCell ref="P8:P9"/>
    <mergeCell ref="C240:D240"/>
    <mergeCell ref="C270:D270"/>
    <mergeCell ref="D6:D9"/>
    <mergeCell ref="B138:D138"/>
    <mergeCell ref="A151:D151"/>
    <mergeCell ref="C238:D238"/>
    <mergeCell ref="AI6:AI292"/>
    <mergeCell ref="B293:AH293"/>
    <mergeCell ref="AW7:AW9"/>
    <mergeCell ref="AX7:BA7"/>
    <mergeCell ref="AX8:AX9"/>
    <mergeCell ref="AY8:AY9"/>
    <mergeCell ref="M7:P7"/>
    <mergeCell ref="W7:X8"/>
    <mergeCell ref="AJ6:AO6"/>
    <mergeCell ref="AL8:AL9"/>
    <mergeCell ref="AM8:AM9"/>
    <mergeCell ref="Q7:Q9"/>
    <mergeCell ref="S8:S9"/>
    <mergeCell ref="T8:T9"/>
    <mergeCell ref="U8:U9"/>
    <mergeCell ref="V8:V9"/>
    <mergeCell ref="B298:AH298"/>
    <mergeCell ref="E6:J6"/>
    <mergeCell ref="K6:P6"/>
    <mergeCell ref="Q6:V6"/>
    <mergeCell ref="W6:AH6"/>
    <mergeCell ref="B294:AH294"/>
    <mergeCell ref="B295:AH295"/>
    <mergeCell ref="B296:AH296"/>
    <mergeCell ref="B297:AH297"/>
    <mergeCell ref="S7:V7"/>
    <mergeCell ref="Y7:Z8"/>
    <mergeCell ref="AA7:AH7"/>
    <mergeCell ref="AA8:AB8"/>
    <mergeCell ref="AC8:AD8"/>
    <mergeCell ref="AE8:AF8"/>
    <mergeCell ref="B299:AH299"/>
    <mergeCell ref="B300:AH300"/>
    <mergeCell ref="B301:AH301"/>
    <mergeCell ref="B302:AH302"/>
    <mergeCell ref="B303:AH303"/>
    <mergeCell ref="A309:AH309"/>
    <mergeCell ref="A310:AH310"/>
    <mergeCell ref="B304:AH304"/>
    <mergeCell ref="B305:AH305"/>
    <mergeCell ref="A306:AH306"/>
    <mergeCell ref="A307:AH307"/>
    <mergeCell ref="A308:AH308"/>
  </mergeCells>
  <hyperlinks>
    <hyperlink ref="AJ10" tooltip="C.V.: _x000a_0.48 %"/>
    <hyperlink ref="AP10" tooltip="C.V.: _x000a_0.47 %"/>
    <hyperlink ref="AJ12" tooltip="C.V.: _x000a_0.43 %"/>
    <hyperlink ref="AP12" tooltip="C.V.: _x000a_0.43 %"/>
    <hyperlink ref="AJ13" tooltip="C.V.: _x000a_0.73 %"/>
    <hyperlink ref="AP13" tooltip="C.V.: _x000a_0.71 %"/>
    <hyperlink ref="AJ14" tooltip="C.V.: _x000a_0.74 %"/>
    <hyperlink ref="AP14" tooltip="C.V.: _x000a_0.73 %"/>
    <hyperlink ref="AJ15" tooltip="C.V.: _x000a_3.78 %"/>
    <hyperlink ref="AP15" tooltip="C.V.: _x000a_3.83 %"/>
    <hyperlink ref="AJ16" tooltip="C.V.: _x000a_0.61 %"/>
    <hyperlink ref="AP16" tooltip="C.V.: _x000a_0.62 %"/>
    <hyperlink ref="AJ17" tooltip="C.V.: _x000a_2.02 %"/>
    <hyperlink ref="AP17" tooltip="C.V.: _x000a_2.11 %"/>
    <hyperlink ref="AJ18" tooltip="C.V.: _x000a_0.68 %"/>
    <hyperlink ref="AP18" tooltip="C.V.: _x000a_0.70 %"/>
    <hyperlink ref="AJ20" tooltip="C.V.: _x000a_0.74 %"/>
    <hyperlink ref="AP20" tooltip="C.V.: _x000a_0.73 %"/>
    <hyperlink ref="AJ22" tooltip="C.V.: _x000a_0.74 %"/>
    <hyperlink ref="AP22" tooltip="C.V.: _x000a_0.73 %"/>
    <hyperlink ref="AJ23" tooltip="C.V.: _x000a_0.89 %"/>
    <hyperlink ref="AP23" tooltip="C.V.: _x000a_0.89 %"/>
    <hyperlink ref="AJ24" tooltip="C.V.: _x000a_0.90 %"/>
    <hyperlink ref="AP24" tooltip="C.V.: _x000a_0.91 %"/>
    <hyperlink ref="AJ25" tooltip="C.V.: _x000a_5.51 %"/>
    <hyperlink ref="AP25" tooltip="C.V.: _x000a_5.18 %"/>
    <hyperlink ref="AJ26" tooltip="C.V.: _x000a_4.41 %"/>
    <hyperlink ref="AP26" tooltip="C.V.: _x000a_5.94 %"/>
    <hyperlink ref="AJ27" tooltip="C.V.: _x000a_1.52 %"/>
    <hyperlink ref="AP27" tooltip="C.V.: _x000a_1.56 %"/>
    <hyperlink ref="AJ28" tooltip="C.V.: _x000a_3.50 %"/>
    <hyperlink ref="AP28" tooltip="C.V.: _x000a_3.35 %"/>
    <hyperlink ref="AJ31" tooltip="C.V.: _x000a_0.74 %"/>
    <hyperlink ref="AP31" tooltip="C.V.: _x000a_0.73 %"/>
    <hyperlink ref="AJ32" tooltip="C.V.: _x000a_6.39 %"/>
    <hyperlink ref="AP32" tooltip="C.V.: _x000a_6.02 %"/>
    <hyperlink ref="AJ33" tooltip="C.V.: _x000a_6.39 %"/>
    <hyperlink ref="AP33" tooltip="C.V.: _x000a_6.02 %"/>
    <hyperlink ref="AJ34" tooltip="C.V.: _x000a_2.03 %"/>
    <hyperlink ref="AP34" tooltip="C.V.: _x000a_2.06 %"/>
    <hyperlink ref="AJ35" tooltip="C.V.: _x000a_12.79 %"/>
    <hyperlink ref="AP35" tooltip="C.V.: _x000a_14.20 %"/>
    <hyperlink ref="AJ36" tooltip="C.V.: _x000a_2.14 %"/>
    <hyperlink ref="AP36" tooltip="C.V.: _x000a_2.16 %"/>
    <hyperlink ref="AJ37" tooltip="C.V.: _x000a_7.50 %"/>
    <hyperlink ref="AP37" tooltip="C.V.: _x000a_7.03 %"/>
    <hyperlink ref="AJ38" tooltip="C.V.: _x000a_0.83 %"/>
    <hyperlink ref="AP38" tooltip="C.V.: _x000a_0.83 %"/>
    <hyperlink ref="AJ39" tooltip="C.V.: _x000a_1.56 %"/>
    <hyperlink ref="AP39" tooltip="C.V.: _x000a_1.43 %"/>
    <hyperlink ref="AJ40" tooltip="C.V.: _x000a_2.16 %"/>
    <hyperlink ref="AP40" tooltip="C.V.: _x000a_2.23 %"/>
    <hyperlink ref="AJ41" tooltip="C.V.: _x000a_5.88 %"/>
    <hyperlink ref="AP41" tooltip="C.V.: _x000a_6.90 %"/>
    <hyperlink ref="AJ42" tooltip="C.V.: _x000a_2.63 %"/>
    <hyperlink ref="AP42" tooltip="C.V.: _x000a_2.80 %"/>
    <hyperlink ref="AJ43" tooltip="C.V.: _x000a_1.96 %"/>
    <hyperlink ref="AP43" tooltip="C.V.: _x000a_2.16 %"/>
    <hyperlink ref="AJ44" tooltip="C.V.: _x000a_2.00 %"/>
    <hyperlink ref="AP44" tooltip="C.V.: _x000a_1.91 %"/>
    <hyperlink ref="AJ45" tooltip="C.V.: _x000a_3.34 %"/>
    <hyperlink ref="AP45" tooltip="C.V.: _x000a_3.30 %"/>
    <hyperlink ref="AJ48" tooltip="C.V.: _x000a_0.74 %"/>
    <hyperlink ref="AP48" tooltip="C.V.: _x000a_0.73 %"/>
    <hyperlink ref="AJ49" tooltip="C.V.: _x000a_1.63 %"/>
    <hyperlink ref="AP49" tooltip="C.V.: _x000a_1.81 %"/>
    <hyperlink ref="AJ50" tooltip="C.V.: _x000a_1.42 %"/>
    <hyperlink ref="AP50" tooltip="C.V.: _x000a_1.39 %"/>
    <hyperlink ref="AJ51" tooltip="C.V.: _x000a_1.85 %"/>
    <hyperlink ref="AP51" tooltip="C.V.: _x000a_1.78 %"/>
    <hyperlink ref="AJ52" tooltip="C.V.: _x000a_2.21 %"/>
    <hyperlink ref="AP52" tooltip="C.V.: _x000a_2.44 %"/>
    <hyperlink ref="AJ53" tooltip="C.V.: _x000a_4.44 %"/>
    <hyperlink ref="AP53" tooltip="C.V.: _x000a_4.58 %"/>
    <hyperlink ref="AJ54" tooltip="C.V.: _x000a_3.54 %"/>
    <hyperlink ref="AP54" tooltip="C.V.: _x000a_3.35 %"/>
    <hyperlink ref="AJ57" tooltip="C.V.: _x000a_0.74 %"/>
    <hyperlink ref="AP57" tooltip="C.V.: _x000a_0.73 %"/>
    <hyperlink ref="AJ58" tooltip="C.V.: _x000a_3.96 %"/>
    <hyperlink ref="AP58" tooltip="C.V.: _x000a_3.81 %"/>
    <hyperlink ref="AJ59" tooltip="C.V.: _x000a_2.34 %"/>
    <hyperlink ref="AP59" tooltip="C.V.: _x000a_2.37 %"/>
    <hyperlink ref="AJ60" tooltip="C.V.: _x000a_1.57 %"/>
    <hyperlink ref="AP60" tooltip="C.V.: _x000a_1.61 %"/>
    <hyperlink ref="AJ61" tooltip="C.V.: _x000a_1.08 %"/>
    <hyperlink ref="AP61" tooltip="C.V.: _x000a_1.08 %"/>
    <hyperlink ref="AJ62" tooltip="C.V.: _x000a_1.89 %"/>
    <hyperlink ref="AP62" tooltip="C.V.: _x000a_1.89 %"/>
    <hyperlink ref="AJ65" tooltip="C.V.: _x000a_0.74 %"/>
    <hyperlink ref="AP65" tooltip="C.V.: _x000a_0.73 %"/>
    <hyperlink ref="AJ66" tooltip="C.V.: _x000a_1.19 %"/>
    <hyperlink ref="AP66" tooltip="C.V.: _x000a_1.19 %"/>
    <hyperlink ref="AJ67" tooltip="C.V.: _x000a_1.03 %"/>
    <hyperlink ref="AP67" tooltip="C.V.: _x000a_1.03 %"/>
    <hyperlink ref="AJ70" tooltip="C.V.: _x000a_0.74 %"/>
    <hyperlink ref="AP70" tooltip="C.V.: _x000a_0.73 %"/>
    <hyperlink ref="AJ71" tooltip="C.V.: _x000a_6.39 %"/>
    <hyperlink ref="AP71" tooltip="C.V.: _x000a_6.02 %"/>
    <hyperlink ref="AJ72" tooltip="C.V.: _x000a_0.75 %"/>
    <hyperlink ref="AP72" tooltip="C.V.: _x000a_0.76 %"/>
    <hyperlink ref="AJ73" tooltip="C.V.: _x000a_1.24 %"/>
    <hyperlink ref="AP73" tooltip="C.V.: _x000a_1.23 %"/>
    <hyperlink ref="AJ74" tooltip="C.V.: _x000a_1.87 %"/>
    <hyperlink ref="AP74" tooltip="C.V.: _x000a_1.82 %"/>
    <hyperlink ref="AJ75" tooltip="C.V.: _x000a_1.63 %"/>
    <hyperlink ref="AP75" tooltip="C.V.: _x000a_1.69 %"/>
    <hyperlink ref="AJ76" tooltip="C.V.: _x000a_1.72 %"/>
    <hyperlink ref="AP76" tooltip="C.V.: _x000a_1.85 %"/>
    <hyperlink ref="AJ77" tooltip="C.V.: _x000a_2.62 %"/>
    <hyperlink ref="AP77" tooltip="C.V.: _x000a_2.44 %"/>
    <hyperlink ref="AJ78" tooltip="C.V.: _x000a_2.66 %"/>
    <hyperlink ref="AP78" tooltip="C.V.: _x000a_2.49 %"/>
    <hyperlink ref="AJ79" tooltip="C.V.: _x000a_3.34 %"/>
    <hyperlink ref="AP79" tooltip="C.V.: _x000a_3.30 %"/>
    <hyperlink ref="AJ80" tooltip="C.V.: _x000a_2.37 %"/>
    <hyperlink ref="AP80" tooltip="C.V.: _x000a_2.31 %"/>
    <hyperlink ref="AJ83" tooltip="C.V.: _x000a_0.74 %"/>
    <hyperlink ref="AP83" tooltip="C.V.: _x000a_0.73 %"/>
    <hyperlink ref="AJ84" tooltip="C.V.: _x000a_1.15 %"/>
    <hyperlink ref="AP84" tooltip="C.V.: _x000a_1.15 %"/>
    <hyperlink ref="AJ85" tooltip="C.V.: _x000a_1.62 %"/>
    <hyperlink ref="AP85" tooltip="C.V.: _x000a_1.61 %"/>
    <hyperlink ref="AJ86" tooltip="C.V.: _x000a_1.73 %"/>
    <hyperlink ref="AP86" tooltip="C.V.: _x000a_1.81 %"/>
    <hyperlink ref="AJ87" tooltip="C.V.: _x000a_1.76 %"/>
    <hyperlink ref="AP87" tooltip="C.V.: _x000a_1.80 %"/>
    <hyperlink ref="AJ88" tooltip="C.V.: _x000a_4.09 %"/>
    <hyperlink ref="AP88" tooltip="C.V.: _x000a_4.14 %"/>
    <hyperlink ref="AJ89" tooltip="C.V.: _x000a_1.95 %"/>
    <hyperlink ref="AP89" tooltip="C.V.: _x000a_1.99 %"/>
    <hyperlink ref="AJ90" tooltip="C.V.: _x000a_2.03 %"/>
    <hyperlink ref="AP90" tooltip="C.V.: _x000a_2.06 %"/>
    <hyperlink ref="AJ91" tooltip="C.V.: _x000a_6.78 %"/>
    <hyperlink ref="AP91" tooltip="C.V.: _x000a_8.09 %"/>
    <hyperlink ref="AJ92" tooltip="C.V.: _x000a_1.34 %"/>
    <hyperlink ref="AP92" tooltip="C.V.: _x000a_1.29 %"/>
    <hyperlink ref="AJ93" tooltip="C.V.: _x000a_1.59 %"/>
    <hyperlink ref="AP93" tooltip="C.V.: _x000a_1.58 %"/>
    <hyperlink ref="AJ94" tooltip="C.V.: _x000a_2.43 %"/>
    <hyperlink ref="AP94" tooltip="C.V.: _x000a_2.36 %"/>
    <hyperlink ref="AJ95" tooltip="C.V.: _x000a_11.85 %"/>
    <hyperlink ref="AP95" tooltip="C.V.: _x000a_10.50 %"/>
    <hyperlink ref="AJ96" tooltip="C.V.: _x000a_9.64 %"/>
    <hyperlink ref="AP96" tooltip="C.V.: _x000a_10.54 %"/>
    <hyperlink ref="AJ98" tooltip="C.V.: _x000a_0.89 %"/>
    <hyperlink ref="AP98" tooltip="C.V.: _x000a_0.89 %"/>
    <hyperlink ref="AJ100" tooltip="C.V.: _x000a_0.89 %"/>
    <hyperlink ref="AP100" tooltip="C.V.: _x000a_0.89 %"/>
    <hyperlink ref="AJ101" tooltip="C.V.: _x000a_7.52 %"/>
    <hyperlink ref="AP101" tooltip="C.V.: _x000a_7.81 %"/>
    <hyperlink ref="AJ102" tooltip="C.V.: _x000a_7.52 %"/>
    <hyperlink ref="AP102" tooltip="C.V.: _x000a_7.81 %"/>
    <hyperlink ref="AJ103" tooltip="C.V.: _x000a_2.19 %"/>
    <hyperlink ref="AP103" tooltip="C.V.: _x000a_2.26 %"/>
    <hyperlink ref="AJ104" tooltip="C.V.: _x000a_12.82 %"/>
    <hyperlink ref="AP104" tooltip="C.V.: _x000a_14.25 %"/>
    <hyperlink ref="AJ105" tooltip="C.V.: _x000a_2.32 %"/>
    <hyperlink ref="AP105" tooltip="C.V.: _x000a_2.39 %"/>
    <hyperlink ref="AJ106" tooltip="C.V.: _x000a_7.33 %"/>
    <hyperlink ref="AP106" tooltip="C.V.: _x000a_7.43 %"/>
    <hyperlink ref="AJ107" tooltip="C.V.: _x000a_1.00 %"/>
    <hyperlink ref="AP107" tooltip="C.V.: _x000a_1.00 %"/>
    <hyperlink ref="AJ108" tooltip="C.V.: _x000a_2.36 %"/>
    <hyperlink ref="AP108" tooltip="C.V.: _x000a_2.17 %"/>
    <hyperlink ref="AJ109" tooltip="C.V.: _x000a_2.79 %"/>
    <hyperlink ref="AP109" tooltip="C.V.: _x000a_3.01 %"/>
    <hyperlink ref="AJ110" tooltip="C.V.: _x000a_5.94 %"/>
    <hyperlink ref="AP110" tooltip="C.V.: _x000a_7.20 %"/>
    <hyperlink ref="AJ111" tooltip="C.V.: _x000a_2.89 %"/>
    <hyperlink ref="AP111" tooltip="C.V.: _x000a_2.96 %"/>
    <hyperlink ref="AJ112" tooltip="C.V.: _x000a_2.02 %"/>
    <hyperlink ref="AP112" tooltip="C.V.: _x000a_2.14 %"/>
    <hyperlink ref="AJ113" tooltip="C.V.: _x000a_2.17 %"/>
    <hyperlink ref="AP113" tooltip="C.V.: _x000a_2.11 %"/>
    <hyperlink ref="AJ114" tooltip="C.V.: _x000a_3.37 %"/>
    <hyperlink ref="AP114" tooltip="C.V.: _x000a_3.33 %"/>
    <hyperlink ref="AJ117" tooltip="C.V.: _x000a_0.89 %"/>
    <hyperlink ref="AP117" tooltip="C.V.: _x000a_0.89 %"/>
    <hyperlink ref="AJ118" tooltip="C.V.: _x000a_2.23 %"/>
    <hyperlink ref="AP118" tooltip="C.V.: _x000a_2.52 %"/>
    <hyperlink ref="AJ119" tooltip="C.V.: _x000a_1.58 %"/>
    <hyperlink ref="AP119" tooltip="C.V.: _x000a_1.59 %"/>
    <hyperlink ref="AJ120" tooltip="C.V.: _x000a_2.01 %"/>
    <hyperlink ref="AP120" tooltip="C.V.: _x000a_1.89 %"/>
    <hyperlink ref="AJ121" tooltip="C.V.: _x000a_2.47 %"/>
    <hyperlink ref="AP121" tooltip="C.V.: _x000a_2.43 %"/>
    <hyperlink ref="AJ122" tooltip="C.V.: _x000a_5.03 %"/>
    <hyperlink ref="AP122" tooltip="C.V.: _x000a_5.26 %"/>
    <hyperlink ref="AJ125" tooltip="C.V.: _x000a_0.89 %"/>
    <hyperlink ref="AP125" tooltip="C.V.: _x000a_0.89 %"/>
    <hyperlink ref="AJ126" tooltip="C.V.: _x000a_4.37 %"/>
    <hyperlink ref="AP126" tooltip="C.V.: _x000a_4.15 %"/>
    <hyperlink ref="AJ127" tooltip="C.V.: _x000a_3.90 %"/>
    <hyperlink ref="AP127" tooltip="C.V.: _x000a_3.81 %"/>
    <hyperlink ref="AJ128" tooltip="C.V.: _x000a_1.97 %"/>
    <hyperlink ref="AP128" tooltip="C.V.: _x000a_2.11 %"/>
    <hyperlink ref="AJ129" tooltip="C.V.: _x000a_1.16 %"/>
    <hyperlink ref="AP129" tooltip="C.V.: _x000a_1.18 %"/>
    <hyperlink ref="AJ130" tooltip="C.V.: _x000a_2.48 %"/>
    <hyperlink ref="AP130" tooltip="C.V.: _x000a_2.33 %"/>
    <hyperlink ref="AJ133" tooltip="C.V.: _x000a_0.89 %"/>
    <hyperlink ref="AP133" tooltip="C.V.: _x000a_0.89 %"/>
    <hyperlink ref="AJ134" tooltip="C.V.: _x000a_1.19 %"/>
    <hyperlink ref="AP134" tooltip="C.V.: _x000a_1.19 %"/>
    <hyperlink ref="AJ135" tooltip="C.V.: _x000a_1.44 %"/>
    <hyperlink ref="AP135" tooltip="C.V.: _x000a_1.48 %"/>
    <hyperlink ref="AJ138" tooltip="C.V.: _x000a_0.89 %"/>
    <hyperlink ref="AP138" tooltip="C.V.: _x000a_0.89 %"/>
    <hyperlink ref="AJ139" tooltip="C.V.: _x000a_1.10 %"/>
    <hyperlink ref="AP139" tooltip="C.V.: _x000a_1.08 %"/>
    <hyperlink ref="AJ140" tooltip="C.V.: _x000a_1.67 %"/>
    <hyperlink ref="AP140" tooltip="C.V.: _x000a_1.72 %"/>
    <hyperlink ref="AJ143" tooltip="C.V.: _x000a_0.89 %"/>
    <hyperlink ref="AP143" tooltip="C.V.: _x000a_0.89 %"/>
    <hyperlink ref="AJ144" tooltip="C.V.: _x000a_1.20 %"/>
    <hyperlink ref="AP144" tooltip="C.V.: _x000a_1.18 %"/>
    <hyperlink ref="AJ145" tooltip="C.V.: _x000a_2.95 %"/>
    <hyperlink ref="AP145" tooltip="C.V.: _x000a_3.12 %"/>
    <hyperlink ref="AJ146" tooltip="C.V.: _x000a_1.33 %"/>
    <hyperlink ref="AP146" tooltip="C.V.: _x000a_1.27 %"/>
    <hyperlink ref="AJ147" tooltip="C.V.: _x000a_10.42 %"/>
    <hyperlink ref="AP147" tooltip="C.V.: _x000a_12.19 %"/>
    <hyperlink ref="AJ148" tooltip="C.V.: _x000a_1.47 %"/>
    <hyperlink ref="AP148" tooltip="C.V.: _x000a_1.51 %"/>
    <hyperlink ref="AJ151" tooltip="C.V.: _x000a_0.89 %"/>
    <hyperlink ref="AP151" tooltip="C.V.: _x000a_0.90 %"/>
    <hyperlink ref="AJ153" tooltip="C.V.: _x000a_0.89 %"/>
    <hyperlink ref="AP153" tooltip="C.V.: _x000a_0.90 %"/>
    <hyperlink ref="AJ154" tooltip="C.V.: _x000a_2.14 %"/>
    <hyperlink ref="AP154" tooltip="C.V.: _x000a_2.12 %"/>
    <hyperlink ref="AJ155" tooltip="C.V.: _x000a_6.00 %"/>
    <hyperlink ref="AP155" tooltip="C.V.: _x000a_5.93 %"/>
    <hyperlink ref="AJ156" tooltip="C.V.: _x000a_2.20 %"/>
    <hyperlink ref="AP156" tooltip="C.V.: _x000a_2.23 %"/>
    <hyperlink ref="AJ157" tooltip="C.V.: _x000a_1.73 %"/>
    <hyperlink ref="AP157" tooltip="C.V.: _x000a_1.87 %"/>
    <hyperlink ref="AJ158" tooltip="C.V.: _x000a_2.63 %"/>
    <hyperlink ref="AP158" tooltip="C.V.: _x000a_2.45 %"/>
    <hyperlink ref="AJ159" tooltip="C.V.: _x000a_2.66 %"/>
    <hyperlink ref="AP159" tooltip="C.V.: _x000a_2.49 %"/>
    <hyperlink ref="AJ160" tooltip="C.V.: _x000a_3.37 %"/>
    <hyperlink ref="AP160" tooltip="C.V.: _x000a_3.33 %"/>
    <hyperlink ref="AJ161" tooltip="C.V.: _x000a_2.38 %"/>
    <hyperlink ref="AP161" tooltip="C.V.: _x000a_2.32 %"/>
    <hyperlink ref="AJ164" tooltip="C.V.: _x000a_3.49 %"/>
    <hyperlink ref="AP164" tooltip="C.V.: _x000a_3.44 %"/>
    <hyperlink ref="AJ166" tooltip="C.V.: _x000a_3.49 %"/>
    <hyperlink ref="AP166" tooltip="C.V.: _x000a_3.44 %"/>
    <hyperlink ref="AJ167" tooltip="C.V.: _x000a_9.17 %"/>
    <hyperlink ref="AP167" tooltip="C.V.: _x000a_9.77 %"/>
    <hyperlink ref="AJ168" tooltip="C.V.: _x000a_3.69 %"/>
    <hyperlink ref="AP168" tooltip="C.V.: _x000a_3.61 %"/>
    <hyperlink ref="AJ170" tooltip="C.V.: _x000a_3.49 %"/>
    <hyperlink ref="AP170" tooltip="C.V.: _x000a_3.44 %"/>
    <hyperlink ref="AJ171" tooltip="C.V.: _x000a_8.39 %"/>
    <hyperlink ref="AP171" tooltip="C.V.: _x000a_8.02 %"/>
    <hyperlink ref="AJ172" tooltip="C.V.: _x000a_7.24 %"/>
    <hyperlink ref="AP172" tooltip="C.V.: _x000a_7.32 %"/>
    <hyperlink ref="AJ173" tooltip="C.V.: _x000a_5.17 %"/>
    <hyperlink ref="AP173" tooltip="C.V.: _x000a_5.47 %"/>
    <hyperlink ref="AJ174" tooltip="C.V.: _x000a_5.26 %"/>
    <hyperlink ref="AP174" tooltip="C.V.: _x000a_5.37 %"/>
    <hyperlink ref="AJ177" tooltip="C.V.: _x000a_3.49 %"/>
    <hyperlink ref="AP177" tooltip="C.V.: _x000a_3.44 %"/>
    <hyperlink ref="AJ178" tooltip="C.V.: _x000a_4.97 %"/>
    <hyperlink ref="AP178" tooltip="C.V.: _x000a_4.68 %"/>
    <hyperlink ref="AJ179" tooltip="C.V.: _x000a_5.08 %"/>
    <hyperlink ref="AP179" tooltip="C.V.: _x000a_4.88 %"/>
    <hyperlink ref="AJ180" tooltip="C.V.: _x000a_16.85 %"/>
    <hyperlink ref="AP180" tooltip="C.V.: _x000a_15.73 %"/>
    <hyperlink ref="AJ181" tooltip="C.V.: _x000a_15.99 %"/>
    <hyperlink ref="AP181" tooltip="C.V.: _x000a_18.92 %"/>
    <hyperlink ref="AJ182" tooltip="C.V.: _x000a_4.65 %"/>
    <hyperlink ref="AP182" tooltip="C.V.: _x000a_4.94 %"/>
    <hyperlink ref="AJ183" tooltip="C.V.: _x000a_10.42 %"/>
    <hyperlink ref="AP183" tooltip="C.V.: _x000a_10.50 %"/>
    <hyperlink ref="AJ186" tooltip="C.V.: _x000a_3.49 %"/>
    <hyperlink ref="AP186" tooltip="C.V.: _x000a_3.44 %"/>
    <hyperlink ref="AJ187" tooltip="C.V.: _x000a_18.68 %"/>
    <hyperlink ref="AP187" tooltip="C.V.: _x000a_14.55 %"/>
    <hyperlink ref="AJ188" tooltip="C.V.: _x000a_18.68 %"/>
    <hyperlink ref="AP188" tooltip="C.V.: _x000a_14.55 %"/>
    <hyperlink ref="AJ189" tooltip="C.V.: _x000a_9.08 %"/>
    <hyperlink ref="AP189" tooltip="C.V.: _x000a_8.05 %"/>
    <hyperlink ref="AJ190" tooltip="C.V.: _x000a_56.64 %"/>
    <hyperlink ref="AP190" tooltip="C.V.: _x000a_73.56 %"/>
    <hyperlink ref="AJ191" tooltip="C.V.: _x000a_9.30 %"/>
    <hyperlink ref="AP191" tooltip="C.V.: _x000a_8.24 %"/>
    <hyperlink ref="AJ192" tooltip="C.V.: _x000a_31.73 %"/>
    <hyperlink ref="AP192" tooltip="C.V.: _x000a_28.94 %"/>
    <hyperlink ref="AJ193" tooltip="C.V.: _x000a_3.72 %"/>
    <hyperlink ref="AP193" tooltip="C.V.: _x000a_3.65 %"/>
    <hyperlink ref="AJ194" tooltip="C.V.: _x000a_5.80 %"/>
    <hyperlink ref="AP194" tooltip="C.V.: _x000a_5.70 %"/>
    <hyperlink ref="AJ195" tooltip="C.V.: _x000a_7.34 %"/>
    <hyperlink ref="AP195" tooltip="C.V.: _x000a_8.75 %"/>
    <hyperlink ref="AJ196" tooltip="C.V.: _x000a_28.28 %"/>
    <hyperlink ref="AP196" tooltip="C.V.: _x000a_37.46 %"/>
    <hyperlink ref="AJ197" tooltip="C.V.: _x000a_14.26 %"/>
    <hyperlink ref="AP197" tooltip="C.V.: _x000a_12.62 %"/>
    <hyperlink ref="AJ198" tooltip="C.V.: _x000a_11.82 %"/>
    <hyperlink ref="AP198" tooltip="C.V.: _x000a_11.99 %"/>
    <hyperlink ref="AJ199" tooltip="C.V.: _x000a_7.43 %"/>
    <hyperlink ref="AP199" tooltip="C.V.: _x000a_6.63 %"/>
    <hyperlink ref="AJ200" tooltip="C.V.: _x000a_23.94 %"/>
    <hyperlink ref="AP200" tooltip="C.V.: _x000a_22.60 %"/>
    <hyperlink ref="AJ203" tooltip="C.V.: _x000a_3.78 %"/>
    <hyperlink ref="AP203" tooltip="C.V.: _x000a_3.83 %"/>
    <hyperlink ref="AJ205" tooltip="C.V.: _x000a_3.78 %"/>
    <hyperlink ref="AP205" tooltip="C.V.: _x000a_3.83 %"/>
    <hyperlink ref="AJ206" tooltip="C.V.: _x000a_5.77 %"/>
    <hyperlink ref="AP206" tooltip="C.V.: _x000a_5.55 %"/>
    <hyperlink ref="AJ207" tooltip="C.V.: _x000a_5.61 %"/>
    <hyperlink ref="AP207" tooltip="C.V.: _x000a_5.59 %"/>
    <hyperlink ref="AJ208" tooltip="C.V.: _x000a_9.40 %"/>
    <hyperlink ref="AP208" tooltip="C.V.: _x000a_11.35 %"/>
    <hyperlink ref="AJ209" tooltip="C.V.: _x000a_33.44 %"/>
    <hyperlink ref="AP209" tooltip="C.V.: _x000a_37.07 %"/>
    <hyperlink ref="AJ212" tooltip="C.V.: _x000a_3.78 %"/>
    <hyperlink ref="AP212" tooltip="C.V.: _x000a_3.83 %"/>
    <hyperlink ref="AJ213" tooltip="C.V.: _x000a_21.93 %"/>
    <hyperlink ref="AP213" tooltip="C.V.: _x000a_19.17 %"/>
    <hyperlink ref="AJ214" tooltip="C.V.: _x000a_13.85 %"/>
    <hyperlink ref="AP214" tooltip="C.V.: _x000a_11.10 %"/>
    <hyperlink ref="AJ215" tooltip="C.V.: _x000a_5.74 %"/>
    <hyperlink ref="AP215" tooltip="C.V.: _x000a_6.16 %"/>
    <hyperlink ref="AJ216" tooltip="C.V.: _x000a_5.25 %"/>
    <hyperlink ref="AP216" tooltip="C.V.: _x000a_5.50 %"/>
    <hyperlink ref="AJ219" tooltip="C.V.: _x000a_3.78 %"/>
    <hyperlink ref="AP219" tooltip="C.V.: _x000a_3.83 %"/>
    <hyperlink ref="AJ220" tooltip="C.V.: _x000a_4.03 %"/>
    <hyperlink ref="AP220" tooltip="C.V.: _x000a_4.16 %"/>
    <hyperlink ref="AJ221" tooltip="C.V.: _x000a_6.61 %"/>
    <hyperlink ref="AP221" tooltip="C.V.: _x000a_6.86 %"/>
    <hyperlink ref="AJ222" tooltip="C.V.: _x000a_5.40 %"/>
    <hyperlink ref="AP222" tooltip="C.V.: _x000a_5.30 %"/>
    <hyperlink ref="AJ223" tooltip="C.V.: _x000a_17.52 %"/>
    <hyperlink ref="AP223" tooltip="C.V.: _x000a_19.42 %"/>
    <hyperlink ref="AJ224" tooltip="C.V.: _x000a_23.73 %"/>
    <hyperlink ref="AP224" tooltip="C.V.: _x000a_24.73 %"/>
    <hyperlink ref="AJ225" tooltip="C.V.: _x000a_8.95 %"/>
    <hyperlink ref="AP225" tooltip="C.V.: _x000a_9.12 %"/>
    <hyperlink ref="AJ227" tooltip="C.V.: _x000a_3.78 %"/>
    <hyperlink ref="AP227" tooltip="C.V.: _x000a_3.83 %"/>
    <hyperlink ref="AJ228" tooltip="C.V.: _x000a_5.31 %"/>
    <hyperlink ref="AP228" tooltip="C.V.: _x000a_5.14 %"/>
    <hyperlink ref="AJ229" tooltip="C.V.: _x000a_6.25 %"/>
    <hyperlink ref="AP229" tooltip="C.V.: _x000a_6.61 %"/>
    <hyperlink ref="AJ230" tooltip="C.V.: _x000a_16.31 %"/>
    <hyperlink ref="AP230" tooltip="C.V.: _x000a_14.27 %"/>
    <hyperlink ref="AJ231" tooltip="C.V.: _x000a_17.81 %"/>
    <hyperlink ref="AP231" tooltip="C.V.: _x000a_21.13 %"/>
    <hyperlink ref="AJ232" tooltip="C.V.: _x000a_41.52 %"/>
    <hyperlink ref="AP232" tooltip="C.V.: _x000a_34.57 %"/>
    <hyperlink ref="AJ235" tooltip="C.V.: _x000a_0.61 %"/>
    <hyperlink ref="AP235" tooltip="C.V.: _x000a_0.62 %"/>
    <hyperlink ref="AJ236" tooltip="C.V.: _x000a_2.02 %"/>
    <hyperlink ref="AP236" tooltip="C.V.: _x000a_2.11 %"/>
    <hyperlink ref="AJ237" tooltip="C.V.: _x000a_12.56 %"/>
    <hyperlink ref="AP237" tooltip="C.V.: _x000a_12.22 %"/>
    <hyperlink ref="AJ238" tooltip="C.V.: _x000a_2.04 %"/>
    <hyperlink ref="AP238" tooltip="C.V.: _x000a_2.13 %"/>
    <hyperlink ref="AJ239" tooltip="C.V.: _x000a_0.68 %"/>
    <hyperlink ref="AP239" tooltip="C.V.: _x000a_0.70 %"/>
    <hyperlink ref="AJ240" tooltip="C.V.: _x000a_2.31 %"/>
    <hyperlink ref="AP240" tooltip="C.V.: _x000a_2.43 %"/>
    <hyperlink ref="AJ241" tooltip="C.V.: _x000a_0.82 %"/>
    <hyperlink ref="AP241" tooltip="C.V.: _x000a_0.81 %"/>
    <hyperlink ref="AJ242" tooltip="C.V.: _x000a_6.28 %"/>
    <hyperlink ref="AP242" tooltip="C.V.: _x000a_6.56 %"/>
    <hyperlink ref="AJ243" tooltip="C.V.: _x000a_2.94 %"/>
    <hyperlink ref="AP243" tooltip="C.V.: _x000a_2.96 %"/>
    <hyperlink ref="AJ247" tooltip="C.V.: _x000a_0.22 %"/>
    <hyperlink ref="AP247" tooltip="C.V.: _x000a_0.24 %"/>
    <hyperlink ref="AJ248" tooltip="C.V.: _x000a_0.80 %"/>
    <hyperlink ref="AJ250" tooltip="C.V.: _x000a_0.34 %"/>
    <hyperlink ref="AP250" tooltip="C.V.: _x000a_0.35 %"/>
    <hyperlink ref="AP251" tooltip="C.V.: _x000a_3.38 %"/>
    <hyperlink ref="AJ253" tooltip="C.V.: _x000a_0.34 %"/>
    <hyperlink ref="AP253" tooltip="C.V.: _x000a_0.35 %"/>
    <hyperlink ref="AJ256" tooltip="C.V.: _x000a_0.88 %"/>
    <hyperlink ref="AP256" tooltip="C.V.: _x000a_1.51 %"/>
    <hyperlink ref="AJ257" tooltip="C.V.: _x000a_1.55 %"/>
    <hyperlink ref="AJ259" tooltip="C.V.: _x000a_6.55 %"/>
    <hyperlink ref="AP259" tooltip="C.V.: _x000a_5.92 %"/>
    <hyperlink ref="AJ260" tooltip="C.V.: _x000a_6.26 %"/>
    <hyperlink ref="AP260" tooltip="C.V.: _x000a_4.07 %"/>
    <hyperlink ref="AJ262" tooltip="C.V.: _x000a_2.05 %"/>
    <hyperlink ref="AP262" tooltip="C.V.: _x000a_4.88 %"/>
    <hyperlink ref="AJ263" tooltip="C.V.: _x000a_2.41 %"/>
    <hyperlink ref="AP263" tooltip="C.V.: _x000a_2.10 %"/>
    <hyperlink ref="AJ265" tooltip="C.V.: _x000a_1.98 %"/>
    <hyperlink ref="AP265" tooltip="C.V.: _x000a_5.30 %"/>
    <hyperlink ref="AJ266" tooltip="C.V.: _x000a_2.79 %"/>
    <hyperlink ref="AP266" tooltip="C.V.: _x000a_1.12 %"/>
    <hyperlink ref="AJ268" tooltip="C.V.: _x000a_0.88 %"/>
    <hyperlink ref="AP268" tooltip="C.V.: _x000a_1.15 %"/>
    <hyperlink ref="AJ269" tooltip="C.V.: _x000a_0.87 %"/>
    <hyperlink ref="AJ271" tooltip="C.V.: _x000a_6.05 %"/>
    <hyperlink ref="AP271" tooltip="C.V.: _x000a_8.54 %"/>
    <hyperlink ref="AJ272" tooltip="C.V.: _x000a_6.55 %"/>
    <hyperlink ref="AP272" tooltip="C.V.: _x000a_5.85 %"/>
    <hyperlink ref="AJ276" tooltip="C.V.: _x000a_0.57 %"/>
    <hyperlink ref="AP276" tooltip="C.V.: _x000a_0.59 %"/>
    <hyperlink ref="AJ278" tooltip="C.V.: _x000a_3.70 %"/>
    <hyperlink ref="AP278" tooltip="C.V.: _x000a_3.76 %"/>
    <hyperlink ref="AJ279" tooltip="C.V.: _x000a_1.94 %"/>
    <hyperlink ref="AP279" tooltip="C.V.: _x000a_1.92 %"/>
    <hyperlink ref="AJ280" tooltip="C.V.: _x000a_2.88 %"/>
    <hyperlink ref="AP280" tooltip="C.V.: _x000a_2.90 %"/>
    <hyperlink ref="AJ282" tooltip="C.V.: _x000a_0.59 %"/>
    <hyperlink ref="AP282" tooltip="C.V.: _x000a_0.57 %"/>
    <hyperlink ref="AJ283" tooltip="C.V.: _x000a_3.37 %"/>
    <hyperlink ref="AP283" tooltip="C.V.: _x000a_3.35 %"/>
    <hyperlink ref="AJ284" tooltip="C.V.: _x000a_1.94 %"/>
    <hyperlink ref="AP284" tooltip="C.V.: _x000a_2.04 %"/>
    <hyperlink ref="AJ285" tooltip="C.V.: _x000a_1.34 %"/>
    <hyperlink ref="AP285" tooltip="C.V.: _x000a_1.37 %"/>
    <hyperlink ref="AJ286" tooltip="C.V.: _x000a_0.70 %"/>
    <hyperlink ref="AP286" tooltip="C.V.: _x000a_0.69 %"/>
    <hyperlink ref="AJ288" tooltip="C.V.: _x000a_1.32 %"/>
    <hyperlink ref="AP288" tooltip="C.V.: _x000a_1.33 %"/>
    <hyperlink ref="AJ289" tooltip="C.V.: _x000a_0.73 %"/>
    <hyperlink ref="AP289" tooltip="C.V.: _x000a_0.72 %"/>
    <hyperlink ref="AK10" tooltip="C.V.: _x000a_0.60 %"/>
    <hyperlink ref="AQ10" tooltip="C.V.: _x000a_0.56 %"/>
    <hyperlink ref="AK12" tooltip="C.V.: _x000a_0.57 %"/>
    <hyperlink ref="AQ12" tooltip="C.V.: _x000a_0.55 %"/>
    <hyperlink ref="AK13" tooltip="C.V.: _x000a_0.87 %"/>
    <hyperlink ref="AQ13" tooltip="C.V.: _x000a_0.89 %"/>
    <hyperlink ref="AK14" tooltip="C.V.: _x000a_0.88 %"/>
    <hyperlink ref="AQ14" tooltip="C.V.: _x000a_0.91 %"/>
    <hyperlink ref="AK15" tooltip="C.V.: _x000a_4.97 %"/>
    <hyperlink ref="AQ15" tooltip="C.V.: _x000a_5.10 %"/>
    <hyperlink ref="AK16" tooltip="C.V.: _x000a_0.86 %"/>
    <hyperlink ref="AQ16" tooltip="C.V.: _x000a_0.85 %"/>
    <hyperlink ref="AK17" tooltip="C.V.: _x000a_2.91 %"/>
    <hyperlink ref="AQ17" tooltip="C.V.: _x000a_3.35 %"/>
    <hyperlink ref="AK18" tooltip="C.V.: _x000a_0.93 %"/>
    <hyperlink ref="AQ18" tooltip="C.V.: _x000a_0.95 %"/>
    <hyperlink ref="AK20" tooltip="C.V.: _x000a_0.88 %"/>
    <hyperlink ref="AQ20" tooltip="C.V.: _x000a_0.91 %"/>
    <hyperlink ref="AK22" tooltip="C.V.: _x000a_0.88 %"/>
    <hyperlink ref="AQ22" tooltip="C.V.: _x000a_0.91 %"/>
    <hyperlink ref="AK23" tooltip="C.V.: _x000a_1.06 %"/>
    <hyperlink ref="AQ23" tooltip="C.V.: _x000a_1.08 %"/>
    <hyperlink ref="AK24" tooltip="C.V.: _x000a_1.08 %"/>
    <hyperlink ref="AQ24" tooltip="C.V.: _x000a_1.11 %"/>
    <hyperlink ref="AK25" tooltip="C.V.: _x000a_6.70 %"/>
    <hyperlink ref="AQ25" tooltip="C.V.: _x000a_6.47 %"/>
    <hyperlink ref="AK26" tooltip="C.V.: _x000a_5.84 %"/>
    <hyperlink ref="AQ26" tooltip="C.V.: _x000a_9.42 %"/>
    <hyperlink ref="AK27" tooltip="C.V.: _x000a_2.22 %"/>
    <hyperlink ref="AQ27" tooltip="C.V.: _x000a_2.19 %"/>
    <hyperlink ref="AK28" tooltip="C.V.: _x000a_5.04 %"/>
    <hyperlink ref="AQ28" tooltip="C.V.: _x000a_5.03 %"/>
    <hyperlink ref="AK31" tooltip="C.V.: _x000a_0.88 %"/>
    <hyperlink ref="AQ31" tooltip="C.V.: _x000a_0.91 %"/>
    <hyperlink ref="AK32" tooltip="C.V.: _x000a_17.78 %"/>
    <hyperlink ref="AQ32" tooltip="C.V.: _x000a_20.87 %"/>
    <hyperlink ref="AK33" tooltip="C.V.: _x000a_17.78 %"/>
    <hyperlink ref="AQ33" tooltip="C.V.: _x000a_20.87 %"/>
    <hyperlink ref="AK34" tooltip="C.V.: _x000a_2.56 %"/>
    <hyperlink ref="AQ34" tooltip="C.V.: _x000a_2.32 %"/>
    <hyperlink ref="AK35" tooltip="C.V.: _x000a_17.21 %"/>
    <hyperlink ref="AQ35" tooltip="C.V.: _x000a_18.58 %"/>
    <hyperlink ref="AK36" tooltip="C.V.: _x000a_2.72 %"/>
    <hyperlink ref="AQ36" tooltip="C.V.: _x000a_2.46 %"/>
    <hyperlink ref="AK37" tooltip="C.V.: _x000a_8.88 %"/>
    <hyperlink ref="AQ37" tooltip="C.V.: _x000a_8.12 %"/>
    <hyperlink ref="AK38" tooltip="C.V.: _x000a_0.99 %"/>
    <hyperlink ref="AQ38" tooltip="C.V.: _x000a_1.02 %"/>
    <hyperlink ref="AK39" tooltip="C.V.: _x000a_2.12 %"/>
    <hyperlink ref="AQ39" tooltip="C.V.: _x000a_1.91 %"/>
    <hyperlink ref="AK40" tooltip="C.V.: _x000a_2.89 %"/>
    <hyperlink ref="AQ40" tooltip="C.V.: _x000a_2.97 %"/>
    <hyperlink ref="AK41" tooltip="C.V.: _x000a_6.95 %"/>
    <hyperlink ref="AQ41" tooltip="C.V.: _x000a_7.96 %"/>
    <hyperlink ref="AK42" tooltip="C.V.: _x000a_3.00 %"/>
    <hyperlink ref="AQ42" tooltip="C.V.: _x000a_3.20 %"/>
    <hyperlink ref="AK43" tooltip="C.V.: _x000a_2.41 %"/>
    <hyperlink ref="AQ43" tooltip="C.V.: _x000a_2.69 %"/>
    <hyperlink ref="AK44" tooltip="C.V.: _x000a_2.61 %"/>
    <hyperlink ref="AQ44" tooltip="C.V.: _x000a_2.58 %"/>
    <hyperlink ref="AK45" tooltip="C.V.: _x000a_4.09 %"/>
    <hyperlink ref="AQ45" tooltip="C.V.: _x000a_4.02 %"/>
    <hyperlink ref="AK48" tooltip="C.V.: _x000a_0.88 %"/>
    <hyperlink ref="AQ48" tooltip="C.V.: _x000a_0.91 %"/>
    <hyperlink ref="AK49" tooltip="C.V.: _x000a_2.57 %"/>
    <hyperlink ref="AQ49" tooltip="C.V.: _x000a_2.88 %"/>
    <hyperlink ref="AK50" tooltip="C.V.: _x000a_1.77 %"/>
    <hyperlink ref="AQ50" tooltip="C.V.: _x000a_1.88 %"/>
    <hyperlink ref="AK51" tooltip="C.V.: _x000a_2.27 %"/>
    <hyperlink ref="AQ51" tooltip="C.V.: _x000a_2.18 %"/>
    <hyperlink ref="AK52" tooltip="C.V.: _x000a_2.71 %"/>
    <hyperlink ref="AQ52" tooltip="C.V.: _x000a_2.99 %"/>
    <hyperlink ref="AK53" tooltip="C.V.: _x000a_5.28 %"/>
    <hyperlink ref="AQ53" tooltip="C.V.: _x000a_5.61 %"/>
    <hyperlink ref="AK54" tooltip="C.V.: _x000a_5.03 %"/>
    <hyperlink ref="AQ54" tooltip="C.V.: _x000a_5.03 %"/>
    <hyperlink ref="AK57" tooltip="C.V.: _x000a_0.88 %"/>
    <hyperlink ref="AQ57" tooltip="C.V.: _x000a_0.91 %"/>
    <hyperlink ref="AK58" tooltip="C.V.: _x000a_5.02 %"/>
    <hyperlink ref="AQ58" tooltip="C.V.: _x000a_4.55 %"/>
    <hyperlink ref="AK59" tooltip="C.V.: _x000a_3.59 %"/>
    <hyperlink ref="AQ59" tooltip="C.V.: _x000a_3.64 %"/>
    <hyperlink ref="AK60" tooltip="C.V.: _x000a_2.10 %"/>
    <hyperlink ref="AQ60" tooltip="C.V.: _x000a_2.20 %"/>
    <hyperlink ref="AK61" tooltip="C.V.: _x000a_1.28 %"/>
    <hyperlink ref="AQ61" tooltip="C.V.: _x000a_1.31 %"/>
    <hyperlink ref="AK62" tooltip="C.V.: _x000a_2.61 %"/>
    <hyperlink ref="AQ62" tooltip="C.V.: _x000a_2.71 %"/>
    <hyperlink ref="AK65" tooltip="C.V.: _x000a_0.88 %"/>
    <hyperlink ref="AQ65" tooltip="C.V.: _x000a_0.91 %"/>
    <hyperlink ref="AK66" tooltip="C.V.: _x000a_1.38 %"/>
    <hyperlink ref="AQ66" tooltip="C.V.: _x000a_1.34 %"/>
    <hyperlink ref="AK67" tooltip="C.V.: _x000a_1.39 %"/>
    <hyperlink ref="AQ67" tooltip="C.V.: _x000a_1.42 %"/>
    <hyperlink ref="AK70" tooltip="C.V.: _x000a_0.88 %"/>
    <hyperlink ref="AQ70" tooltip="C.V.: _x000a_0.91 %"/>
    <hyperlink ref="AK71" tooltip="C.V.: _x000a_17.78 %"/>
    <hyperlink ref="AQ71" tooltip="C.V.: _x000a_20.87 %"/>
    <hyperlink ref="AK72" tooltip="C.V.: _x000a_0.91 %"/>
    <hyperlink ref="AQ72" tooltip="C.V.: _x000a_0.94 %"/>
    <hyperlink ref="AK73" tooltip="C.V.: _x000a_1.67 %"/>
    <hyperlink ref="AQ73" tooltip="C.V.: _x000a_1.65 %"/>
    <hyperlink ref="AK74" tooltip="C.V.: _x000a_2.55 %"/>
    <hyperlink ref="AQ74" tooltip="C.V.: _x000a_2.39 %"/>
    <hyperlink ref="AK75" tooltip="C.V.: _x000a_2.34 %"/>
    <hyperlink ref="AQ75" tooltip="C.V.: _x000a_2.49 %"/>
    <hyperlink ref="AK76" tooltip="C.V.: _x000a_2.15 %"/>
    <hyperlink ref="AQ76" tooltip="C.V.: _x000a_2.23 %"/>
    <hyperlink ref="AK77" tooltip="C.V.: _x000a_3.10 %"/>
    <hyperlink ref="AQ77" tooltip="C.V.: _x000a_2.85 %"/>
    <hyperlink ref="AK78" tooltip="C.V.: _x000a_2.88 %"/>
    <hyperlink ref="AQ78" tooltip="C.V.: _x000a_2.83 %"/>
    <hyperlink ref="AK79" tooltip="C.V.: _x000a_4.09 %"/>
    <hyperlink ref="AQ79" tooltip="C.V.: _x000a_4.02 %"/>
    <hyperlink ref="AK80" tooltip="C.V.: _x000a_3.22 %"/>
    <hyperlink ref="AQ80" tooltip="C.V.: _x000a_3.23 %"/>
    <hyperlink ref="AK83" tooltip="C.V.: _x000a_0.88 %"/>
    <hyperlink ref="AQ83" tooltip="C.V.: _x000a_0.91 %"/>
    <hyperlink ref="AK84" tooltip="C.V.: _x000a_1.37 %"/>
    <hyperlink ref="AQ84" tooltip="C.V.: _x000a_1.37 %"/>
    <hyperlink ref="AK85" tooltip="C.V.: _x000a_1.82 %"/>
    <hyperlink ref="AQ85" tooltip="C.V.: _x000a_1.80 %"/>
    <hyperlink ref="AK86" tooltip="C.V.: _x000a_2.21 %"/>
    <hyperlink ref="AQ86" tooltip="C.V.: _x000a_2.45 %"/>
    <hyperlink ref="AK87" tooltip="C.V.: _x000a_2.15 %"/>
    <hyperlink ref="AQ87" tooltip="C.V.: _x000a_2.17 %"/>
    <hyperlink ref="AK88" tooltip="C.V.: _x000a_4.74 %"/>
    <hyperlink ref="AQ88" tooltip="C.V.: _x000a_4.82 %"/>
    <hyperlink ref="AK89" tooltip="C.V.: _x000a_2.40 %"/>
    <hyperlink ref="AQ89" tooltip="C.V.: _x000a_2.42 %"/>
    <hyperlink ref="AK90" tooltip="C.V.: _x000a_2.53 %"/>
    <hyperlink ref="AQ90" tooltip="C.V.: _x000a_2.53 %"/>
    <hyperlink ref="AK91" tooltip="C.V.: _x000a_7.67 %"/>
    <hyperlink ref="AQ91" tooltip="C.V.: _x000a_8.70 %"/>
    <hyperlink ref="AK92" tooltip="C.V.: _x000a_1.86 %"/>
    <hyperlink ref="AQ92" tooltip="C.V.: _x000a_1.78 %"/>
    <hyperlink ref="AK93" tooltip="C.V.: _x000a_2.26 %"/>
    <hyperlink ref="AQ93" tooltip="C.V.: _x000a_2.16 %"/>
    <hyperlink ref="AK94" tooltip="C.V.: _x000a_3.33 %"/>
    <hyperlink ref="AQ94" tooltip="C.V.: _x000a_3.33 %"/>
    <hyperlink ref="AK95" tooltip="C.V.: _x000a_44.23 %"/>
    <hyperlink ref="AQ95" tooltip="C.V.: _x000a_63.07 %"/>
    <hyperlink ref="AK96" tooltip="C.V.: _x000a_12.40 %"/>
    <hyperlink ref="AQ96" tooltip="C.V.: _x000a_12.74 %"/>
    <hyperlink ref="AK98" tooltip="C.V.: _x000a_1.06 %"/>
    <hyperlink ref="AQ98" tooltip="C.V.: _x000a_1.08 %"/>
    <hyperlink ref="AK100" tooltip="C.V.: _x000a_1.06 %"/>
    <hyperlink ref="AQ100" tooltip="C.V.: _x000a_1.08 %"/>
    <hyperlink ref="AK101" tooltip="C.V.: _x000a_19.90 %"/>
    <hyperlink ref="AQ101" tooltip="C.V.: _x000a_22.93 %"/>
    <hyperlink ref="AK102" tooltip="C.V.: _x000a_19.90 %"/>
    <hyperlink ref="AQ102" tooltip="C.V.: _x000a_22.93 %"/>
    <hyperlink ref="AK103" tooltip="C.V.: _x000a_2.66 %"/>
    <hyperlink ref="AQ103" tooltip="C.V.: _x000a_2.53 %"/>
    <hyperlink ref="AK104" tooltip="C.V.: _x000a_17.27 %"/>
    <hyperlink ref="AQ104" tooltip="C.V.: _x000a_18.58 %"/>
    <hyperlink ref="AK105" tooltip="C.V.: _x000a_2.83 %"/>
    <hyperlink ref="AQ105" tooltip="C.V.: _x000a_2.70 %"/>
    <hyperlink ref="AK106" tooltip="C.V.: _x000a_8.69 %"/>
    <hyperlink ref="AQ106" tooltip="C.V.: _x000a_8.50 %"/>
    <hyperlink ref="AK107" tooltip="C.V.: _x000a_1.20 %"/>
    <hyperlink ref="AQ107" tooltip="C.V.: _x000a_1.21 %"/>
    <hyperlink ref="AK108" tooltip="C.V.: _x000a_3.11 %"/>
    <hyperlink ref="AQ108" tooltip="C.V.: _x000a_2.72 %"/>
    <hyperlink ref="AK109" tooltip="C.V.: _x000a_3.55 %"/>
    <hyperlink ref="AQ109" tooltip="C.V.: _x000a_3.64 %"/>
    <hyperlink ref="AK110" tooltip="C.V.: _x000a_6.89 %"/>
    <hyperlink ref="AQ110" tooltip="C.V.: _x000a_8.26 %"/>
    <hyperlink ref="AK111" tooltip="C.V.: _x000a_3.29 %"/>
    <hyperlink ref="AQ111" tooltip="C.V.: _x000a_3.36 %"/>
    <hyperlink ref="AK112" tooltip="C.V.: _x000a_2.43 %"/>
    <hyperlink ref="AQ112" tooltip="C.V.: _x000a_2.60 %"/>
    <hyperlink ref="AK113" tooltip="C.V.: _x000a_2.84 %"/>
    <hyperlink ref="AQ113" tooltip="C.V.: _x000a_2.87 %"/>
    <hyperlink ref="AK114" tooltip="C.V.: _x000a_4.13 %"/>
    <hyperlink ref="AQ114" tooltip="C.V.: _x000a_4.06 %"/>
    <hyperlink ref="AK117" tooltip="C.V.: _x000a_1.06 %"/>
    <hyperlink ref="AQ117" tooltip="C.V.: _x000a_1.08 %"/>
    <hyperlink ref="AK118" tooltip="C.V.: _x000a_3.45 %"/>
    <hyperlink ref="AQ118" tooltip="C.V.: _x000a_4.02 %"/>
    <hyperlink ref="AK119" tooltip="C.V.: _x000a_1.97 %"/>
    <hyperlink ref="AQ119" tooltip="C.V.: _x000a_2.09 %"/>
    <hyperlink ref="AK120" tooltip="C.V.: _x000a_2.40 %"/>
    <hyperlink ref="AQ120" tooltip="C.V.: _x000a_2.25 %"/>
    <hyperlink ref="AK121" tooltip="C.V.: _x000a_2.98 %"/>
    <hyperlink ref="AQ121" tooltip="C.V.: _x000a_2.89 %"/>
    <hyperlink ref="AK122" tooltip="C.V.: _x000a_5.78 %"/>
    <hyperlink ref="AQ122" tooltip="C.V.: _x000a_6.28 %"/>
    <hyperlink ref="AK125" tooltip="C.V.: _x000a_1.06 %"/>
    <hyperlink ref="AQ125" tooltip="C.V.: _x000a_1.08 %"/>
    <hyperlink ref="AK126" tooltip="C.V.: _x000a_5.50 %"/>
    <hyperlink ref="AQ126" tooltip="C.V.: _x000a_4.86 %"/>
    <hyperlink ref="AK127" tooltip="C.V.: _x000a_6.13 %"/>
    <hyperlink ref="AQ127" tooltip="C.V.: _x000a_5.81 %"/>
    <hyperlink ref="AK128" tooltip="C.V.: _x000a_2.62 %"/>
    <hyperlink ref="AQ128" tooltip="C.V.: _x000a_2.85 %"/>
    <hyperlink ref="AK129" tooltip="C.V.: _x000a_1.38 %"/>
    <hyperlink ref="AQ129" tooltip="C.V.: _x000a_1.42 %"/>
    <hyperlink ref="AK130" tooltip="C.V.: _x000a_3.18 %"/>
    <hyperlink ref="AQ130" tooltip="C.V.: _x000a_3.02 %"/>
    <hyperlink ref="AK133" tooltip="C.V.: _x000a_1.06 %"/>
    <hyperlink ref="AQ133" tooltip="C.V.: _x000a_1.08 %"/>
    <hyperlink ref="AK134" tooltip="C.V.: _x000a_1.38 %"/>
    <hyperlink ref="AQ134" tooltip="C.V.: _x000a_1.34 %"/>
    <hyperlink ref="AK135" tooltip="C.V.: _x000a_1.94 %"/>
    <hyperlink ref="AQ135" tooltip="C.V.: _x000a_1.98 %"/>
    <hyperlink ref="AK138" tooltip="C.V.: _x000a_1.06 %"/>
    <hyperlink ref="AQ138" tooltip="C.V.: _x000a_1.08 %"/>
    <hyperlink ref="AK139" tooltip="C.V.: _x000a_1.28 %"/>
    <hyperlink ref="AQ139" tooltip="C.V.: _x000a_1.24 %"/>
    <hyperlink ref="AK140" tooltip="C.V.: _x000a_2.37 %"/>
    <hyperlink ref="AQ140" tooltip="C.V.: _x000a_2.40 %"/>
    <hyperlink ref="AK143" tooltip="C.V.: _x000a_1.06 %"/>
    <hyperlink ref="AQ143" tooltip="C.V.: _x000a_1.08 %"/>
    <hyperlink ref="AK144" tooltip="C.V.: _x000a_1.38 %"/>
    <hyperlink ref="AQ144" tooltip="C.V.: _x000a_1.34 %"/>
    <hyperlink ref="AK145" tooltip="C.V.: _x000a_3.79 %"/>
    <hyperlink ref="AQ145" tooltip="C.V.: _x000a_3.95 %"/>
    <hyperlink ref="AK146" tooltip="C.V.: _x000a_1.51 %"/>
    <hyperlink ref="AQ146" tooltip="C.V.: _x000a_1.45 %"/>
    <hyperlink ref="AK147" tooltip="C.V.: _x000a_14.09 %"/>
    <hyperlink ref="AQ147" tooltip="C.V.: _x000a_14.12 %"/>
    <hyperlink ref="AK148" tooltip="C.V.: _x000a_1.97 %"/>
    <hyperlink ref="AQ148" tooltip="C.V.: _x000a_1.99 %"/>
    <hyperlink ref="AK151" tooltip="C.V.: _x000a_1.06 %"/>
    <hyperlink ref="AQ151" tooltip="C.V.: _x000a_1.08 %"/>
    <hyperlink ref="AK153" tooltip="C.V.: _x000a_1.06 %"/>
    <hyperlink ref="AQ153" tooltip="C.V.: _x000a_1.08 %"/>
    <hyperlink ref="AK154" tooltip="C.V.: _x000a_2.93 %"/>
    <hyperlink ref="AQ154" tooltip="C.V.: _x000a_2.83 %"/>
    <hyperlink ref="AK155" tooltip="C.V.: _x000a_9.10 %"/>
    <hyperlink ref="AQ155" tooltip="C.V.: _x000a_8.25 %"/>
    <hyperlink ref="AK156" tooltip="C.V.: _x000a_2.98 %"/>
    <hyperlink ref="AQ156" tooltip="C.V.: _x000a_2.92 %"/>
    <hyperlink ref="AK157" tooltip="C.V.: _x000a_2.16 %"/>
    <hyperlink ref="AQ157" tooltip="C.V.: _x000a_2.25 %"/>
    <hyperlink ref="AK158" tooltip="C.V.: _x000a_3.12 %"/>
    <hyperlink ref="AQ158" tooltip="C.V.: _x000a_2.86 %"/>
    <hyperlink ref="AK159" tooltip="C.V.: _x000a_2.88 %"/>
    <hyperlink ref="AQ159" tooltip="C.V.: _x000a_2.83 %"/>
    <hyperlink ref="AK160" tooltip="C.V.: _x000a_4.13 %"/>
    <hyperlink ref="AQ160" tooltip="C.V.: _x000a_4.06 %"/>
    <hyperlink ref="AK161" tooltip="C.V.: _x000a_3.23 %"/>
    <hyperlink ref="AQ161" tooltip="C.V.: _x000a_3.25 %"/>
    <hyperlink ref="AK164" tooltip="C.V.: _x000a_5.05 %"/>
    <hyperlink ref="AQ164" tooltip="C.V.: _x000a_4.75 %"/>
    <hyperlink ref="AK166" tooltip="C.V.: _x000a_5.05 %"/>
    <hyperlink ref="AQ166" tooltip="C.V.: _x000a_4.75 %"/>
    <hyperlink ref="AK167" tooltip="C.V.: _x000a_12.70 %"/>
    <hyperlink ref="AQ167" tooltip="C.V.: _x000a_13.74 %"/>
    <hyperlink ref="AK168" tooltip="C.V.: _x000a_5.39 %"/>
    <hyperlink ref="AQ168" tooltip="C.V.: _x000a_5.00 %"/>
    <hyperlink ref="AK170" tooltip="C.V.: _x000a_5.05 %"/>
    <hyperlink ref="AQ170" tooltip="C.V.: _x000a_4.75 %"/>
    <hyperlink ref="AK171" tooltip="C.V.: _x000a_16.40 %"/>
    <hyperlink ref="AQ171" tooltip="C.V.: _x000a_14.97 %"/>
    <hyperlink ref="AK172" tooltip="C.V.: _x000a_11.11 %"/>
    <hyperlink ref="AQ172" tooltip="C.V.: _x000a_11.48 %"/>
    <hyperlink ref="AK173" tooltip="C.V.: _x000a_7.63 %"/>
    <hyperlink ref="AQ173" tooltip="C.V.: _x000a_7.11 %"/>
    <hyperlink ref="AK174" tooltip="C.V.: _x000a_6.94 %"/>
    <hyperlink ref="AQ174" tooltip="C.V.: _x000a_7.14 %"/>
    <hyperlink ref="AK177" tooltip="C.V.: _x000a_5.05 %"/>
    <hyperlink ref="AQ177" tooltip="C.V.: _x000a_4.75 %"/>
    <hyperlink ref="AK178" tooltip="C.V.: _x000a_6.78 %"/>
    <hyperlink ref="AQ178" tooltip="C.V.: _x000a_6.68 %"/>
    <hyperlink ref="AK179" tooltip="C.V.: _x000a_7.16 %"/>
    <hyperlink ref="AQ179" tooltip="C.V.: _x000a_6.88 %"/>
    <hyperlink ref="AK180" tooltip="C.V.: _x000a_21.90 %"/>
    <hyperlink ref="AQ180" tooltip="C.V.: _x000a_25.12 %"/>
    <hyperlink ref="AK181" tooltip="C.V.: _x000a_23.22 %"/>
    <hyperlink ref="AQ181" tooltip="C.V.: _x000a_22.98 %"/>
    <hyperlink ref="AK182" tooltip="C.V.: _x000a_7.02 %"/>
    <hyperlink ref="AQ182" tooltip="C.V.: _x000a_6.64 %"/>
    <hyperlink ref="AK183" tooltip="C.V.: _x000a_16.61 %"/>
    <hyperlink ref="AQ183" tooltip="C.V.: _x000a_15.74 %"/>
    <hyperlink ref="AK186" tooltip="C.V.: _x000a_5.05 %"/>
    <hyperlink ref="AQ186" tooltip="C.V.: _x000a_4.75 %"/>
    <hyperlink ref="AK187" tooltip="C.V.: _x000a_58.01 %"/>
    <hyperlink ref="AQ187" tooltip="C.V.: _x000a_66.13 %"/>
    <hyperlink ref="AK188" tooltip="C.V.: _x000a_58.01 %"/>
    <hyperlink ref="AQ188" tooltip="C.V.: _x000a_66.13 %"/>
    <hyperlink ref="AK189" tooltip="C.V.: _x000a_15.12 %"/>
    <hyperlink ref="AQ189" tooltip="C.V.: _x000a_12.39 %"/>
    <hyperlink ref="AK190" tooltip="C.V.: _x000a_45.77 %"/>
    <hyperlink ref="AQ190" tooltip="C.V.: _x000a_81.55 %"/>
    <hyperlink ref="AK191" tooltip="C.V.: _x000a_15.61 %"/>
    <hyperlink ref="AQ191" tooltip="C.V.: _x000a_12.84 %"/>
    <hyperlink ref="AK192" tooltip="C.V.: _x000a_36.10 %"/>
    <hyperlink ref="AQ192" tooltip="C.V.: _x000a_37.37 %"/>
    <hyperlink ref="AK193" tooltip="C.V.: _x000a_5.19 %"/>
    <hyperlink ref="AQ193" tooltip="C.V.: _x000a_5.11 %"/>
    <hyperlink ref="AK194" tooltip="C.V.: _x000a_8.40 %"/>
    <hyperlink ref="AQ194" tooltip="C.V.: _x000a_7.84 %"/>
    <hyperlink ref="AK195" tooltip="C.V.: _x000a_10.80 %"/>
    <hyperlink ref="AQ195" tooltip="C.V.: _x000a_13.71 %"/>
    <hyperlink ref="AK196" tooltip="C.V.: _x000a_37.00 %"/>
    <hyperlink ref="AQ196" tooltip="C.V.: _x000a_37.94 %"/>
    <hyperlink ref="AK197" tooltip="C.V.: _x000a_17.46 %"/>
    <hyperlink ref="AQ197" tooltip="C.V.: _x000a_15.74 %"/>
    <hyperlink ref="AK198" tooltip="C.V.: _x000a_15.45 %"/>
    <hyperlink ref="AQ198" tooltip="C.V.: _x000a_15.53 %"/>
    <hyperlink ref="AK199" tooltip="C.V.: _x000a_11.50 %"/>
    <hyperlink ref="AQ199" tooltip="C.V.: _x000a_9.23 %"/>
    <hyperlink ref="AK200" tooltip="C.V.: _x000a_26.89 %"/>
    <hyperlink ref="AQ200" tooltip="C.V.: _x000a_30.12 %"/>
    <hyperlink ref="AK203" tooltip="C.V.: _x000a_4.97 %"/>
    <hyperlink ref="AQ203" tooltip="C.V.: _x000a_5.10 %"/>
    <hyperlink ref="AK205" tooltip="C.V.: _x000a_4.97 %"/>
    <hyperlink ref="AQ205" tooltip="C.V.: _x000a_5.10 %"/>
    <hyperlink ref="AK206" tooltip="C.V.: _x000a_7.93 %"/>
    <hyperlink ref="AQ206" tooltip="C.V.: _x000a_7.47 %"/>
    <hyperlink ref="AK207" tooltip="C.V.: _x000a_7.29 %"/>
    <hyperlink ref="AQ207" tooltip="C.V.: _x000a_7.29 %"/>
    <hyperlink ref="AK208" tooltip="C.V.: _x000a_11.43 %"/>
    <hyperlink ref="AQ208" tooltip="C.V.: _x000a_14.46 %"/>
    <hyperlink ref="AK209" tooltip="C.V.: _x000a_56.87 %"/>
    <hyperlink ref="AQ209" tooltip="C.V.: _x000a_43.60 %"/>
    <hyperlink ref="AK212" tooltip="C.V.: _x000a_4.97 %"/>
    <hyperlink ref="AQ212" tooltip="C.V.: _x000a_5.10 %"/>
    <hyperlink ref="AK213" tooltip="C.V.: _x000a_33.74 %"/>
    <hyperlink ref="AQ213" tooltip="C.V.: _x000a_30.31 %"/>
    <hyperlink ref="AK214" tooltip="C.V.: _x000a_17.97 %"/>
    <hyperlink ref="AQ214" tooltip="C.V.: _x000a_14.82 %"/>
    <hyperlink ref="AK215" tooltip="C.V.: _x000a_7.68 %"/>
    <hyperlink ref="AQ215" tooltip="C.V.: _x000a_7.67 %"/>
    <hyperlink ref="AK216" tooltip="C.V.: _x000a_6.80 %"/>
    <hyperlink ref="AQ216" tooltip="C.V.: _x000a_7.41 %"/>
    <hyperlink ref="AK219" tooltip="C.V.: _x000a_4.97 %"/>
    <hyperlink ref="AQ219" tooltip="C.V.: _x000a_5.10 %"/>
    <hyperlink ref="AK220" tooltip="C.V.: _x000a_5.26 %"/>
    <hyperlink ref="AQ220" tooltip="C.V.: _x000a_5.50 %"/>
    <hyperlink ref="AK221" tooltip="C.V.: _x000a_8.68 %"/>
    <hyperlink ref="AQ221" tooltip="C.V.: _x000a_9.22 %"/>
    <hyperlink ref="AK222" tooltip="C.V.: _x000a_6.99 %"/>
    <hyperlink ref="AQ222" tooltip="C.V.: _x000a_6.81 %"/>
    <hyperlink ref="AK223" tooltip="C.V.: _x000a_24.99 %"/>
    <hyperlink ref="AQ223" tooltip="C.V.: _x000a_24.02 %"/>
    <hyperlink ref="AK224" tooltip="C.V.: _x000a_31.31 %"/>
    <hyperlink ref="AQ224" tooltip="C.V.: _x000a_31.71 %"/>
    <hyperlink ref="AK225" tooltip="C.V.: _x000a_12.29 %"/>
    <hyperlink ref="AQ225" tooltip="C.V.: _x000a_12.60 %"/>
    <hyperlink ref="AK227" tooltip="C.V.: _x000a_4.97 %"/>
    <hyperlink ref="AQ227" tooltip="C.V.: _x000a_5.10 %"/>
    <hyperlink ref="AK228" tooltip="C.V.: _x000a_7.19 %"/>
    <hyperlink ref="AQ228" tooltip="C.V.: _x000a_6.92 %"/>
    <hyperlink ref="AK229" tooltip="C.V.: _x000a_7.97 %"/>
    <hyperlink ref="AQ229" tooltip="C.V.: _x000a_9.11 %"/>
    <hyperlink ref="AK230" tooltip="C.V.: _x000a_21.35 %"/>
    <hyperlink ref="AQ230" tooltip="C.V.: _x000a_18.46 %"/>
    <hyperlink ref="AK231" tooltip="C.V.: _x000a_22.99 %"/>
    <hyperlink ref="AQ231" tooltip="C.V.: _x000a_26.09 %"/>
    <hyperlink ref="AK232" tooltip="C.V.: _x000a_52.04 %"/>
    <hyperlink ref="AQ232" tooltip="C.V.: _x000a_38.27 %"/>
    <hyperlink ref="AK235" tooltip="C.V.: _x000a_0.86 %"/>
    <hyperlink ref="AQ235" tooltip="C.V.: _x000a_0.85 %"/>
    <hyperlink ref="AK236" tooltip="C.V.: _x000a_2.91 %"/>
    <hyperlink ref="AQ236" tooltip="C.V.: _x000a_3.35 %"/>
    <hyperlink ref="AK237" tooltip="C.V.: _x000a_16.44 %"/>
    <hyperlink ref="AQ237" tooltip="C.V.: _x000a_17.04 %"/>
    <hyperlink ref="AK238" tooltip="C.V.: _x000a_2.95 %"/>
    <hyperlink ref="AQ238" tooltip="C.V.: _x000a_3.38 %"/>
    <hyperlink ref="AK239" tooltip="C.V.: _x000a_0.93 %"/>
    <hyperlink ref="AQ239" tooltip="C.V.: _x000a_0.95 %"/>
    <hyperlink ref="AK240" tooltip="C.V.: _x000a_3.44 %"/>
    <hyperlink ref="AQ240" tooltip="C.V.: _x000a_3.26 %"/>
    <hyperlink ref="AK241" tooltip="C.V.: _x000a_1.07 %"/>
    <hyperlink ref="AQ241" tooltip="C.V.: _x000a_1.09 %"/>
    <hyperlink ref="AK242" tooltip="C.V.: _x000a_8.70 %"/>
    <hyperlink ref="AQ242" tooltip="C.V.: _x000a_9.91 %"/>
    <hyperlink ref="AK243" tooltip="C.V.: _x000a_4.82 %"/>
    <hyperlink ref="AQ243" tooltip="C.V.: _x000a_4.89 %"/>
    <hyperlink ref="AK247" tooltip="C.V.: _x000a_0.30 %"/>
    <hyperlink ref="AQ247" tooltip="C.V.: _x000a_0.30 %"/>
    <hyperlink ref="AK248" tooltip="C.V.: _x000a_0.78 %"/>
    <hyperlink ref="AQ248" tooltip="C.V.: _x000a_0.78 %"/>
    <hyperlink ref="AK250" tooltip="C.V.: _x000a_0.37 %"/>
    <hyperlink ref="AQ250" tooltip="C.V.: _x000a_0.36 %"/>
    <hyperlink ref="AK253" tooltip="C.V.: _x000a_0.40 %"/>
    <hyperlink ref="AQ253" tooltip="C.V.: _x000a_0.42 %"/>
    <hyperlink ref="AK256" tooltip="C.V.: _x000a_1.16 %"/>
    <hyperlink ref="AQ256" tooltip="C.V.: _x000a_2.24 %"/>
    <hyperlink ref="AK257" tooltip="C.V.: _x000a_0.84 %"/>
    <hyperlink ref="AQ257" tooltip="C.V.: _x000a_1.19 %"/>
    <hyperlink ref="AK259" tooltip="C.V.: _x000a_9.54 %"/>
    <hyperlink ref="AQ259" tooltip="C.V.: _x000a_7.84 %"/>
    <hyperlink ref="AK260" tooltip="C.V.: _x000a_11.93 %"/>
    <hyperlink ref="AQ260" tooltip="C.V.: _x000a_13.33 %"/>
    <hyperlink ref="AK262" tooltip="C.V.: _x000a_2.80 %"/>
    <hyperlink ref="AQ262" tooltip="C.V.: _x000a_8.90 %"/>
    <hyperlink ref="AK263" tooltip="C.V.: _x000a_2.86 %"/>
    <hyperlink ref="AQ263" tooltip="C.V.: _x000a_3.27 %"/>
    <hyperlink ref="AK265" tooltip="C.V.: _x000a_2.81 %"/>
    <hyperlink ref="AQ265" tooltip="C.V.: _x000a_10.30 %"/>
    <hyperlink ref="AK266" tooltip="C.V.: _x000a_4.05 %"/>
    <hyperlink ref="AQ266" tooltip="C.V.: _x000a_0.10 %"/>
    <hyperlink ref="AK268" tooltip="C.V.: _x000a_1.14 %"/>
    <hyperlink ref="AQ268" tooltip="C.V.: _x000a_1.40 %"/>
    <hyperlink ref="AK269" tooltip="C.V.: _x000a_0.97 %"/>
    <hyperlink ref="AQ269" tooltip="C.V.: _x000a_1.20 %"/>
    <hyperlink ref="AK271" tooltip="C.V.: _x000a_7.14 %"/>
    <hyperlink ref="AQ271" tooltip="C.V.: _x000a_7.83 %"/>
    <hyperlink ref="AK272" tooltip="C.V.: _x000a_8.80 %"/>
    <hyperlink ref="AQ272" tooltip="C.V.: _x000a_12.20 %"/>
    <hyperlink ref="AK276" tooltip="C.V.: _x000a_0.67 %"/>
    <hyperlink ref="AQ276" tooltip="C.V.: _x000a_0.71 %"/>
    <hyperlink ref="AK278" tooltip="C.V.: _x000a_4.82 %"/>
    <hyperlink ref="AQ278" tooltip="C.V.: _x000a_5.00 %"/>
    <hyperlink ref="AK279" tooltip="C.V.: _x000a_2.90 %"/>
    <hyperlink ref="AQ279" tooltip="C.V.: _x000a_2.96 %"/>
    <hyperlink ref="AK280" tooltip="C.V.: _x000a_3.64 %"/>
    <hyperlink ref="AQ280" tooltip="C.V.: _x000a_3.83 %"/>
    <hyperlink ref="AK282" tooltip="C.V.: _x000a_0.64 %"/>
    <hyperlink ref="AQ282" tooltip="C.V.: _x000a_0.61 %"/>
    <hyperlink ref="AK283" tooltip="C.V.: _x000a_4.92 %"/>
    <hyperlink ref="AQ283" tooltip="C.V.: _x000a_4.66 %"/>
    <hyperlink ref="AK284" tooltip="C.V.: _x000a_3.01 %"/>
    <hyperlink ref="AQ284" tooltip="C.V.: _x000a_3.23 %"/>
    <hyperlink ref="AK285" tooltip="C.V.: _x000a_2.02 %"/>
    <hyperlink ref="AQ285" tooltip="C.V.: _x000a_1.96 %"/>
    <hyperlink ref="AK286" tooltip="C.V.: _x000a_1.12 %"/>
    <hyperlink ref="AQ286" tooltip="C.V.: _x000a_1.08 %"/>
    <hyperlink ref="AK288" tooltip="C.V.: _x000a_2.02 %"/>
    <hyperlink ref="AQ288" tooltip="C.V.: _x000a_1.97 %"/>
    <hyperlink ref="AK289" tooltip="C.V.: _x000a_1.12 %"/>
    <hyperlink ref="AQ289" tooltip="C.V.: _x000a_1.08 %"/>
    <hyperlink ref="AL10" tooltip="C.V.: _x000a_0.73 %"/>
    <hyperlink ref="AR10" tooltip="C.V.: _x000a_0.75 %"/>
    <hyperlink ref="AL12" tooltip="C.V.: _x000a_0.65 %"/>
    <hyperlink ref="AR12" tooltip="C.V.: _x000a_0.66 %"/>
    <hyperlink ref="AL13" tooltip="C.V.: _x000a_1.21 %"/>
    <hyperlink ref="AR13" tooltip="C.V.: _x000a_1.16 %"/>
    <hyperlink ref="AL14" tooltip="C.V.: _x000a_1.24 %"/>
    <hyperlink ref="AR14" tooltip="C.V.: _x000a_1.18 %"/>
    <hyperlink ref="AL15" tooltip="C.V.: _x000a_5.71 %"/>
    <hyperlink ref="AR15" tooltip="C.V.: _x000a_5.71 %"/>
    <hyperlink ref="AL16" tooltip="C.V.: _x000a_0.86 %"/>
    <hyperlink ref="AR16" tooltip="C.V.: _x000a_0.89 %"/>
    <hyperlink ref="AL17" tooltip="C.V.: _x000a_2.77 %"/>
    <hyperlink ref="AR17" tooltip="C.V.: _x000a_2.70 %"/>
    <hyperlink ref="AL18" tooltip="C.V.: _x000a_0.98 %"/>
    <hyperlink ref="AR18" tooltip="C.V.: _x000a_1.01 %"/>
    <hyperlink ref="AL20" tooltip="C.V.: _x000a_1.24 %"/>
    <hyperlink ref="AR20" tooltip="C.V.: _x000a_1.18 %"/>
    <hyperlink ref="AL22" tooltip="C.V.: _x000a_1.24 %"/>
    <hyperlink ref="AR22" tooltip="C.V.: _x000a_1.18 %"/>
    <hyperlink ref="AL23" tooltip="C.V.: _x000a_1.56 %"/>
    <hyperlink ref="AR23" tooltip="C.V.: _x000a_1.54 %"/>
    <hyperlink ref="AL24" tooltip="C.V.: _x000a_1.58 %"/>
    <hyperlink ref="AR24" tooltip="C.V.: _x000a_1.56 %"/>
    <hyperlink ref="AL25" tooltip="C.V.: _x000a_9.49 %"/>
    <hyperlink ref="AR25" tooltip="C.V.: _x000a_8.59 %"/>
    <hyperlink ref="AL26" tooltip="C.V.: _x000a_6.72 %"/>
    <hyperlink ref="AR26" tooltip="C.V.: _x000a_6.27 %"/>
    <hyperlink ref="AL27" tooltip="C.V.: _x000a_2.08 %"/>
    <hyperlink ref="AR27" tooltip="C.V.: _x000a_2.18 %"/>
    <hyperlink ref="AL28" tooltip="C.V.: _x000a_4.64 %"/>
    <hyperlink ref="AR28" tooltip="C.V.: _x000a_4.37 %"/>
    <hyperlink ref="AL31" tooltip="C.V.: _x000a_1.24 %"/>
    <hyperlink ref="AR31" tooltip="C.V.: _x000a_1.18 %"/>
    <hyperlink ref="AL32" tooltip="C.V.: _x000a_6.58 %"/>
    <hyperlink ref="AR32" tooltip="C.V.: _x000a_6.21 %"/>
    <hyperlink ref="AL33" tooltip="C.V.: _x000a_6.58 %"/>
    <hyperlink ref="AR33" tooltip="C.V.: _x000a_6.21 %"/>
    <hyperlink ref="AL34" tooltip="C.V.: _x000a_3.20 %"/>
    <hyperlink ref="AR34" tooltip="C.V.: _x000a_3.43 %"/>
    <hyperlink ref="AL35" tooltip="C.V.: _x000a_18.12 %"/>
    <hyperlink ref="AR35" tooltip="C.V.: _x000a_21.98 %"/>
    <hyperlink ref="AL36" tooltip="C.V.: _x000a_3.31 %"/>
    <hyperlink ref="AR36" tooltip="C.V.: _x000a_3.54 %"/>
    <hyperlink ref="AL37" tooltip="C.V.: _x000a_13.41 %"/>
    <hyperlink ref="AR37" tooltip="C.V.: _x000a_13.86 %"/>
    <hyperlink ref="AL38" tooltip="C.V.: _x000a_1.44 %"/>
    <hyperlink ref="AR38" tooltip="C.V.: _x000a_1.39 %"/>
    <hyperlink ref="AL39" tooltip="C.V.: _x000a_2.29 %"/>
    <hyperlink ref="AR39" tooltip="C.V.: _x000a_2.14 %"/>
    <hyperlink ref="AL40" tooltip="C.V.: _x000a_3.22 %"/>
    <hyperlink ref="AR40" tooltip="C.V.: _x000a_3.34 %"/>
    <hyperlink ref="AL41" tooltip="C.V.: _x000a_9.96 %"/>
    <hyperlink ref="AR41" tooltip="C.V.: _x000a_12.94 %"/>
    <hyperlink ref="AL42" tooltip="C.V.: _x000a_5.45 %"/>
    <hyperlink ref="AR42" tooltip="C.V.: _x000a_5.71 %"/>
    <hyperlink ref="AL43" tooltip="C.V.: _x000a_3.39 %"/>
    <hyperlink ref="AR43" tooltip="C.V.: _x000a_3.64 %"/>
    <hyperlink ref="AL44" tooltip="C.V.: _x000a_3.08 %"/>
    <hyperlink ref="AR44" tooltip="C.V.: _x000a_2.82 %"/>
    <hyperlink ref="AL45" tooltip="C.V.: _x000a_5.81 %"/>
    <hyperlink ref="AR45" tooltip="C.V.: _x000a_5.74 %"/>
    <hyperlink ref="AL48" tooltip="C.V.: _x000a_1.24 %"/>
    <hyperlink ref="AR48" tooltip="C.V.: _x000a_1.18 %"/>
    <hyperlink ref="AL49" tooltip="C.V.: _x000a_2.11 %"/>
    <hyperlink ref="AR49" tooltip="C.V.: _x000a_2.32 %"/>
    <hyperlink ref="AL50" tooltip="C.V.: _x000a_2.29 %"/>
    <hyperlink ref="AR50" tooltip="C.V.: _x000a_2.07 %"/>
    <hyperlink ref="AL51" tooltip="C.V.: _x000a_3.20 %"/>
    <hyperlink ref="AR51" tooltip="C.V.: _x000a_3.06 %"/>
    <hyperlink ref="AL52" tooltip="C.V.: _x000a_3.77 %"/>
    <hyperlink ref="AR52" tooltip="C.V.: _x000a_4.19 %"/>
    <hyperlink ref="AL53" tooltip="C.V.: _x000a_7.86 %"/>
    <hyperlink ref="AR53" tooltip="C.V.: _x000a_7.03 %"/>
    <hyperlink ref="AL54" tooltip="C.V.: _x000a_4.68 %"/>
    <hyperlink ref="AR54" tooltip="C.V.: _x000a_4.35 %"/>
    <hyperlink ref="AL57" tooltip="C.V.: _x000a_1.24 %"/>
    <hyperlink ref="AR57" tooltip="C.V.: _x000a_1.18 %"/>
    <hyperlink ref="AL58" tooltip="C.V.: _x000a_6.41 %"/>
    <hyperlink ref="AR58" tooltip="C.V.: _x000a_6.49 %"/>
    <hyperlink ref="AL59" tooltip="C.V.: _x000a_3.08 %"/>
    <hyperlink ref="AR59" tooltip="C.V.: _x000a_3.13 %"/>
    <hyperlink ref="AL60" tooltip="C.V.: _x000a_2.33 %"/>
    <hyperlink ref="AR60" tooltip="C.V.: _x000a_2.35 %"/>
    <hyperlink ref="AL61" tooltip="C.V.: _x000a_1.92 %"/>
    <hyperlink ref="AR61" tooltip="C.V.: _x000a_1.88 %"/>
    <hyperlink ref="AL62" tooltip="C.V.: _x000a_2.74 %"/>
    <hyperlink ref="AR62" tooltip="C.V.: _x000a_2.58 %"/>
    <hyperlink ref="AL65" tooltip="C.V.: _x000a_1.24 %"/>
    <hyperlink ref="AR65" tooltip="C.V.: _x000a_1.18 %"/>
    <hyperlink ref="AL66" tooltip="C.V.: _x000a_2.34 %"/>
    <hyperlink ref="AR66" tooltip="C.V.: _x000a_2.43 %"/>
    <hyperlink ref="AL67" tooltip="C.V.: _x000a_1.50 %"/>
    <hyperlink ref="AR67" tooltip="C.V.: _x000a_1.46 %"/>
    <hyperlink ref="AL70" tooltip="C.V.: _x000a_1.24 %"/>
    <hyperlink ref="AR70" tooltip="C.V.: _x000a_1.18 %"/>
    <hyperlink ref="AL71" tooltip="C.V.: _x000a_6.58 %"/>
    <hyperlink ref="AR71" tooltip="C.V.: _x000a_6.21 %"/>
    <hyperlink ref="AL72" tooltip="C.V.: _x000a_1.26 %"/>
    <hyperlink ref="AR72" tooltip="C.V.: _x000a_1.27 %"/>
    <hyperlink ref="AL73" tooltip="C.V.: _x000a_1.81 %"/>
    <hyperlink ref="AR73" tooltip="C.V.: _x000a_1.81 %"/>
    <hyperlink ref="AL74" tooltip="C.V.: _x000a_2.72 %"/>
    <hyperlink ref="AR74" tooltip="C.V.: _x000a_2.70 %"/>
    <hyperlink ref="AL75" tooltip="C.V.: _x000a_2.27 %"/>
    <hyperlink ref="AR75" tooltip="C.V.: _x000a_2.31 %"/>
    <hyperlink ref="AL76" tooltip="C.V.: _x000a_2.88 %"/>
    <hyperlink ref="AR76" tooltip="C.V.: _x000a_3.32 %"/>
    <hyperlink ref="AL77" tooltip="C.V.: _x000a_4.87 %"/>
    <hyperlink ref="AR77" tooltip="C.V.: _x000a_4.68 %"/>
    <hyperlink ref="AL78" tooltip="C.V.: _x000a_6.03 %"/>
    <hyperlink ref="AR78" tooltip="C.V.: _x000a_5.15 %"/>
    <hyperlink ref="AL79" tooltip="C.V.: _x000a_5.81 %"/>
    <hyperlink ref="AR79" tooltip="C.V.: _x000a_5.74 %"/>
    <hyperlink ref="AL80" tooltip="C.V.: _x000a_3.47 %"/>
    <hyperlink ref="AR80" tooltip="C.V.: _x000a_3.30 %"/>
    <hyperlink ref="AL83" tooltip="C.V.: _x000a_1.24 %"/>
    <hyperlink ref="AR83" tooltip="C.V.: _x000a_1.18 %"/>
    <hyperlink ref="AL84" tooltip="C.V.: _x000a_2.04 %"/>
    <hyperlink ref="AR84" tooltip="C.V.: _x000a_2.05 %"/>
    <hyperlink ref="AL85" tooltip="C.V.: _x000a_3.41 %"/>
    <hyperlink ref="AR85" tooltip="C.V.: _x000a_3.41 %"/>
    <hyperlink ref="AL86" tooltip="C.V.: _x000a_2.66 %"/>
    <hyperlink ref="AR86" tooltip="C.V.: _x000a_2.66 %"/>
    <hyperlink ref="AL87" tooltip="C.V.: _x000a_3.06 %"/>
    <hyperlink ref="AR87" tooltip="C.V.: _x000a_3.23 %"/>
    <hyperlink ref="AL88" tooltip="C.V.: _x000a_8.11 %"/>
    <hyperlink ref="AR88" tooltip="C.V.: _x000a_8.02 %"/>
    <hyperlink ref="AL89" tooltip="C.V.: _x000a_3.33 %"/>
    <hyperlink ref="AR89" tooltip="C.V.: _x000a_3.46 %"/>
    <hyperlink ref="AL90" tooltip="C.V.: _x000a_3.39 %"/>
    <hyperlink ref="AR90" tooltip="C.V.: _x000a_3.52 %"/>
    <hyperlink ref="AL91" tooltip="C.V.: _x000a_13.72 %"/>
    <hyperlink ref="AR91" tooltip="C.V.: _x000a_21.29 %"/>
    <hyperlink ref="AL92" tooltip="C.V.: _x000a_1.91 %"/>
    <hyperlink ref="AR92" tooltip="C.V.: _x000a_1.82 %"/>
    <hyperlink ref="AL93" tooltip="C.V.: _x000a_2.22 %"/>
    <hyperlink ref="AR93" tooltip="C.V.: _x000a_2.25 %"/>
    <hyperlink ref="AL94" tooltip="C.V.: _x000a_3.54 %"/>
    <hyperlink ref="AR94" tooltip="C.V.: _x000a_3.34 %"/>
    <hyperlink ref="AL95" tooltip="C.V.: _x000a_11.88 %"/>
    <hyperlink ref="AR95" tooltip="C.V.: _x000a_10.53 %"/>
    <hyperlink ref="AL96" tooltip="C.V.: _x000a_15.30 %"/>
    <hyperlink ref="AR96" tooltip="C.V.: _x000a_18.51 %"/>
    <hyperlink ref="AL98" tooltip="C.V.: _x000a_1.56 %"/>
    <hyperlink ref="AR98" tooltip="C.V.: _x000a_1.54 %"/>
    <hyperlink ref="AL100" tooltip="C.V.: _x000a_1.56 %"/>
    <hyperlink ref="AR100" tooltip="C.V.: _x000a_1.54 %"/>
    <hyperlink ref="AL101" tooltip="C.V.: _x000a_7.88 %"/>
    <hyperlink ref="AR101" tooltip="C.V.: _x000a_8.12 %"/>
    <hyperlink ref="AL102" tooltip="C.V.: _x000a_7.88 %"/>
    <hyperlink ref="AR102" tooltip="C.V.: _x000a_8.12 %"/>
    <hyperlink ref="AL103" tooltip="C.V.: _x000a_3.75 %"/>
    <hyperlink ref="AR103" tooltip="C.V.: _x000a_4.18 %"/>
    <hyperlink ref="AL104" tooltip="C.V.: _x000a_18.12 %"/>
    <hyperlink ref="AR104" tooltip="C.V.: _x000a_22.16 %"/>
    <hyperlink ref="AL105" tooltip="C.V.: _x000a_3.94 %"/>
    <hyperlink ref="AR105" tooltip="C.V.: _x000a_4.36 %"/>
    <hyperlink ref="AL106" tooltip="C.V.: _x000a_13.40 %"/>
    <hyperlink ref="AR106" tooltip="C.V.: _x000a_14.93 %"/>
    <hyperlink ref="AL107" tooltip="C.V.: _x000a_1.77 %"/>
    <hyperlink ref="AR107" tooltip="C.V.: _x000a_1.76 %"/>
    <hyperlink ref="AL108" tooltip="C.V.: _x000a_3.60 %"/>
    <hyperlink ref="AR108" tooltip="C.V.: _x000a_3.60 %"/>
    <hyperlink ref="AL109" tooltip="C.V.: _x000a_4.50 %"/>
    <hyperlink ref="AR109" tooltip="C.V.: _x000a_5.11 %"/>
    <hyperlink ref="AL110" tooltip="C.V.: _x000a_11.09 %"/>
    <hyperlink ref="AR110" tooltip="C.V.: _x000a_13.73 %"/>
    <hyperlink ref="AL111" tooltip="C.V.: _x000a_6.02 %"/>
    <hyperlink ref="AR111" tooltip="C.V.: _x000a_6.14 %"/>
    <hyperlink ref="AL112" tooltip="C.V.: _x000a_3.56 %"/>
    <hyperlink ref="AR112" tooltip="C.V.: _x000a_3.75 %"/>
    <hyperlink ref="AL113" tooltip="C.V.: _x000a_3.33 %"/>
    <hyperlink ref="AR113" tooltip="C.V.: _x000a_3.11 %"/>
    <hyperlink ref="AL114" tooltip="C.V.: _x000a_5.83 %"/>
    <hyperlink ref="AR114" tooltip="C.V.: _x000a_5.79 %"/>
    <hyperlink ref="AL117" tooltip="C.V.: _x000a_1.56 %"/>
    <hyperlink ref="AR117" tooltip="C.V.: _x000a_1.54 %"/>
    <hyperlink ref="AL118" tooltip="C.V.: _x000a_2.91 %"/>
    <hyperlink ref="AR118" tooltip="C.V.: _x000a_3.24 %"/>
    <hyperlink ref="AL119" tooltip="C.V.: _x000a_2.58 %"/>
    <hyperlink ref="AR119" tooltip="C.V.: _x000a_2.44 %"/>
    <hyperlink ref="AL120" tooltip="C.V.: _x000a_3.68 %"/>
    <hyperlink ref="AR120" tooltip="C.V.: _x000a_3.48 %"/>
    <hyperlink ref="AL121" tooltip="C.V.: _x000a_4.39 %"/>
    <hyperlink ref="AR121" tooltip="C.V.: _x000a_4.51 %"/>
    <hyperlink ref="AL122" tooltip="C.V.: _x000a_9.97 %"/>
    <hyperlink ref="AR122" tooltip="C.V.: _x000a_8.57 %"/>
    <hyperlink ref="AL125" tooltip="C.V.: _x000a_1.56 %"/>
    <hyperlink ref="AR125" tooltip="C.V.: _x000a_1.54 %"/>
    <hyperlink ref="AL126" tooltip="C.V.: _x000a_7.16 %"/>
    <hyperlink ref="AR126" tooltip="C.V.: _x000a_7.46 %"/>
    <hyperlink ref="AL127" tooltip="C.V.: _x000a_5.00 %"/>
    <hyperlink ref="AR127" tooltip="C.V.: _x000a_4.95 %"/>
    <hyperlink ref="AL128" tooltip="C.V.: _x000a_2.97 %"/>
    <hyperlink ref="AR128" tooltip="C.V.: _x000a_3.12 %"/>
    <hyperlink ref="AL129" tooltip="C.V.: _x000a_2.12 %"/>
    <hyperlink ref="AR129" tooltip="C.V.: _x000a_2.13 %"/>
    <hyperlink ref="AL130" tooltip="C.V.: _x000a_3.97 %"/>
    <hyperlink ref="AR130" tooltip="C.V.: _x000a_3.67 %"/>
    <hyperlink ref="AL133" tooltip="C.V.: _x000a_1.56 %"/>
    <hyperlink ref="AR133" tooltip="C.V.: _x000a_1.54 %"/>
    <hyperlink ref="AL134" tooltip="C.V.: _x000a_2.34 %"/>
    <hyperlink ref="AR134" tooltip="C.V.: _x000a_2.43 %"/>
    <hyperlink ref="AL135" tooltip="C.V.: _x000a_2.11 %"/>
    <hyperlink ref="AR135" tooltip="C.V.: _x000a_2.19 %"/>
    <hyperlink ref="AL138" tooltip="C.V.: _x000a_1.56 %"/>
    <hyperlink ref="AR138" tooltip="C.V.: _x000a_1.54 %"/>
    <hyperlink ref="AL139" tooltip="C.V.: _x000a_2.09 %"/>
    <hyperlink ref="AR139" tooltip="C.V.: _x000a_2.12 %"/>
    <hyperlink ref="AL140" tooltip="C.V.: _x000a_2.35 %"/>
    <hyperlink ref="AR140" tooltip="C.V.: _x000a_2.45 %"/>
    <hyperlink ref="AL143" tooltip="C.V.: _x000a_1.56 %"/>
    <hyperlink ref="AR143" tooltip="C.V.: _x000a_1.54 %"/>
    <hyperlink ref="AL144" tooltip="C.V.: _x000a_2.36 %"/>
    <hyperlink ref="AR144" tooltip="C.V.: _x000a_2.37 %"/>
    <hyperlink ref="AL145" tooltip="C.V.: _x000a_4.70 %"/>
    <hyperlink ref="AR145" tooltip="C.V.: _x000a_5.06 %"/>
    <hyperlink ref="AL146" tooltip="C.V.: _x000a_2.70 %"/>
    <hyperlink ref="AR146" tooltip="C.V.: _x000a_2.61 %"/>
    <hyperlink ref="AL147" tooltip="C.V.: _x000a_15.43 %"/>
    <hyperlink ref="AR147" tooltip="C.V.: _x000a_21.11 %"/>
    <hyperlink ref="AL148" tooltip="C.V.: _x000a_2.17 %"/>
    <hyperlink ref="AR148" tooltip="C.V.: _x000a_2.24 %"/>
    <hyperlink ref="AL151" tooltip="C.V.: _x000a_1.59 %"/>
    <hyperlink ref="AR151" tooltip="C.V.: _x000a_1.58 %"/>
    <hyperlink ref="AL153" tooltip="C.V.: _x000a_1.59 %"/>
    <hyperlink ref="AR153" tooltip="C.V.: _x000a_1.58 %"/>
    <hyperlink ref="AL154" tooltip="C.V.: _x000a_3.13 %"/>
    <hyperlink ref="AR154" tooltip="C.V.: _x000a_3.16 %"/>
    <hyperlink ref="AL155" tooltip="C.V.: _x000a_7.49 %"/>
    <hyperlink ref="AR155" tooltip="C.V.: _x000a_8.52 %"/>
    <hyperlink ref="AL156" tooltip="C.V.: _x000a_3.24 %"/>
    <hyperlink ref="AR156" tooltip="C.V.: _x000a_3.38 %"/>
    <hyperlink ref="AL157" tooltip="C.V.: _x000a_2.90 %"/>
    <hyperlink ref="AR157" tooltip="C.V.: _x000a_3.34 %"/>
    <hyperlink ref="AL158" tooltip="C.V.: _x000a_4.92 %"/>
    <hyperlink ref="AR158" tooltip="C.V.: _x000a_4.72 %"/>
    <hyperlink ref="AL159" tooltip="C.V.: _x000a_6.04 %"/>
    <hyperlink ref="AR159" tooltip="C.V.: _x000a_5.16 %"/>
    <hyperlink ref="AL160" tooltip="C.V.: _x000a_5.83 %"/>
    <hyperlink ref="AR160" tooltip="C.V.: _x000a_5.79 %"/>
    <hyperlink ref="AL161" tooltip="C.V.: _x000a_3.50 %"/>
    <hyperlink ref="AR161" tooltip="C.V.: _x000a_3.33 %"/>
    <hyperlink ref="AL164" tooltip="C.V.: _x000a_4.78 %"/>
    <hyperlink ref="AR164" tooltip="C.V.: _x000a_4.99 %"/>
    <hyperlink ref="AL166" tooltip="C.V.: _x000a_4.78 %"/>
    <hyperlink ref="AR166" tooltip="C.V.: _x000a_4.99 %"/>
    <hyperlink ref="AL167" tooltip="C.V.: _x000a_12.92 %"/>
    <hyperlink ref="AR167" tooltip="C.V.: _x000a_13.88 %"/>
    <hyperlink ref="AL168" tooltip="C.V.: _x000a_5.03 %"/>
    <hyperlink ref="AR168" tooltip="C.V.: _x000a_5.21 %"/>
    <hyperlink ref="AL170" tooltip="C.V.: _x000a_4.78 %"/>
    <hyperlink ref="AR170" tooltip="C.V.: _x000a_4.99 %"/>
    <hyperlink ref="AL171" tooltip="C.V.: _x000a_9.57 %"/>
    <hyperlink ref="AR171" tooltip="C.V.: _x000a_9.38 %"/>
    <hyperlink ref="AL172" tooltip="C.V.: _x000a_9.53 %"/>
    <hyperlink ref="AR172" tooltip="C.V.: _x000a_9.32 %"/>
    <hyperlink ref="AL173" tooltip="C.V.: _x000a_6.81 %"/>
    <hyperlink ref="AR173" tooltip="C.V.: _x000a_8.39 %"/>
    <hyperlink ref="AL174" tooltip="C.V.: _x000a_7.87 %"/>
    <hyperlink ref="AR174" tooltip="C.V.: _x000a_8.06 %"/>
    <hyperlink ref="AL177" tooltip="C.V.: _x000a_4.78 %"/>
    <hyperlink ref="AR177" tooltip="C.V.: _x000a_4.99 %"/>
    <hyperlink ref="AL178" tooltip="C.V.: _x000a_7.19 %"/>
    <hyperlink ref="AR178" tooltip="C.V.: _x000a_6.57 %"/>
    <hyperlink ref="AL179" tooltip="C.V.: _x000a_6.87 %"/>
    <hyperlink ref="AR179" tooltip="C.V.: _x000a_6.92 %"/>
    <hyperlink ref="AL180" tooltip="C.V.: _x000a_26.38 %"/>
    <hyperlink ref="AR180" tooltip="C.V.: _x000a_19.10 %"/>
    <hyperlink ref="AL181" tooltip="C.V.: _x000a_20.35 %"/>
    <hyperlink ref="AR181" tooltip="C.V.: _x000a_26.98 %"/>
    <hyperlink ref="AL182" tooltip="C.V.: _x000a_6.19 %"/>
    <hyperlink ref="AR182" tooltip="C.V.: _x000a_7.37 %"/>
    <hyperlink ref="AL183" tooltip="C.V.: _x000a_13.11 %"/>
    <hyperlink ref="AR183" tooltip="C.V.: _x000a_14.07 %"/>
    <hyperlink ref="AL186" tooltip="C.V.: _x000a_4.78 %"/>
    <hyperlink ref="AR186" tooltip="C.V.: _x000a_4.99 %"/>
    <hyperlink ref="AL187" tooltip="C.V.: _x000a_18.85 %"/>
    <hyperlink ref="AR187" tooltip="C.V.: _x000a_14.88 %"/>
    <hyperlink ref="AL188" tooltip="C.V.: _x000a_18.85 %"/>
    <hyperlink ref="AR188" tooltip="C.V.: _x000a_14.88 %"/>
    <hyperlink ref="AL189" tooltip="C.V.: _x000a_11.10 %"/>
    <hyperlink ref="AR189" tooltip="C.V.: _x000a_10.59 %"/>
    <hyperlink ref="AL190" tooltip="C.V.: _x000a_100.00 %"/>
    <hyperlink ref="AR190" tooltip="C.V.: _x000a_100.00 %"/>
    <hyperlink ref="AL191" tooltip="C.V.: _x000a_11.29 %"/>
    <hyperlink ref="AR191" tooltip="C.V.: _x000a_10.75 %"/>
    <hyperlink ref="AL192" tooltip="C.V.: _x000a_59.31 %"/>
    <hyperlink ref="AR192" tooltip="C.V.: _x000a_45.55 %"/>
    <hyperlink ref="AL193" tooltip="C.V.: _x000a_5.30 %"/>
    <hyperlink ref="AR193" tooltip="C.V.: _x000a_5.19 %"/>
    <hyperlink ref="AL194" tooltip="C.V.: _x000a_7.90 %"/>
    <hyperlink ref="AR194" tooltip="C.V.: _x000a_8.31 %"/>
    <hyperlink ref="AL195" tooltip="C.V.: _x000a_9.94 %"/>
    <hyperlink ref="AR195" tooltip="C.V.: _x000a_10.90 %"/>
    <hyperlink ref="AL196" tooltip="C.V.: _x000a_42.83 %"/>
    <hyperlink ref="AR196" tooltip="C.V.: _x000a_52.51 %"/>
    <hyperlink ref="AL197" tooltip="C.V.: _x000a_24.62 %"/>
    <hyperlink ref="AR197" tooltip="C.V.: _x000a_19.77 %"/>
    <hyperlink ref="AL198" tooltip="C.V.: _x000a_17.07 %"/>
    <hyperlink ref="AR198" tooltip="C.V.: _x000a_17.54 %"/>
    <hyperlink ref="AL199" tooltip="C.V.: _x000a_8.88 %"/>
    <hyperlink ref="AR199" tooltip="C.V.: _x000a_9.53 %"/>
    <hyperlink ref="AL200" tooltip="C.V.: _x000a_49.21 %"/>
    <hyperlink ref="AR200" tooltip="C.V.: _x000a_33.74 %"/>
    <hyperlink ref="AL203" tooltip="C.V.: _x000a_5.71 %"/>
    <hyperlink ref="AR203" tooltip="C.V.: _x000a_5.71 %"/>
    <hyperlink ref="AL205" tooltip="C.V.: _x000a_5.71 %"/>
    <hyperlink ref="AR205" tooltip="C.V.: _x000a_5.71 %"/>
    <hyperlink ref="AL206" tooltip="C.V.: _x000a_8.04 %"/>
    <hyperlink ref="AR206" tooltip="C.V.: _x000a_8.28 %"/>
    <hyperlink ref="AL207" tooltip="C.V.: _x000a_8.73 %"/>
    <hyperlink ref="AR207" tooltip="C.V.: _x000a_8.48 %"/>
    <hyperlink ref="AL208" tooltip="C.V.: _x000a_16.26 %"/>
    <hyperlink ref="AR208" tooltip="C.V.: _x000a_16.55 %"/>
    <hyperlink ref="AL209" tooltip="C.V.: _x000a_39.98 %"/>
    <hyperlink ref="AR209" tooltip="C.V.: _x000a_58.39 %"/>
    <hyperlink ref="AL212" tooltip="C.V.: _x000a_5.71 %"/>
    <hyperlink ref="AR212" tooltip="C.V.: _x000a_5.71 %"/>
    <hyperlink ref="AL213" tooltip="C.V.: _x000a_28.36 %"/>
    <hyperlink ref="AR213" tooltip="C.V.: _x000a_24.74 %"/>
    <hyperlink ref="AL214" tooltip="C.V.: _x000a_21.41 %"/>
    <hyperlink ref="AR214" tooltip="C.V.: _x000a_16.67 %"/>
    <hyperlink ref="AL215" tooltip="C.V.: _x000a_8.58 %"/>
    <hyperlink ref="AR215" tooltip="C.V.: _x000a_10.15 %"/>
    <hyperlink ref="AL216" tooltip="C.V.: _x000a_7.71 %"/>
    <hyperlink ref="AR216" tooltip="C.V.: _x000a_7.43 %"/>
    <hyperlink ref="AL219" tooltip="C.V.: _x000a_5.71 %"/>
    <hyperlink ref="AR219" tooltip="C.V.: _x000a_5.71 %"/>
    <hyperlink ref="AL220" tooltip="C.V.: _x000a_6.20 %"/>
    <hyperlink ref="AR220" tooltip="C.V.: _x000a_6.26 %"/>
    <hyperlink ref="AL221" tooltip="C.V.: _x000a_10.16 %"/>
    <hyperlink ref="AR221" tooltip="C.V.: _x000a_9.39 %"/>
    <hyperlink ref="AL222" tooltip="C.V.: _x000a_8.24 %"/>
    <hyperlink ref="AR222" tooltip="C.V.: _x000a_8.46 %"/>
    <hyperlink ref="AL223" tooltip="C.V.: _x000a_21.99 %"/>
    <hyperlink ref="AR223" tooltip="C.V.: _x000a_29.07 %"/>
    <hyperlink ref="AL224" tooltip="C.V.: _x000a_33.39 %"/>
    <hyperlink ref="AR224" tooltip="C.V.: _x000a_34.11 %"/>
    <hyperlink ref="AL225" tooltip="C.V.: _x000a_12.90 %"/>
    <hyperlink ref="AR225" tooltip="C.V.: _x000a_13.17 %"/>
    <hyperlink ref="AL227" tooltip="C.V.: _x000a_5.71 %"/>
    <hyperlink ref="AR227" tooltip="C.V.: _x000a_5.71 %"/>
    <hyperlink ref="AL228" tooltip="C.V.: _x000a_7.74 %"/>
    <hyperlink ref="AR228" tooltip="C.V.: _x000a_7.59 %"/>
    <hyperlink ref="AL229" tooltip="C.V.: _x000a_10.00 %"/>
    <hyperlink ref="AR229" tooltip="C.V.: _x000a_9.40 %"/>
    <hyperlink ref="AL230" tooltip="C.V.: _x000a_23.36 %"/>
    <hyperlink ref="AR230" tooltip="C.V.: _x000a_19.95 %"/>
    <hyperlink ref="AL231" tooltip="C.V.: _x000a_27.15 %"/>
    <hyperlink ref="AR231" tooltip="C.V.: _x000a_32.67 %"/>
    <hyperlink ref="AL232" tooltip="C.V.: _x000a_65.36 %"/>
    <hyperlink ref="AR232" tooltip="C.V.: _x000a_80.01 %"/>
    <hyperlink ref="AL235" tooltip="C.V.: _x000a_0.86 %"/>
    <hyperlink ref="AR235" tooltip="C.V.: _x000a_0.89 %"/>
    <hyperlink ref="AL236" tooltip="C.V.: _x000a_2.77 %"/>
    <hyperlink ref="AR236" tooltip="C.V.: _x000a_2.70 %"/>
    <hyperlink ref="AL237" tooltip="C.V.: _x000a_19.47 %"/>
    <hyperlink ref="AR237" tooltip="C.V.: _x000a_17.25 %"/>
    <hyperlink ref="AL238" tooltip="C.V.: _x000a_2.78 %"/>
    <hyperlink ref="AR238" tooltip="C.V.: _x000a_2.72 %"/>
    <hyperlink ref="AL239" tooltip="C.V.: _x000a_0.98 %"/>
    <hyperlink ref="AR239" tooltip="C.V.: _x000a_1.01 %"/>
    <hyperlink ref="AL240" tooltip="C.V.: _x000a_3.12 %"/>
    <hyperlink ref="AR240" tooltip="C.V.: _x000a_3.45 %"/>
    <hyperlink ref="AL241" tooltip="C.V.: _x000a_1.21 %"/>
    <hyperlink ref="AR241" tooltip="C.V.: _x000a_1.19 %"/>
    <hyperlink ref="AL242" tooltip="C.V.: _x000a_9.05 %"/>
    <hyperlink ref="AR242" tooltip="C.V.: _x000a_8.54 %"/>
    <hyperlink ref="AL243" tooltip="C.V.: _x000a_3.69 %"/>
    <hyperlink ref="AR243" tooltip="C.V.: _x000a_3.69 %"/>
    <hyperlink ref="AL247" tooltip="C.V.: _x000a_0.34 %"/>
    <hyperlink ref="AR247" tooltip="C.V.: _x000a_0.38 %"/>
    <hyperlink ref="AR248" tooltip="C.V.: _x000a_0.80 %"/>
    <hyperlink ref="AL250" tooltip="C.V.: _x000a_0.60 %"/>
    <hyperlink ref="AR250" tooltip="C.V.: _x000a_0.64 %"/>
    <hyperlink ref="AL253" tooltip="C.V.: _x000a_0.59 %"/>
    <hyperlink ref="AR253" tooltip="C.V.: _x000a_0.57 %"/>
    <hyperlink ref="AL256" tooltip="C.V.: _x000a_1.31 %"/>
    <hyperlink ref="AR256" tooltip="C.V.: _x000a_1.62 %"/>
    <hyperlink ref="AL257" tooltip="C.V.: _x000a_1.01 %"/>
    <hyperlink ref="AR257" tooltip="C.V.: _x000a_0.71 %"/>
    <hyperlink ref="AL259" tooltip="C.V.: _x000a_8.39 %"/>
    <hyperlink ref="AR259" tooltip="C.V.: _x000a_6.58 %"/>
    <hyperlink ref="AL260" tooltip="C.V.: _x000a_10.01 %"/>
    <hyperlink ref="AR260" tooltip="C.V.: _x000a_8.48 %"/>
    <hyperlink ref="AL262" tooltip="C.V.: _x000a_2.93 %"/>
    <hyperlink ref="AR262" tooltip="C.V.: _x000a_2.78 %"/>
    <hyperlink ref="AL263" tooltip="C.V.: _x000a_1.91 %"/>
    <hyperlink ref="AR263" tooltip="C.V.: _x000a_3.35 %"/>
    <hyperlink ref="AL265" tooltip="C.V.: _x000a_2.72 %"/>
    <hyperlink ref="AR265" tooltip="C.V.: _x000a_2.88 %"/>
    <hyperlink ref="AL266" tooltip="C.V.: _x000a_2.40 %"/>
    <hyperlink ref="AR266" tooltip="C.V.: _x000a_2.75 %"/>
    <hyperlink ref="AL268" tooltip="C.V.: _x000a_1.34 %"/>
    <hyperlink ref="AR268" tooltip="C.V.: _x000a_1.93 %"/>
    <hyperlink ref="AL269" tooltip="C.V.: _x000a_1.50 %"/>
    <hyperlink ref="AR269" tooltip="C.V.: _x000a_1.10 %"/>
    <hyperlink ref="AL271" tooltip="C.V.: _x000a_8.34 %"/>
    <hyperlink ref="AR271" tooltip="C.V.: _x000a_16.46 %"/>
    <hyperlink ref="AL272" tooltip="C.V.: _x000a_13.05 %"/>
    <hyperlink ref="AR272" tooltip="C.V.: _x000a_9.10 %"/>
    <hyperlink ref="AL276" tooltip="C.V.: _x000a_0.98 %"/>
    <hyperlink ref="AR276" tooltip="C.V.: _x000a_0.97 %"/>
    <hyperlink ref="AL278" tooltip="C.V.: _x000a_5.64 %"/>
    <hyperlink ref="AR278" tooltip="C.V.: _x000a_5.59 %"/>
    <hyperlink ref="AL279" tooltip="C.V.: _x000a_2.60 %"/>
    <hyperlink ref="AR279" tooltip="C.V.: _x000a_2.48 %"/>
    <hyperlink ref="AL280" tooltip="C.V.: _x000a_4.68 %"/>
    <hyperlink ref="AR280" tooltip="C.V.: _x000a_4.39 %"/>
    <hyperlink ref="AL282" tooltip="C.V.: _x000a_1.09 %"/>
    <hyperlink ref="AR282" tooltip="C.V.: _x000a_1.07 %"/>
    <hyperlink ref="AL283" tooltip="C.V.: _x000a_4.56 %"/>
    <hyperlink ref="AR283" tooltip="C.V.: _x000a_4.83 %"/>
    <hyperlink ref="AL284" tooltip="C.V.: _x000a_2.51 %"/>
    <hyperlink ref="AR284" tooltip="C.V.: _x000a_2.61 %"/>
    <hyperlink ref="AL285" tooltip="C.V.: _x000a_1.75 %"/>
    <hyperlink ref="AR285" tooltip="C.V.: _x000a_1.83 %"/>
    <hyperlink ref="AL286" tooltip="C.V.: _x000a_0.83 %"/>
    <hyperlink ref="AR286" tooltip="C.V.: _x000a_0.83 %"/>
    <hyperlink ref="AL288" tooltip="C.V.: _x000a_1.67 %"/>
    <hyperlink ref="AR288" tooltip="C.V.: _x000a_1.72 %"/>
    <hyperlink ref="AL289" tooltip="C.V.: _x000a_0.88 %"/>
    <hyperlink ref="AR289" tooltip="C.V.: _x000a_0.89 %"/>
    <hyperlink ref="AM10" tooltip="C.V.: _x000a_1.23 %"/>
    <hyperlink ref="AS10" tooltip="C.V.: _x000a_1.24 %"/>
    <hyperlink ref="AM12" tooltip="C.V.: _x000a_1.11 %"/>
    <hyperlink ref="AS12" tooltip="C.V.: _x000a_1.21 %"/>
    <hyperlink ref="AM13" tooltip="C.V.: _x000a_1.68 %"/>
    <hyperlink ref="AS13" tooltip="C.V.: _x000a_1.88 %"/>
    <hyperlink ref="AM14" tooltip="C.V.: _x000a_1.75 %"/>
    <hyperlink ref="AS14" tooltip="C.V.: _x000a_1.92 %"/>
    <hyperlink ref="AM15" tooltip="C.V.: _x000a_8.89 %"/>
    <hyperlink ref="AS15" tooltip="C.V.: _x000a_8.75 %"/>
    <hyperlink ref="AM16" tooltip="C.V.: _x000a_1.54 %"/>
    <hyperlink ref="AS16" tooltip="C.V.: _x000a_1.73 %"/>
    <hyperlink ref="AM17" tooltip="C.V.: _x000a_6.22 %"/>
    <hyperlink ref="AS17" tooltip="C.V.: _x000a_5.30 %"/>
    <hyperlink ref="AM18" tooltip="C.V.: _x000a_1.64 %"/>
    <hyperlink ref="AS18" tooltip="C.V.: _x000a_1.94 %"/>
    <hyperlink ref="AM20" tooltip="C.V.: _x000a_1.75 %"/>
    <hyperlink ref="AS20" tooltip="C.V.: _x000a_1.92 %"/>
    <hyperlink ref="AM22" tooltip="C.V.: _x000a_1.75 %"/>
    <hyperlink ref="AS22" tooltip="C.V.: _x000a_1.92 %"/>
    <hyperlink ref="AM23" tooltip="C.V.: _x000a_2.21 %"/>
    <hyperlink ref="AS23" tooltip="C.V.: _x000a_2.24 %"/>
    <hyperlink ref="AM24" tooltip="C.V.: _x000a_2.21 %"/>
    <hyperlink ref="AS24" tooltip="C.V.: _x000a_2.26 %"/>
    <hyperlink ref="AM25" tooltip="C.V.: _x000a_17.25 %"/>
    <hyperlink ref="AS25" tooltip="C.V.: _x000a_13.45 %"/>
    <hyperlink ref="AM26" tooltip="C.V.: _x000a_11.23 %"/>
    <hyperlink ref="AS26" tooltip="C.V.: _x000a_9.71 %"/>
    <hyperlink ref="AM27" tooltip="C.V.: _x000a_3.76 %"/>
    <hyperlink ref="AS27" tooltip="C.V.: _x000a_3.84 %"/>
    <hyperlink ref="AM28" tooltip="C.V.: _x000a_7.48 %"/>
    <hyperlink ref="AS28" tooltip="C.V.: _x000a_6.77 %"/>
    <hyperlink ref="AM31" tooltip="C.V.: _x000a_1.75 %"/>
    <hyperlink ref="AS31" tooltip="C.V.: _x000a_1.92 %"/>
    <hyperlink ref="AM32" tooltip="C.V.: _x000a_14.56 %"/>
    <hyperlink ref="AS32" tooltip="C.V.: _x000a_20.67 %"/>
    <hyperlink ref="AM33" tooltip="C.V.: _x000a_14.56 %"/>
    <hyperlink ref="AS33" tooltip="C.V.: _x000a_20.67 %"/>
    <hyperlink ref="AM34" tooltip="C.V.: _x000a_5.05 %"/>
    <hyperlink ref="AS34" tooltip="C.V.: _x000a_5.17 %"/>
    <hyperlink ref="AM35" tooltip="C.V.: _x000a_27.15 %"/>
    <hyperlink ref="AS35" tooltip="C.V.: _x000a_29.87 %"/>
    <hyperlink ref="AM36" tooltip="C.V.: _x000a_5.33 %"/>
    <hyperlink ref="AS36" tooltip="C.V.: _x000a_5.41 %"/>
    <hyperlink ref="AM37" tooltip="C.V.: _x000a_17.46 %"/>
    <hyperlink ref="AS37" tooltip="C.V.: _x000a_18.84 %"/>
    <hyperlink ref="AM38" tooltip="C.V.: _x000a_1.86 %"/>
    <hyperlink ref="AS38" tooltip="C.V.: _x000a_2.13 %"/>
    <hyperlink ref="AM39" tooltip="C.V.: _x000a_3.69 %"/>
    <hyperlink ref="AS39" tooltip="C.V.: _x000a_3.66 %"/>
    <hyperlink ref="AM40" tooltip="C.V.: _x000a_5.24 %"/>
    <hyperlink ref="AS40" tooltip="C.V.: _x000a_5.47 %"/>
    <hyperlink ref="AM41" tooltip="C.V.: _x000a_13.30 %"/>
    <hyperlink ref="AS41" tooltip="C.V.: _x000a_14.91 %"/>
    <hyperlink ref="AM42" tooltip="C.V.: _x000a_6.95 %"/>
    <hyperlink ref="AS42" tooltip="C.V.: _x000a_7.56 %"/>
    <hyperlink ref="AM43" tooltip="C.V.: _x000a_4.85 %"/>
    <hyperlink ref="AS43" tooltip="C.V.: _x000a_5.37 %"/>
    <hyperlink ref="AM44" tooltip="C.V.: _x000a_4.84 %"/>
    <hyperlink ref="AS44" tooltip="C.V.: _x000a_4.77 %"/>
    <hyperlink ref="AM45" tooltip="C.V.: _x000a_8.59 %"/>
    <hyperlink ref="AS45" tooltip="C.V.: _x000a_8.58 %"/>
    <hyperlink ref="AM48" tooltip="C.V.: _x000a_1.75 %"/>
    <hyperlink ref="AS48" tooltip="C.V.: _x000a_1.92 %"/>
    <hyperlink ref="AM49" tooltip="C.V.: _x000a_4.05 %"/>
    <hyperlink ref="AS49" tooltip="C.V.: _x000a_4.32 %"/>
    <hyperlink ref="AM50" tooltip="C.V.: _x000a_3.31 %"/>
    <hyperlink ref="AS50" tooltip="C.V.: _x000a_3.55 %"/>
    <hyperlink ref="AM51" tooltip="C.V.: _x000a_4.36 %"/>
    <hyperlink ref="AS51" tooltip="C.V.: _x000a_4.32 %"/>
    <hyperlink ref="AM52" tooltip="C.V.: _x000a_5.61 %"/>
    <hyperlink ref="AS52" tooltip="C.V.: _x000a_5.85 %"/>
    <hyperlink ref="AM53" tooltip="C.V.: _x000a_8.92 %"/>
    <hyperlink ref="AS53" tooltip="C.V.: _x000a_8.77 %"/>
    <hyperlink ref="AM54" tooltip="C.V.: _x000a_7.48 %"/>
    <hyperlink ref="AS54" tooltip="C.V.: _x000a_6.76 %"/>
    <hyperlink ref="AM57" tooltip="C.V.: _x000a_1.75 %"/>
    <hyperlink ref="AS57" tooltip="C.V.: _x000a_1.92 %"/>
    <hyperlink ref="AM58" tooltip="C.V.: _x000a_10.18 %"/>
    <hyperlink ref="AS58" tooltip="C.V.: _x000a_10.00 %"/>
    <hyperlink ref="AM59" tooltip="C.V.: _x000a_6.13 %"/>
    <hyperlink ref="AS59" tooltip="C.V.: _x000a_6.07 %"/>
    <hyperlink ref="AM60" tooltip="C.V.: _x000a_3.82 %"/>
    <hyperlink ref="AS60" tooltip="C.V.: _x000a_4.04 %"/>
    <hyperlink ref="AM61" tooltip="C.V.: _x000a_2.65 %"/>
    <hyperlink ref="AS61" tooltip="C.V.: _x000a_2.92 %"/>
    <hyperlink ref="AM62" tooltip="C.V.: _x000a_4.67 %"/>
    <hyperlink ref="AS62" tooltip="C.V.: _x000a_4.08 %"/>
    <hyperlink ref="AM65" tooltip="C.V.: _x000a_1.75 %"/>
    <hyperlink ref="AS65" tooltip="C.V.: _x000a_1.92 %"/>
    <hyperlink ref="AM66" tooltip="C.V.: _x000a_3.10 %"/>
    <hyperlink ref="AS66" tooltip="C.V.: _x000a_3.38 %"/>
    <hyperlink ref="AM67" tooltip="C.V.: _x000a_2.33 %"/>
    <hyperlink ref="AS67" tooltip="C.V.: _x000a_2.62 %"/>
    <hyperlink ref="AM70" tooltip="C.V.: _x000a_1.75 %"/>
    <hyperlink ref="AS70" tooltip="C.V.: _x000a_1.92 %"/>
    <hyperlink ref="AM71" tooltip="C.V.: _x000a_14.56 %"/>
    <hyperlink ref="AS71" tooltip="C.V.: _x000a_20.67 %"/>
    <hyperlink ref="AM72" tooltip="C.V.: _x000a_1.78 %"/>
    <hyperlink ref="AS72" tooltip="C.V.: _x000a_1.98 %"/>
    <hyperlink ref="AM73" tooltip="C.V.: _x000a_2.86 %"/>
    <hyperlink ref="AS73" tooltip="C.V.: _x000a_3.02 %"/>
    <hyperlink ref="AM74" tooltip="C.V.: _x000a_4.47 %"/>
    <hyperlink ref="AS74" tooltip="C.V.: _x000a_4.06 %"/>
    <hyperlink ref="AM75" tooltip="C.V.: _x000a_3.78 %"/>
    <hyperlink ref="AS75" tooltip="C.V.: _x000a_4.06 %"/>
    <hyperlink ref="AM76" tooltip="C.V.: _x000a_4.11 %"/>
    <hyperlink ref="AS76" tooltip="C.V.: _x000a_4.64 %"/>
    <hyperlink ref="AM77" tooltip="C.V.: _x000a_6.75 %"/>
    <hyperlink ref="AS77" tooltip="C.V.: _x000a_6.40 %"/>
    <hyperlink ref="AM78" tooltip="C.V.: _x000a_6.65 %"/>
    <hyperlink ref="AS78" tooltip="C.V.: _x000a_7.45 %"/>
    <hyperlink ref="AM79" tooltip="C.V.: _x000a_8.59 %"/>
    <hyperlink ref="AS79" tooltip="C.V.: _x000a_8.58 %"/>
    <hyperlink ref="AM80" tooltip="C.V.: _x000a_5.64 %"/>
    <hyperlink ref="AS80" tooltip="C.V.: _x000a_5.90 %"/>
    <hyperlink ref="AM83" tooltip="C.V.: _x000a_1.75 %"/>
    <hyperlink ref="AS83" tooltip="C.V.: _x000a_1.92 %"/>
    <hyperlink ref="AM84" tooltip="C.V.: _x000a_2.72 %"/>
    <hyperlink ref="AS84" tooltip="C.V.: _x000a_3.03 %"/>
    <hyperlink ref="AM85" tooltip="C.V.: _x000a_4.44 %"/>
    <hyperlink ref="AS85" tooltip="C.V.: _x000a_4.46 %"/>
    <hyperlink ref="AM86" tooltip="C.V.: _x000a_4.01 %"/>
    <hyperlink ref="AS86" tooltip="C.V.: _x000a_4.42 %"/>
    <hyperlink ref="AM87" tooltip="C.V.: _x000a_4.33 %"/>
    <hyperlink ref="AS87" tooltip="C.V.: _x000a_5.02 %"/>
    <hyperlink ref="AM88" tooltip="C.V.: _x000a_10.46 %"/>
    <hyperlink ref="AS88" tooltip="C.V.: _x000a_10.71 %"/>
    <hyperlink ref="AM89" tooltip="C.V.: _x000a_4.85 %"/>
    <hyperlink ref="AS89" tooltip="C.V.: _x000a_5.59 %"/>
    <hyperlink ref="AM90" tooltip="C.V.: _x000a_4.97 %"/>
    <hyperlink ref="AS90" tooltip="C.V.: _x000a_5.74 %"/>
    <hyperlink ref="AM91" tooltip="C.V.: _x000a_19.46 %"/>
    <hyperlink ref="AS91" tooltip="C.V.: _x000a_19.01 %"/>
    <hyperlink ref="AM92" tooltip="C.V.: _x000a_3.32 %"/>
    <hyperlink ref="AS92" tooltip="C.V.: _x000a_3.46 %"/>
    <hyperlink ref="AM93" tooltip="C.V.: _x000a_3.94 %"/>
    <hyperlink ref="AS93" tooltip="C.V.: _x000a_4.08 %"/>
    <hyperlink ref="AM94" tooltip="C.V.: _x000a_5.80 %"/>
    <hyperlink ref="AS94" tooltip="C.V.: _x000a_6.02 %"/>
    <hyperlink ref="AM95" tooltip="C.V.: _x000a_36.10 %"/>
    <hyperlink ref="AS95" tooltip="C.V.: _x000a_38.36 %"/>
    <hyperlink ref="AM96" tooltip="C.V.: _x000a_28.41 %"/>
    <hyperlink ref="AS96" tooltip="C.V.: _x000a_26.74 %"/>
    <hyperlink ref="AM98" tooltip="C.V.: _x000a_2.21 %"/>
    <hyperlink ref="AS98" tooltip="C.V.: _x000a_2.24 %"/>
    <hyperlink ref="AM100" tooltip="C.V.: _x000a_2.21 %"/>
    <hyperlink ref="AS100" tooltip="C.V.: _x000a_2.24 %"/>
    <hyperlink ref="AM101" tooltip="C.V.: _x000a_17.25 %"/>
    <hyperlink ref="AS101" tooltip="C.V.: _x000a_27.22 %"/>
    <hyperlink ref="AM102" tooltip="C.V.: _x000a_17.25 %"/>
    <hyperlink ref="AS102" tooltip="C.V.: _x000a_27.22 %"/>
    <hyperlink ref="AM103" tooltip="C.V.: _x000a_5.64 %"/>
    <hyperlink ref="AS103" tooltip="C.V.: _x000a_6.25 %"/>
    <hyperlink ref="AM104" tooltip="C.V.: _x000a_27.15 %"/>
    <hyperlink ref="AS104" tooltip="C.V.: _x000a_30.36 %"/>
    <hyperlink ref="AM105" tooltip="C.V.: _x000a_6.04 %"/>
    <hyperlink ref="AS105" tooltip="C.V.: _x000a_6.57 %"/>
    <hyperlink ref="AM106" tooltip="C.V.: _x000a_17.56 %"/>
    <hyperlink ref="AS106" tooltip="C.V.: _x000a_19.66 %"/>
    <hyperlink ref="AM107" tooltip="C.V.: _x000a_2.37 %"/>
    <hyperlink ref="AS107" tooltip="C.V.: _x000a_2.45 %"/>
    <hyperlink ref="AM108" tooltip="C.V.: _x000a_5.36 %"/>
    <hyperlink ref="AS108" tooltip="C.V.: _x000a_5.24 %"/>
    <hyperlink ref="AM109" tooltip="C.V.: _x000a_6.87 %"/>
    <hyperlink ref="AS109" tooltip="C.V.: _x000a_7.31 %"/>
    <hyperlink ref="AM110" tooltip="C.V.: _x000a_15.20 %"/>
    <hyperlink ref="AS110" tooltip="C.V.: _x000a_16.08 %"/>
    <hyperlink ref="AM111" tooltip="C.V.: _x000a_7.67 %"/>
    <hyperlink ref="AS111" tooltip="C.V.: _x000a_8.86 %"/>
    <hyperlink ref="AM112" tooltip="C.V.: _x000a_5.06 %"/>
    <hyperlink ref="AS112" tooltip="C.V.: _x000a_5.52 %"/>
    <hyperlink ref="AM113" tooltip="C.V.: _x000a_5.41 %"/>
    <hyperlink ref="AS113" tooltip="C.V.: _x000a_5.27 %"/>
    <hyperlink ref="AM114" tooltip="C.V.: _x000a_8.59 %"/>
    <hyperlink ref="AS114" tooltip="C.V.: _x000a_8.68 %"/>
    <hyperlink ref="AM117" tooltip="C.V.: _x000a_2.21 %"/>
    <hyperlink ref="AS117" tooltip="C.V.: _x000a_2.24 %"/>
    <hyperlink ref="AM118" tooltip="C.V.: _x000a_5.19 %"/>
    <hyperlink ref="AS118" tooltip="C.V.: _x000a_5.87 %"/>
    <hyperlink ref="AM119" tooltip="C.V.: _x000a_3.85 %"/>
    <hyperlink ref="AS119" tooltip="C.V.: _x000a_3.87 %"/>
    <hyperlink ref="AM120" tooltip="C.V.: _x000a_4.74 %"/>
    <hyperlink ref="AS120" tooltip="C.V.: _x000a_5.09 %"/>
    <hyperlink ref="AM121" tooltip="C.V.: _x000a_6.48 %"/>
    <hyperlink ref="AS121" tooltip="C.V.: _x000a_6.25 %"/>
    <hyperlink ref="AM122" tooltip="C.V.: _x000a_11.09 %"/>
    <hyperlink ref="AS122" tooltip="C.V.: _x000a_10.40 %"/>
    <hyperlink ref="AM125" tooltip="C.V.: _x000a_2.21 %"/>
    <hyperlink ref="AS125" tooltip="C.V.: _x000a_2.24 %"/>
    <hyperlink ref="AM126" tooltip="C.V.: _x000a_10.59 %"/>
    <hyperlink ref="AS126" tooltip="C.V.: _x000a_11.09 %"/>
    <hyperlink ref="AM127" tooltip="C.V.: _x000a_9.57 %"/>
    <hyperlink ref="AS127" tooltip="C.V.: _x000a_10.03 %"/>
    <hyperlink ref="AM128" tooltip="C.V.: _x000a_4.91 %"/>
    <hyperlink ref="AS128" tooltip="C.V.: _x000a_4.99 %"/>
    <hyperlink ref="AM129" tooltip="C.V.: _x000a_2.83 %"/>
    <hyperlink ref="AS129" tooltip="C.V.: _x000a_3.20 %"/>
    <hyperlink ref="AM130" tooltip="C.V.: _x000a_6.31 %"/>
    <hyperlink ref="AS130" tooltip="C.V.: _x000a_5.56 %"/>
    <hyperlink ref="AM133" tooltip="C.V.: _x000a_2.21 %"/>
    <hyperlink ref="AS133" tooltip="C.V.: _x000a_2.24 %"/>
    <hyperlink ref="AM134" tooltip="C.V.: _x000a_3.10 %"/>
    <hyperlink ref="AS134" tooltip="C.V.: _x000a_3.38 %"/>
    <hyperlink ref="AM135" tooltip="C.V.: _x000a_3.44 %"/>
    <hyperlink ref="AS135" tooltip="C.V.: _x000a_3.75 %"/>
    <hyperlink ref="AM138" tooltip="C.V.: _x000a_2.21 %"/>
    <hyperlink ref="AS138" tooltip="C.V.: _x000a_2.24 %"/>
    <hyperlink ref="AM139" tooltip="C.V.: _x000a_2.73 %"/>
    <hyperlink ref="AS139" tooltip="C.V.: _x000a_2.97 %"/>
    <hyperlink ref="AM140" tooltip="C.V.: _x000a_4.09 %"/>
    <hyperlink ref="AS140" tooltip="C.V.: _x000a_4.21 %"/>
    <hyperlink ref="AM143" tooltip="C.V.: _x000a_2.21 %"/>
    <hyperlink ref="AS143" tooltip="C.V.: _x000a_2.24 %"/>
    <hyperlink ref="AM144" tooltip="C.V.: _x000a_3.10 %"/>
    <hyperlink ref="AS144" tooltip="C.V.: _x000a_3.38 %"/>
    <hyperlink ref="AM145" tooltip="C.V.: _x000a_7.27 %"/>
    <hyperlink ref="AS145" tooltip="C.V.: _x000a_6.87 %"/>
    <hyperlink ref="AM146" tooltip="C.V.: _x000a_3.45 %"/>
    <hyperlink ref="AS146" tooltip="C.V.: _x000a_3.71 %"/>
    <hyperlink ref="AM147" tooltip="C.V.: _x000a_20.73 %"/>
    <hyperlink ref="AS147" tooltip="C.V.: _x000a_22.91 %"/>
    <hyperlink ref="AM148" tooltip="C.V.: _x000a_3.67 %"/>
    <hyperlink ref="AS148" tooltip="C.V.: _x000a_3.86 %"/>
    <hyperlink ref="AM151" tooltip="C.V.: _x000a_2.20 %"/>
    <hyperlink ref="AS151" tooltip="C.V.: _x000a_2.28 %"/>
    <hyperlink ref="AM153" tooltip="C.V.: _x000a_2.20 %"/>
    <hyperlink ref="AS153" tooltip="C.V.: _x000a_2.28 %"/>
    <hyperlink ref="AM154" tooltip="C.V.: _x000a_5.11 %"/>
    <hyperlink ref="AS154" tooltip="C.V.: _x000a_5.11 %"/>
    <hyperlink ref="AM155" tooltip="C.V.: _x000a_12.10 %"/>
    <hyperlink ref="AS155" tooltip="C.V.: _x000a_12.21 %"/>
    <hyperlink ref="AM156" tooltip="C.V.: _x000a_5.35 %"/>
    <hyperlink ref="AS156" tooltip="C.V.: _x000a_5.42 %"/>
    <hyperlink ref="AM157" tooltip="C.V.: _x000a_4.17 %"/>
    <hyperlink ref="AS157" tooltip="C.V.: _x000a_4.68 %"/>
    <hyperlink ref="AM158" tooltip="C.V.: _x000a_6.81 %"/>
    <hyperlink ref="AS158" tooltip="C.V.: _x000a_6.42 %"/>
    <hyperlink ref="AM159" tooltip="C.V.: _x000a_6.66 %"/>
    <hyperlink ref="AS159" tooltip="C.V.: _x000a_7.48 %"/>
    <hyperlink ref="AM160" tooltip="C.V.: _x000a_8.59 %"/>
    <hyperlink ref="AS160" tooltip="C.V.: _x000a_8.68 %"/>
    <hyperlink ref="AM161" tooltip="C.V.: _x000a_5.71 %"/>
    <hyperlink ref="AS161" tooltip="C.V.: _x000a_5.95 %"/>
    <hyperlink ref="AM164" tooltip="C.V.: _x000a_9.12 %"/>
    <hyperlink ref="AS164" tooltip="C.V.: _x000a_7.64 %"/>
    <hyperlink ref="AM166" tooltip="C.V.: _x000a_9.12 %"/>
    <hyperlink ref="AS166" tooltip="C.V.: _x000a_7.64 %"/>
    <hyperlink ref="AM167" tooltip="C.V.: _x000a_21.50 %"/>
    <hyperlink ref="AS167" tooltip="C.V.: _x000a_24.05 %"/>
    <hyperlink ref="AM168" tooltip="C.V.: _x000a_9.77 %"/>
    <hyperlink ref="AS168" tooltip="C.V.: _x000a_7.98 %"/>
    <hyperlink ref="AM170" tooltip="C.V.: _x000a_9.12 %"/>
    <hyperlink ref="AS170" tooltip="C.V.: _x000a_7.64 %"/>
    <hyperlink ref="AM171" tooltip="C.V.: _x000a_22.57 %"/>
    <hyperlink ref="AS171" tooltip="C.V.: _x000a_17.99 %"/>
    <hyperlink ref="AM172" tooltip="C.V.: _x000a_19.09 %"/>
    <hyperlink ref="AS172" tooltip="C.V.: _x000a_20.52 %"/>
    <hyperlink ref="AM173" tooltip="C.V.: _x000a_13.51 %"/>
    <hyperlink ref="AS173" tooltip="C.V.: _x000a_10.91 %"/>
    <hyperlink ref="AM174" tooltip="C.V.: _x000a_12.46 %"/>
    <hyperlink ref="AS174" tooltip="C.V.: _x000a_11.50 %"/>
    <hyperlink ref="AM177" tooltip="C.V.: _x000a_9.12 %"/>
    <hyperlink ref="AS177" tooltip="C.V.: _x000a_7.64 %"/>
    <hyperlink ref="AM178" tooltip="C.V.: _x000a_14.80 %"/>
    <hyperlink ref="AS178" tooltip="C.V.: _x000a_10.53 %"/>
    <hyperlink ref="AM179" tooltip="C.V.: _x000a_13.00 %"/>
    <hyperlink ref="AS179" tooltip="C.V.: _x000a_11.10 %"/>
    <hyperlink ref="AM180" tooltip="C.V.: _x000a_43.76 %"/>
    <hyperlink ref="AS180" tooltip="C.V.: _x000a_28.14 %"/>
    <hyperlink ref="AM181" tooltip="C.V.: _x000a_33.37 %"/>
    <hyperlink ref="AS181" tooltip="C.V.: _x000a_40.24 %"/>
    <hyperlink ref="AM182" tooltip="C.V.: _x000a_11.85 %"/>
    <hyperlink ref="AS182" tooltip="C.V.: _x000a_11.18 %"/>
    <hyperlink ref="AM183" tooltip="C.V.: _x000a_22.68 %"/>
    <hyperlink ref="AS183" tooltip="C.V.: _x000a_25.58 %"/>
    <hyperlink ref="AM186" tooltip="C.V.: _x000a_9.12 %"/>
    <hyperlink ref="AS186" tooltip="C.V.: _x000a_7.64 %"/>
    <hyperlink ref="AM187" tooltip="C.V.: _x000a_71.69 %"/>
    <hyperlink ref="AS187" tooltip="C.V.: _x000a_39.63 %"/>
    <hyperlink ref="AM188" tooltip="C.V.: _x000a_71.69 %"/>
    <hyperlink ref="AS188" tooltip="C.V.: _x000a_39.63 %"/>
    <hyperlink ref="AM189" tooltip="C.V.: _x000a_21.59 %"/>
    <hyperlink ref="AS189" tooltip="C.V.: _x000a_19.54 %"/>
    <hyperlink ref="AM191" tooltip="C.V.: _x000a_21.69 %"/>
    <hyperlink ref="AS191" tooltip="C.V.: _x000a_20.08 %"/>
    <hyperlink ref="AM192" tooltip="C.V.: _x000a_100.00 %"/>
    <hyperlink ref="AS192" tooltip="C.V.: _x000a_67.91 %"/>
    <hyperlink ref="AM193" tooltip="C.V.: _x000a_9.32 %"/>
    <hyperlink ref="AS193" tooltip="C.V.: _x000a_8.20 %"/>
    <hyperlink ref="AM194" tooltip="C.V.: _x000a_13.20 %"/>
    <hyperlink ref="AS194" tooltip="C.V.: _x000a_12.42 %"/>
    <hyperlink ref="AM195" tooltip="C.V.: _x000a_20.28 %"/>
    <hyperlink ref="AS195" tooltip="C.V.: _x000a_20.31 %"/>
    <hyperlink ref="AM196" tooltip="C.V.: _x000a_60.33 %"/>
    <hyperlink ref="AS196" tooltip="C.V.: _x000a_66.62 %"/>
    <hyperlink ref="AM197" tooltip="C.V.: _x000a_35.25 %"/>
    <hyperlink ref="AS197" tooltip="C.V.: _x000a_31.27 %"/>
    <hyperlink ref="AM198" tooltip="C.V.: _x000a_25.70 %"/>
    <hyperlink ref="AS198" tooltip="C.V.: _x000a_24.70 %"/>
    <hyperlink ref="AM199" tooltip="C.V.: _x000a_15.93 %"/>
    <hyperlink ref="AS199" tooltip="C.V.: _x000a_16.25 %"/>
    <hyperlink ref="AM200" tooltip="C.V.: _x000a_100.00 %"/>
    <hyperlink ref="AS200" tooltip="C.V.: _x000a_43.84 %"/>
    <hyperlink ref="AM203" tooltip="C.V.: _x000a_8.89 %"/>
    <hyperlink ref="AS203" tooltip="C.V.: _x000a_8.75 %"/>
    <hyperlink ref="AM205" tooltip="C.V.: _x000a_8.89 %"/>
    <hyperlink ref="AS205" tooltip="C.V.: _x000a_8.75 %"/>
    <hyperlink ref="AM206" tooltip="C.V.: _x000a_12.88 %"/>
    <hyperlink ref="AS206" tooltip="C.V.: _x000a_12.62 %"/>
    <hyperlink ref="AM207" tooltip="C.V.: _x000a_12.58 %"/>
    <hyperlink ref="AS207" tooltip="C.V.: _x000a_13.67 %"/>
    <hyperlink ref="AM208" tooltip="C.V.: _x000a_24.58 %"/>
    <hyperlink ref="AS208" tooltip="C.V.: _x000a_23.19 %"/>
    <hyperlink ref="AM209" tooltip="C.V.: _x000a_53.86 %"/>
    <hyperlink ref="AS209" tooltip="C.V.: _x000a_100.00 %"/>
    <hyperlink ref="AM212" tooltip="C.V.: _x000a_8.89 %"/>
    <hyperlink ref="AS212" tooltip="C.V.: _x000a_8.75 %"/>
    <hyperlink ref="AM213" tooltip="C.V.: _x000a_34.06 %"/>
    <hyperlink ref="AS213" tooltip="C.V.: _x000a_43.20 %"/>
    <hyperlink ref="AM214" tooltip="C.V.: _x000a_26.17 %"/>
    <hyperlink ref="AS214" tooltip="C.V.: _x000a_25.69 %"/>
    <hyperlink ref="AM215" tooltip="C.V.: _x000a_13.89 %"/>
    <hyperlink ref="AS215" tooltip="C.V.: _x000a_16.64 %"/>
    <hyperlink ref="AM216" tooltip="C.V.: _x000a_12.52 %"/>
    <hyperlink ref="AS216" tooltip="C.V.: _x000a_10.71 %"/>
    <hyperlink ref="AM219" tooltip="C.V.: _x000a_8.89 %"/>
    <hyperlink ref="AS219" tooltip="C.V.: _x000a_8.75 %"/>
    <hyperlink ref="AM220" tooltip="C.V.: _x000a_9.55 %"/>
    <hyperlink ref="AS220" tooltip="C.V.: _x000a_9.77 %"/>
    <hyperlink ref="AM221" tooltip="C.V.: _x000a_15.25 %"/>
    <hyperlink ref="AS221" tooltip="C.V.: _x000a_15.66 %"/>
    <hyperlink ref="AM222" tooltip="C.V.: _x000a_12.82 %"/>
    <hyperlink ref="AS222" tooltip="C.V.: _x000a_12.24 %"/>
    <hyperlink ref="AM223" tooltip="C.V.: _x000a_32.17 %"/>
    <hyperlink ref="AS223" tooltip="C.V.: _x000a_42.50 %"/>
    <hyperlink ref="AM224" tooltip="C.V.: _x000a_40.22 %"/>
    <hyperlink ref="AS224" tooltip="C.V.: _x000a_42.83 %"/>
    <hyperlink ref="AM225" tooltip="C.V.: _x000a_18.30 %"/>
    <hyperlink ref="AS225" tooltip="C.V.: _x000a_20.61 %"/>
    <hyperlink ref="AM227" tooltip="C.V.: _x000a_8.89 %"/>
    <hyperlink ref="AS227" tooltip="C.V.: _x000a_8.75 %"/>
    <hyperlink ref="AM228" tooltip="C.V.: _x000a_11.74 %"/>
    <hyperlink ref="AS228" tooltip="C.V.: _x000a_11.62 %"/>
    <hyperlink ref="AM229" tooltip="C.V.: _x000a_16.79 %"/>
    <hyperlink ref="AS229" tooltip="C.V.: _x000a_14.83 %"/>
    <hyperlink ref="AM230" tooltip="C.V.: _x000a_27.41 %"/>
    <hyperlink ref="AS230" tooltip="C.V.: _x000a_30.05 %"/>
    <hyperlink ref="AM231" tooltip="C.V.: _x000a_30.71 %"/>
    <hyperlink ref="AS231" tooltip="C.V.: _x000a_41.12 %"/>
    <hyperlink ref="AM232" tooltip="C.V.: _x000a_79.45 %"/>
    <hyperlink ref="AM235" tooltip="C.V.: _x000a_1.54 %"/>
    <hyperlink ref="AS235" tooltip="C.V.: _x000a_1.73 %"/>
    <hyperlink ref="AM236" tooltip="C.V.: _x000a_6.22 %"/>
    <hyperlink ref="AS236" tooltip="C.V.: _x000a_5.30 %"/>
    <hyperlink ref="AM237" tooltip="C.V.: _x000a_26.28 %"/>
    <hyperlink ref="AS237" tooltip="C.V.: _x000a_30.75 %"/>
    <hyperlink ref="AM238" tooltip="C.V.: _x000a_6.28 %"/>
    <hyperlink ref="AS238" tooltip="C.V.: _x000a_5.37 %"/>
    <hyperlink ref="AM239" tooltip="C.V.: _x000a_1.64 %"/>
    <hyperlink ref="AS239" tooltip="C.V.: _x000a_1.94 %"/>
    <hyperlink ref="AM240" tooltip="C.V.: _x000a_6.11 %"/>
    <hyperlink ref="AS240" tooltip="C.V.: _x000a_6.67 %"/>
    <hyperlink ref="AM241" tooltip="C.V.: _x000a_2.03 %"/>
    <hyperlink ref="AS241" tooltip="C.V.: _x000a_2.24 %"/>
    <hyperlink ref="AM242" tooltip="C.V.: _x000a_19.61 %"/>
    <hyperlink ref="AS242" tooltip="C.V.: _x000a_18.67 %"/>
    <hyperlink ref="AM243" tooltip="C.V.: _x000a_6.92 %"/>
    <hyperlink ref="AS243" tooltip="C.V.: _x000a_7.83 %"/>
    <hyperlink ref="AM247" tooltip="C.V.: _x000a_0.56 %"/>
    <hyperlink ref="AS247" tooltip="C.V.: _x000a_0.61 %"/>
    <hyperlink ref="AM248" tooltip="C.V.: _x000a_0.80 %"/>
    <hyperlink ref="AS248" tooltip="C.V.: _x000a_0.80 %"/>
    <hyperlink ref="AM250" tooltip="C.V.: _x000a_0.83 %"/>
    <hyperlink ref="AS250" tooltip="C.V.: _x000a_1.02 %"/>
    <hyperlink ref="AM251" tooltip="C.V.: _x000a_6.08 %"/>
    <hyperlink ref="AM253" tooltip="C.V.: _x000a_0.82 %"/>
    <hyperlink ref="AS253" tooltip="C.V.: _x000a_0.81 %"/>
    <hyperlink ref="AM256" tooltip="C.V.: _x000a_2.14 %"/>
    <hyperlink ref="AS256" tooltip="C.V.: _x000a_3.01 %"/>
    <hyperlink ref="AM257" tooltip="C.V.: _x000a_0.15 %"/>
    <hyperlink ref="AS257" tooltip="C.V.: _x000a_2.01 %"/>
    <hyperlink ref="AM259" tooltip="C.V.: _x000a_15.43 %"/>
    <hyperlink ref="AS259" tooltip="C.V.: _x000a_8.88 %"/>
    <hyperlink ref="AM260" tooltip="C.V.: _x000a_10.66 %"/>
    <hyperlink ref="AS260" tooltip="C.V.: _x000a_11.79 %"/>
    <hyperlink ref="AM262" tooltip="C.V.: _x000a_5.21 %"/>
    <hyperlink ref="AS262" tooltip="C.V.: _x000a_5.26 %"/>
    <hyperlink ref="AM263" tooltip="C.V.: _x000a_4.52 %"/>
    <hyperlink ref="AS263" tooltip="C.V.: _x000a_4.22 %"/>
    <hyperlink ref="AM265" tooltip="C.V.: _x000a_4.94 %"/>
    <hyperlink ref="AS265" tooltip="C.V.: _x000a_5.63 %"/>
    <hyperlink ref="AM266" tooltip="C.V.: _x000a_2.20 %"/>
    <hyperlink ref="AS266" tooltip="C.V.: _x000a_4.21 %"/>
    <hyperlink ref="AM268" tooltip="C.V.: _x000a_2.18 %"/>
    <hyperlink ref="AS268" tooltip="C.V.: _x000a_3.36 %"/>
    <hyperlink ref="AM269" tooltip="C.V.: _x000a_0.12 %"/>
    <hyperlink ref="AS269" tooltip="C.V.: _x000a_2.55 %"/>
    <hyperlink ref="AM271" tooltip="C.V.: _x000a_12.93 %"/>
    <hyperlink ref="AS271" tooltip="C.V.: _x000a_24.54 %"/>
    <hyperlink ref="AM272" tooltip="C.V.: _x000a_25.36 %"/>
    <hyperlink ref="AS272" tooltip="C.V.: _x000a_10.45 %"/>
    <hyperlink ref="AM276" tooltip="C.V.: _x000a_1.26 %"/>
    <hyperlink ref="AS276" tooltip="C.V.: _x000a_1.46 %"/>
    <hyperlink ref="AM278" tooltip="C.V.: _x000a_8.92 %"/>
    <hyperlink ref="AS278" tooltip="C.V.: _x000a_8.60 %"/>
    <hyperlink ref="AM279" tooltip="C.V.: _x000a_4.67 %"/>
    <hyperlink ref="AS279" tooltip="C.V.: _x000a_4.61 %"/>
    <hyperlink ref="AM280" tooltip="C.V.: _x000a_7.62 %"/>
    <hyperlink ref="AS280" tooltip="C.V.: _x000a_6.73 %"/>
    <hyperlink ref="AM282" tooltip="C.V.: _x000a_1.38 %"/>
    <hyperlink ref="AS282" tooltip="C.V.: _x000a_1.34 %"/>
    <hyperlink ref="AM283" tooltip="C.V.: _x000a_8.50 %"/>
    <hyperlink ref="AS283" tooltip="C.V.: _x000a_7.28 %"/>
    <hyperlink ref="AM284" tooltip="C.V.: _x000a_5.20 %"/>
    <hyperlink ref="AS284" tooltip="C.V.: _x000a_4.63 %"/>
    <hyperlink ref="AM285" tooltip="C.V.: _x000a_3.30 %"/>
    <hyperlink ref="AS285" tooltip="C.V.: _x000a_3.29 %"/>
    <hyperlink ref="AM286" tooltip="C.V.: _x000a_1.67 %"/>
    <hyperlink ref="AS286" tooltip="C.V.: _x000a_1.78 %"/>
    <hyperlink ref="AM288" tooltip="C.V.: _x000a_3.30 %"/>
    <hyperlink ref="AS288" tooltip="C.V.: _x000a_3.30 %"/>
    <hyperlink ref="AM289" tooltip="C.V.: _x000a_1.69 %"/>
    <hyperlink ref="AS289" tooltip="C.V.: _x000a_1.79 %"/>
    <hyperlink ref="AN10" tooltip="C.V.: _x000a_1.35 %"/>
    <hyperlink ref="AT10" tooltip="C.V.: _x000a_1.40 %"/>
    <hyperlink ref="AN12" tooltip="C.V.: _x000a_1.23 %"/>
    <hyperlink ref="AT12" tooltip="C.V.: _x000a_1.18 %"/>
    <hyperlink ref="AN13" tooltip="C.V.: _x000a_2.27 %"/>
    <hyperlink ref="AT13" tooltip="C.V.: _x000a_1.89 %"/>
    <hyperlink ref="AN14" tooltip="C.V.: _x000a_2.28 %"/>
    <hyperlink ref="AT14" tooltip="C.V.: _x000a_1.92 %"/>
    <hyperlink ref="AN15" tooltip="C.V.: _x000a_10.55 %"/>
    <hyperlink ref="AT15" tooltip="C.V.: _x000a_10.04 %"/>
    <hyperlink ref="AN16" tooltip="C.V.: _x000a_1.62 %"/>
    <hyperlink ref="AT16" tooltip="C.V.: _x000a_1.61 %"/>
    <hyperlink ref="AN17" tooltip="C.V.: _x000a_5.11 %"/>
    <hyperlink ref="AT17" tooltip="C.V.: _x000a_5.02 %"/>
    <hyperlink ref="AN18" tooltip="C.V.: _x000a_1.77 %"/>
    <hyperlink ref="AT18" tooltip="C.V.: _x000a_1.75 %"/>
    <hyperlink ref="AN20" tooltip="C.V.: _x000a_2.28 %"/>
    <hyperlink ref="AT20" tooltip="C.V.: _x000a_1.92 %"/>
    <hyperlink ref="AN22" tooltip="C.V.: _x000a_2.28 %"/>
    <hyperlink ref="AT22" tooltip="C.V.: _x000a_1.92 %"/>
    <hyperlink ref="AN23" tooltip="C.V.: _x000a_2.87 %"/>
    <hyperlink ref="AT23" tooltip="C.V.: _x000a_2.67 %"/>
    <hyperlink ref="AN24" tooltip="C.V.: _x000a_2.95 %"/>
    <hyperlink ref="AT24" tooltip="C.V.: _x000a_2.73 %"/>
    <hyperlink ref="AN25" tooltip="C.V.: _x000a_15.27 %"/>
    <hyperlink ref="AT25" tooltip="C.V.: _x000a_13.69 %"/>
    <hyperlink ref="AN26" tooltip="C.V.: _x000a_10.21 %"/>
    <hyperlink ref="AT26" tooltip="C.V.: _x000a_11.26 %"/>
    <hyperlink ref="AN27" tooltip="C.V.: _x000a_3.85 %"/>
    <hyperlink ref="AT27" tooltip="C.V.: _x000a_3.85 %"/>
    <hyperlink ref="AN28" tooltip="C.V.: _x000a_8.10 %"/>
    <hyperlink ref="AT28" tooltip="C.V.: _x000a_7.25 %"/>
    <hyperlink ref="AN31" tooltip="C.V.: _x000a_2.28 %"/>
    <hyperlink ref="AT31" tooltip="C.V.: _x000a_1.92 %"/>
    <hyperlink ref="AN32" tooltip="C.V.: _x000a_17.62 %"/>
    <hyperlink ref="AT32" tooltip="C.V.: _x000a_14.76 %"/>
    <hyperlink ref="AN33" tooltip="C.V.: _x000a_17.62 %"/>
    <hyperlink ref="AT33" tooltip="C.V.: _x000a_14.76 %"/>
    <hyperlink ref="AN34" tooltip="C.V.: _x000a_5.57 %"/>
    <hyperlink ref="AT34" tooltip="C.V.: _x000a_6.26 %"/>
    <hyperlink ref="AN35" tooltip="C.V.: _x000a_29.61 %"/>
    <hyperlink ref="AT35" tooltip="C.V.: _x000a_44.37 %"/>
    <hyperlink ref="AN36" tooltip="C.V.: _x000a_5.79 %"/>
    <hyperlink ref="AT36" tooltip="C.V.: _x000a_6.48 %"/>
    <hyperlink ref="AN37" tooltip="C.V.: _x000a_25.45 %"/>
    <hyperlink ref="AT37" tooltip="C.V.: _x000a_25.86 %"/>
    <hyperlink ref="AN38" tooltip="C.V.: _x000a_2.75 %"/>
    <hyperlink ref="AT38" tooltip="C.V.: _x000a_2.23 %"/>
    <hyperlink ref="AN39" tooltip="C.V.: _x000a_4.06 %"/>
    <hyperlink ref="AT39" tooltip="C.V.: _x000a_3.53 %"/>
    <hyperlink ref="AN40" tooltip="C.V.: _x000a_5.31 %"/>
    <hyperlink ref="AT40" tooltip="C.V.: _x000a_5.88 %"/>
    <hyperlink ref="AN41" tooltip="C.V.: _x000a_18.16 %"/>
    <hyperlink ref="AT41" tooltip="C.V.: _x000a_21.55 %"/>
    <hyperlink ref="AN42" tooltip="C.V.: _x000a_10.98 %"/>
    <hyperlink ref="AT42" tooltip="C.V.: _x000a_11.70 %"/>
    <hyperlink ref="AN43" tooltip="C.V.: _x000a_6.28 %"/>
    <hyperlink ref="AT43" tooltip="C.V.: _x000a_6.26 %"/>
    <hyperlink ref="AN44" tooltip="C.V.: _x000a_5.72 %"/>
    <hyperlink ref="AT44" tooltip="C.V.: _x000a_4.71 %"/>
    <hyperlink ref="AN45" tooltip="C.V.: _x000a_10.13 %"/>
    <hyperlink ref="AT45" tooltip="C.V.: _x000a_9.32 %"/>
    <hyperlink ref="AN48" tooltip="C.V.: _x000a_2.28 %"/>
    <hyperlink ref="AT48" tooltip="C.V.: _x000a_1.92 %"/>
    <hyperlink ref="AN49" tooltip="C.V.: _x000a_3.80 %"/>
    <hyperlink ref="AT49" tooltip="C.V.: _x000a_3.88 %"/>
    <hyperlink ref="AN50" tooltip="C.V.: _x000a_4.45 %"/>
    <hyperlink ref="AT50" tooltip="C.V.: _x000a_3.64 %"/>
    <hyperlink ref="AN51" tooltip="C.V.: _x000a_5.91 %"/>
    <hyperlink ref="AT51" tooltip="C.V.: _x000a_6.23 %"/>
    <hyperlink ref="AN52" tooltip="C.V.: _x000a_6.70 %"/>
    <hyperlink ref="AT52" tooltip="C.V.: _x000a_7.45 %"/>
    <hyperlink ref="AN53" tooltip="C.V.: _x000a_17.18 %"/>
    <hyperlink ref="AT53" tooltip="C.V.: _x000a_15.18 %"/>
    <hyperlink ref="AN54" tooltip="C.V.: _x000a_8.32 %"/>
    <hyperlink ref="AT54" tooltip="C.V.: _x000a_7.31 %"/>
    <hyperlink ref="AN57" tooltip="C.V.: _x000a_2.28 %"/>
    <hyperlink ref="AT57" tooltip="C.V.: _x000a_1.92 %"/>
    <hyperlink ref="AN58" tooltip="C.V.: _x000a_12.56 %"/>
    <hyperlink ref="AT58" tooltip="C.V.: _x000a_13.63 %"/>
    <hyperlink ref="AN59" tooltip="C.V.: _x000a_5.19 %"/>
    <hyperlink ref="AT59" tooltip="C.V.: _x000a_6.38 %"/>
    <hyperlink ref="AN60" tooltip="C.V.: _x000a_3.99 %"/>
    <hyperlink ref="AT60" tooltip="C.V.: _x000a_4.04 %"/>
    <hyperlink ref="AN61" tooltip="C.V.: _x000a_3.85 %"/>
    <hyperlink ref="AT61" tooltip="C.V.: _x000a_3.19 %"/>
    <hyperlink ref="AN62" tooltip="C.V.: _x000a_5.13 %"/>
    <hyperlink ref="AT62" tooltip="C.V.: _x000a_4.86 %"/>
    <hyperlink ref="AN65" tooltip="C.V.: _x000a_2.28 %"/>
    <hyperlink ref="AT65" tooltip="C.V.: _x000a_1.92 %"/>
    <hyperlink ref="AN66" tooltip="C.V.: _x000a_4.70 %"/>
    <hyperlink ref="AT66" tooltip="C.V.: _x000a_4.59 %"/>
    <hyperlink ref="AN67" tooltip="C.V.: _x000a_2.78 %"/>
    <hyperlink ref="AT67" tooltip="C.V.: _x000a_2.45 %"/>
    <hyperlink ref="AN70" tooltip="C.V.: _x000a_2.28 %"/>
    <hyperlink ref="AT70" tooltip="C.V.: _x000a_1.92 %"/>
    <hyperlink ref="AN71" tooltip="C.V.: _x000a_17.62 %"/>
    <hyperlink ref="AT71" tooltip="C.V.: _x000a_14.76 %"/>
    <hyperlink ref="AN72" tooltip="C.V.: _x000a_2.22 %"/>
    <hyperlink ref="AT72" tooltip="C.V.: _x000a_2.06 %"/>
    <hyperlink ref="AN73" tooltip="C.V.: _x000a_3.17 %"/>
    <hyperlink ref="AT73" tooltip="C.V.: _x000a_2.84 %"/>
    <hyperlink ref="AN74" tooltip="C.V.: _x000a_5.02 %"/>
    <hyperlink ref="AT74" tooltip="C.V.: _x000a_4.54 %"/>
    <hyperlink ref="AN75" tooltip="C.V.: _x000a_3.70 %"/>
    <hyperlink ref="AT75" tooltip="C.V.: _x000a_3.69 %"/>
    <hyperlink ref="AN76" tooltip="C.V.: _x000a_5.43 %"/>
    <hyperlink ref="AT76" tooltip="C.V.: _x000a_5.92 %"/>
    <hyperlink ref="AN77" tooltip="C.V.: _x000a_8.66 %"/>
    <hyperlink ref="AT77" tooltip="C.V.: _x000a_9.00 %"/>
    <hyperlink ref="AN78" tooltip="C.V.: _x000a_14.41 %"/>
    <hyperlink ref="AT78" tooltip="C.V.: _x000a_9.95 %"/>
    <hyperlink ref="AN79" tooltip="C.V.: _x000a_10.13 %"/>
    <hyperlink ref="AT79" tooltip="C.V.: _x000a_9.32 %"/>
    <hyperlink ref="AN80" tooltip="C.V.: _x000a_6.20 %"/>
    <hyperlink ref="AT80" tooltip="C.V.: _x000a_5.54 %"/>
    <hyperlink ref="AN83" tooltip="C.V.: _x000a_2.28 %"/>
    <hyperlink ref="AT83" tooltip="C.V.: _x000a_1.92 %"/>
    <hyperlink ref="AN84" tooltip="C.V.: _x000a_3.95 %"/>
    <hyperlink ref="AT84" tooltip="C.V.: _x000a_3.72 %"/>
    <hyperlink ref="AN85" tooltip="C.V.: _x000a_7.29 %"/>
    <hyperlink ref="AT85" tooltip="C.V.: _x000a_7.07 %"/>
    <hyperlink ref="AN86" tooltip="C.V.: _x000a_5.02 %"/>
    <hyperlink ref="AT86" tooltip="C.V.: _x000a_4.55 %"/>
    <hyperlink ref="AN87" tooltip="C.V.: _x000a_5.85 %"/>
    <hyperlink ref="AT87" tooltip="C.V.: _x000a_5.26 %"/>
    <hyperlink ref="AN88" tooltip="C.V.: _x000a_17.24 %"/>
    <hyperlink ref="AT88" tooltip="C.V.: _x000a_16.15 %"/>
    <hyperlink ref="AN89" tooltip="C.V.: _x000a_6.08 %"/>
    <hyperlink ref="AT89" tooltip="C.V.: _x000a_5.31 %"/>
    <hyperlink ref="AN90" tooltip="C.V.: _x000a_6.21 %"/>
    <hyperlink ref="AT90" tooltip="C.V.: _x000a_5.31 %"/>
    <hyperlink ref="AN91" tooltip="C.V.: _x000a_21.84 %"/>
    <hyperlink ref="AT91" tooltip="C.V.: _x000a_42.86 %"/>
    <hyperlink ref="AN92" tooltip="C.V.: _x000a_3.46 %"/>
    <hyperlink ref="AT92" tooltip="C.V.: _x000a_3.05 %"/>
    <hyperlink ref="AN93" tooltip="C.V.: _x000a_4.07 %"/>
    <hyperlink ref="AT93" tooltip="C.V.: _x000a_3.53 %"/>
    <hyperlink ref="AN94" tooltip="C.V.: _x000a_6.35 %"/>
    <hyperlink ref="AT94" tooltip="C.V.: _x000a_5.57 %"/>
    <hyperlink ref="AN95" tooltip="C.V.: _x000a_34.42 %"/>
    <hyperlink ref="AT95" tooltip="C.V.: _x000a_26.68 %"/>
    <hyperlink ref="AN96" tooltip="C.V.: _x000a_25.78 %"/>
    <hyperlink ref="AT96" tooltip="C.V.: _x000a_33.40 %"/>
    <hyperlink ref="AN98" tooltip="C.V.: _x000a_2.87 %"/>
    <hyperlink ref="AT98" tooltip="C.V.: _x000a_2.67 %"/>
    <hyperlink ref="AN100" tooltip="C.V.: _x000a_2.87 %"/>
    <hyperlink ref="AT100" tooltip="C.V.: _x000a_2.67 %"/>
    <hyperlink ref="AN101" tooltip="C.V.: _x000a_18.88 %"/>
    <hyperlink ref="AT101" tooltip="C.V.: _x000a_15.10 %"/>
    <hyperlink ref="AN102" tooltip="C.V.: _x000a_18.88 %"/>
    <hyperlink ref="AT102" tooltip="C.V.: _x000a_15.10 %"/>
    <hyperlink ref="AN103" tooltip="C.V.: _x000a_7.40 %"/>
    <hyperlink ref="AT103" tooltip="C.V.: _x000a_8.32 %"/>
    <hyperlink ref="AN104" tooltip="C.V.: _x000a_29.61 %"/>
    <hyperlink ref="AT104" tooltip="C.V.: _x000a_44.37 %"/>
    <hyperlink ref="AN105" tooltip="C.V.: _x000a_7.83 %"/>
    <hyperlink ref="AT105" tooltip="C.V.: _x000a_8.73 %"/>
    <hyperlink ref="AN106" tooltip="C.V.: _x000a_26.03 %"/>
    <hyperlink ref="AT106" tooltip="C.V.: _x000a_27.78 %"/>
    <hyperlink ref="AN107" tooltip="C.V.: _x000a_3.40 %"/>
    <hyperlink ref="AT107" tooltip="C.V.: _x000a_3.03 %"/>
    <hyperlink ref="AN108" tooltip="C.V.: _x000a_6.62 %"/>
    <hyperlink ref="AT108" tooltip="C.V.: _x000a_6.48 %"/>
    <hyperlink ref="AN109" tooltip="C.V.: _x000a_7.58 %"/>
    <hyperlink ref="AT109" tooltip="C.V.: _x000a_9.77 %"/>
    <hyperlink ref="AN110" tooltip="C.V.: _x000a_18.95 %"/>
    <hyperlink ref="AT110" tooltip="C.V.: _x000a_22.21 %"/>
    <hyperlink ref="AN111" tooltip="C.V.: _x000a_12.06 %"/>
    <hyperlink ref="AT111" tooltip="C.V.: _x000a_10.94 %"/>
    <hyperlink ref="AN112" tooltip="C.V.: _x000a_6.67 %"/>
    <hyperlink ref="AT112" tooltip="C.V.: _x000a_6.48 %"/>
    <hyperlink ref="AN113" tooltip="C.V.: _x000a_5.84 %"/>
    <hyperlink ref="AT113" tooltip="C.V.: _x000a_5.36 %"/>
    <hyperlink ref="AN114" tooltip="C.V.: _x000a_10.13 %"/>
    <hyperlink ref="AT114" tooltip="C.V.: _x000a_9.37 %"/>
    <hyperlink ref="AN117" tooltip="C.V.: _x000a_2.87 %"/>
    <hyperlink ref="AT117" tooltip="C.V.: _x000a_2.67 %"/>
    <hyperlink ref="AN118" tooltip="C.V.: _x000a_4.92 %"/>
    <hyperlink ref="AT118" tooltip="C.V.: _x000a_5.26 %"/>
    <hyperlink ref="AN119" tooltip="C.V.: _x000a_5.10 %"/>
    <hyperlink ref="AT119" tooltip="C.V.: _x000a_4.52 %"/>
    <hyperlink ref="AN120" tooltip="C.V.: _x000a_6.89 %"/>
    <hyperlink ref="AT120" tooltip="C.V.: _x000a_6.80 %"/>
    <hyperlink ref="AN121" tooltip="C.V.: _x000a_7.79 %"/>
    <hyperlink ref="AT121" tooltip="C.V.: _x000a_7.80 %"/>
    <hyperlink ref="AN122" tooltip="C.V.: _x000a_22.40 %"/>
    <hyperlink ref="AT122" tooltip="C.V.: _x000a_19.07 %"/>
    <hyperlink ref="AN125" tooltip="C.V.: _x000a_2.87 %"/>
    <hyperlink ref="AT125" tooltip="C.V.: _x000a_2.67 %"/>
    <hyperlink ref="AN126" tooltip="C.V.: _x000a_14.07 %"/>
    <hyperlink ref="AT126" tooltip="C.V.: _x000a_15.02 %"/>
    <hyperlink ref="AN127" tooltip="C.V.: _x000a_8.88 %"/>
    <hyperlink ref="AT127" tooltip="C.V.: _x000a_8.19 %"/>
    <hyperlink ref="AN128" tooltip="C.V.: _x000a_5.08 %"/>
    <hyperlink ref="AT128" tooltip="C.V.: _x000a_5.59 %"/>
    <hyperlink ref="AN129" tooltip="C.V.: _x000a_4.19 %"/>
    <hyperlink ref="AT129" tooltip="C.V.: _x000a_3.80 %"/>
    <hyperlink ref="AN130" tooltip="C.V.: _x000a_7.67 %"/>
    <hyperlink ref="AT130" tooltip="C.V.: _x000a_6.85 %"/>
    <hyperlink ref="AN133" tooltip="C.V.: _x000a_2.87 %"/>
    <hyperlink ref="AT133" tooltip="C.V.: _x000a_2.67 %"/>
    <hyperlink ref="AN134" tooltip="C.V.: _x000a_4.71 %"/>
    <hyperlink ref="AT134" tooltip="C.V.: _x000a_4.60 %"/>
    <hyperlink ref="AN135" tooltip="C.V.: _x000a_3.78 %"/>
    <hyperlink ref="AT135" tooltip="C.V.: _x000a_3.76 %"/>
    <hyperlink ref="AN138" tooltip="C.V.: _x000a_2.87 %"/>
    <hyperlink ref="AT138" tooltip="C.V.: _x000a_2.67 %"/>
    <hyperlink ref="AN139" tooltip="C.V.: _x000a_4.33 %"/>
    <hyperlink ref="AT139" tooltip="C.V.: _x000a_3.83 %"/>
    <hyperlink ref="AN140" tooltip="C.V.: _x000a_4.08 %"/>
    <hyperlink ref="AT140" tooltip="C.V.: _x000a_4.04 %"/>
    <hyperlink ref="AN143" tooltip="C.V.: _x000a_2.87 %"/>
    <hyperlink ref="AT143" tooltip="C.V.: _x000a_2.67 %"/>
    <hyperlink ref="AN144" tooltip="C.V.: _x000a_4.89 %"/>
    <hyperlink ref="AT144" tooltip="C.V.: _x000a_4.26 %"/>
    <hyperlink ref="AN145" tooltip="C.V.: _x000a_8.54 %"/>
    <hyperlink ref="AT145" tooltip="C.V.: _x000a_10.18 %"/>
    <hyperlink ref="AN146" tooltip="C.V.: _x000a_5.78 %"/>
    <hyperlink ref="AT146" tooltip="C.V.: _x000a_4.74 %"/>
    <hyperlink ref="AN147" tooltip="C.V.: _x000a_26.20 %"/>
    <hyperlink ref="AT147" tooltip="C.V.: _x000a_37.88 %"/>
    <hyperlink ref="AN148" tooltip="C.V.: _x000a_3.74 %"/>
    <hyperlink ref="AT148" tooltip="C.V.: _x000a_3.82 %"/>
    <hyperlink ref="AN151" tooltip="C.V.: _x000a_2.98 %"/>
    <hyperlink ref="AT151" tooltip="C.V.: _x000a_2.76 %"/>
    <hyperlink ref="AN153" tooltip="C.V.: _x000a_2.98 %"/>
    <hyperlink ref="AT153" tooltip="C.V.: _x000a_2.76 %"/>
    <hyperlink ref="AN154" tooltip="C.V.: _x000a_5.57 %"/>
    <hyperlink ref="AT154" tooltip="C.V.: _x000a_5.29 %"/>
    <hyperlink ref="AN155" tooltip="C.V.: _x000a_14.15 %"/>
    <hyperlink ref="AT155" tooltip="C.V.: _x000a_13.00 %"/>
    <hyperlink ref="AN156" tooltip="C.V.: _x000a_5.55 %"/>
    <hyperlink ref="AT156" tooltip="C.V.: _x000a_5.72 %"/>
    <hyperlink ref="AN157" tooltip="C.V.: _x000a_5.36 %"/>
    <hyperlink ref="AT157" tooltip="C.V.: _x000a_5.95 %"/>
    <hyperlink ref="AN158" tooltip="C.V.: _x000a_8.75 %"/>
    <hyperlink ref="AT158" tooltip="C.V.: _x000a_9.12 %"/>
    <hyperlink ref="AN159" tooltip="C.V.: _x000a_14.49 %"/>
    <hyperlink ref="AT159" tooltip="C.V.: _x000a_9.95 %"/>
    <hyperlink ref="AN160" tooltip="C.V.: _x000a_10.13 %"/>
    <hyperlink ref="AT160" tooltip="C.V.: _x000a_9.37 %"/>
    <hyperlink ref="AN161" tooltip="C.V.: _x000a_6.26 %"/>
    <hyperlink ref="AT161" tooltip="C.V.: _x000a_5.56 %"/>
    <hyperlink ref="AN164" tooltip="C.V.: _x000a_8.42 %"/>
    <hyperlink ref="AT164" tooltip="C.V.: _x000a_10.92 %"/>
    <hyperlink ref="AN166" tooltip="C.V.: _x000a_8.42 %"/>
    <hyperlink ref="AT166" tooltip="C.V.: _x000a_10.92 %"/>
    <hyperlink ref="AN167" tooltip="C.V.: _x000a_22.56 %"/>
    <hyperlink ref="AT167" tooltip="C.V.: _x000a_23.90 %"/>
    <hyperlink ref="AN168" tooltip="C.V.: _x000a_8.97 %"/>
    <hyperlink ref="AT168" tooltip="C.V.: _x000a_11.48 %"/>
    <hyperlink ref="AN170" tooltip="C.V.: _x000a_8.42 %"/>
    <hyperlink ref="AT170" tooltip="C.V.: _x000a_10.92 %"/>
    <hyperlink ref="AN171" tooltip="C.V.: _x000a_17.45 %"/>
    <hyperlink ref="AT171" tooltip="C.V.: _x000a_17.84 %"/>
    <hyperlink ref="AN172" tooltip="C.V.: _x000a_14.57 %"/>
    <hyperlink ref="AT172" tooltip="C.V.: _x000a_16.48 %"/>
    <hyperlink ref="AN173" tooltip="C.V.: _x000a_11.49 %"/>
    <hyperlink ref="AT173" tooltip="C.V.: _x000a_20.04 %"/>
    <hyperlink ref="AN174" tooltip="C.V.: _x000a_14.25 %"/>
    <hyperlink ref="AT174" tooltip="C.V.: _x000a_15.58 %"/>
    <hyperlink ref="AN177" tooltip="C.V.: _x000a_8.42 %"/>
    <hyperlink ref="AT177" tooltip="C.V.: _x000a_10.92 %"/>
    <hyperlink ref="AN178" tooltip="C.V.: _x000a_11.98 %"/>
    <hyperlink ref="AT178" tooltip="C.V.: _x000a_14.11 %"/>
    <hyperlink ref="AN179" tooltip="C.V.: _x000a_12.54 %"/>
    <hyperlink ref="AT179" tooltip="C.V.: _x000a_14.65 %"/>
    <hyperlink ref="AN180" tooltip="C.V.: _x000a_42.72 %"/>
    <hyperlink ref="AT180" tooltip="C.V.: _x000a_39.88 %"/>
    <hyperlink ref="AN181" tooltip="C.V.: _x000a_25.88 %"/>
    <hyperlink ref="AT181" tooltip="C.V.: _x000a_43.00 %"/>
    <hyperlink ref="AN182" tooltip="C.V.: _x000a_10.73 %"/>
    <hyperlink ref="AT182" tooltip="C.V.: _x000a_16.42 %"/>
    <hyperlink ref="AN183" tooltip="C.V.: _x000a_26.44 %"/>
    <hyperlink ref="AT183" tooltip="C.V.: _x000a_26.50 %"/>
    <hyperlink ref="AN186" tooltip="C.V.: _x000a_8.42 %"/>
    <hyperlink ref="AT186" tooltip="C.V.: _x000a_10.92 %"/>
    <hyperlink ref="AN187" tooltip="C.V.: _x000a_41.27 %"/>
    <hyperlink ref="AT187" tooltip="C.V.: _x000a_35.51 %"/>
    <hyperlink ref="AN188" tooltip="C.V.: _x000a_41.27 %"/>
    <hyperlink ref="AT188" tooltip="C.V.: _x000a_35.51 %"/>
    <hyperlink ref="AN189" tooltip="C.V.: _x000a_16.16 %"/>
    <hyperlink ref="AT189" tooltip="C.V.: _x000a_20.99 %"/>
    <hyperlink ref="AT190" tooltip="C.V.: _x000a_100.00 %"/>
    <hyperlink ref="AN191" tooltip="C.V.: _x000a_16.16 %"/>
    <hyperlink ref="AT191" tooltip="C.V.: _x000a_21.04 %"/>
    <hyperlink ref="AN193" tooltip="C.V.: _x000a_9.59 %"/>
    <hyperlink ref="AT193" tooltip="C.V.: _x000a_10.26 %"/>
    <hyperlink ref="AN194" tooltip="C.V.: _x000a_16.05 %"/>
    <hyperlink ref="AT194" tooltip="C.V.: _x000a_18.61 %"/>
    <hyperlink ref="AN195" tooltip="C.V.: _x000a_14.07 %"/>
    <hyperlink ref="AT195" tooltip="C.V.: _x000a_18.31 %"/>
    <hyperlink ref="AN196" tooltip="C.V.: _x000a_41.37 %"/>
    <hyperlink ref="AT196" tooltip="C.V.: _x000a_71.69 %"/>
    <hyperlink ref="AN197" tooltip="C.V.: _x000a_29.25 %"/>
    <hyperlink ref="AT197" tooltip="C.V.: _x000a_29.37 %"/>
    <hyperlink ref="AN198" tooltip="C.V.: _x000a_30.49 %"/>
    <hyperlink ref="AT198" tooltip="C.V.: _x000a_27.42 %"/>
    <hyperlink ref="AN199" tooltip="C.V.: _x000a_15.19 %"/>
    <hyperlink ref="AT199" tooltip="C.V.: _x000a_19.05 %"/>
    <hyperlink ref="AN200" tooltip="C.V.: _x000a_100.00 %"/>
    <hyperlink ref="AT200" tooltip="C.V.: _x000a_61.72 %"/>
    <hyperlink ref="AN203" tooltip="C.V.: _x000a_10.55 %"/>
    <hyperlink ref="AT203" tooltip="C.V.: _x000a_10.04 %"/>
    <hyperlink ref="AN205" tooltip="C.V.: _x000a_10.55 %"/>
    <hyperlink ref="AT205" tooltip="C.V.: _x000a_10.04 %"/>
    <hyperlink ref="AN206" tooltip="C.V.: _x000a_13.75 %"/>
    <hyperlink ref="AT206" tooltip="C.V.: _x000a_13.99 %"/>
    <hyperlink ref="AN207" tooltip="C.V.: _x000a_17.31 %"/>
    <hyperlink ref="AT207" tooltip="C.V.: _x000a_15.35 %"/>
    <hyperlink ref="AN208" tooltip="C.V.: _x000a_33.56 %"/>
    <hyperlink ref="AT208" tooltip="C.V.: _x000a_35.42 %"/>
    <hyperlink ref="AN209" tooltip="C.V.: _x000a_100.00 %"/>
    <hyperlink ref="AT209" tooltip="C.V.: _x000a_78.04 %"/>
    <hyperlink ref="AN212" tooltip="C.V.: _x000a_10.55 %"/>
    <hyperlink ref="AT212" tooltip="C.V.: _x000a_10.04 %"/>
    <hyperlink ref="AN213" tooltip="C.V.: _x000a_58.89 %"/>
    <hyperlink ref="AT213" tooltip="C.V.: _x000a_44.55 %"/>
    <hyperlink ref="AN214" tooltip="C.V.: _x000a_44.11 %"/>
    <hyperlink ref="AT214" tooltip="C.V.: _x000a_29.09 %"/>
    <hyperlink ref="AN215" tooltip="C.V.: _x000a_13.67 %"/>
    <hyperlink ref="AT215" tooltip="C.V.: _x000a_15.97 %"/>
    <hyperlink ref="AN216" tooltip="C.V.: _x000a_12.49 %"/>
    <hyperlink ref="AT216" tooltip="C.V.: _x000a_13.17 %"/>
    <hyperlink ref="AN219" tooltip="C.V.: _x000a_10.55 %"/>
    <hyperlink ref="AT219" tooltip="C.V.: _x000a_10.04 %"/>
    <hyperlink ref="AN220" tooltip="C.V.: _x000a_11.64 %"/>
    <hyperlink ref="AT220" tooltip="C.V.: _x000a_10.83 %"/>
    <hyperlink ref="AN221" tooltip="C.V.: _x000a_21.55 %"/>
    <hyperlink ref="AT221" tooltip="C.V.: _x000a_14.27 %"/>
    <hyperlink ref="AN222" tooltip="C.V.: _x000a_14.43 %"/>
    <hyperlink ref="AT222" tooltip="C.V.: _x000a_14.53 %"/>
    <hyperlink ref="AN223" tooltip="C.V.: _x000a_40.23 %"/>
    <hyperlink ref="AT223" tooltip="C.V.: _x000a_51.94 %"/>
    <hyperlink ref="AN224" tooltip="C.V.: _x000a_66.41 %"/>
    <hyperlink ref="AT224" tooltip="C.V.: _x000a_54.89 %"/>
    <hyperlink ref="AN225" tooltip="C.V.: _x000a_22.40 %"/>
    <hyperlink ref="AT225" tooltip="C.V.: _x000a_23.66 %"/>
    <hyperlink ref="AN227" tooltip="C.V.: _x000a_10.55 %"/>
    <hyperlink ref="AT227" tooltip="C.V.: _x000a_10.04 %"/>
    <hyperlink ref="AN228" tooltip="C.V.: _x000a_14.55 %"/>
    <hyperlink ref="AT228" tooltip="C.V.: _x000a_13.26 %"/>
    <hyperlink ref="AN229" tooltip="C.V.: _x000a_17.95 %"/>
    <hyperlink ref="AT229" tooltip="C.V.: _x000a_16.36 %"/>
    <hyperlink ref="AN230" tooltip="C.V.: _x000a_41.46 %"/>
    <hyperlink ref="AT230" tooltip="C.V.: _x000a_31.51 %"/>
    <hyperlink ref="AN231" tooltip="C.V.: _x000a_36.89 %"/>
    <hyperlink ref="AT231" tooltip="C.V.: _x000a_58.29 %"/>
    <hyperlink ref="AT232" tooltip="C.V.: _x000a_100.00 %"/>
    <hyperlink ref="AN235" tooltip="C.V.: _x000a_1.62 %"/>
    <hyperlink ref="AT235" tooltip="C.V.: _x000a_1.61 %"/>
    <hyperlink ref="AN236" tooltip="C.V.: _x000a_5.11 %"/>
    <hyperlink ref="AT236" tooltip="C.V.: _x000a_5.02 %"/>
    <hyperlink ref="AN237" tooltip="C.V.: _x000a_40.82 %"/>
    <hyperlink ref="AT237" tooltip="C.V.: _x000a_27.68 %"/>
    <hyperlink ref="AN238" tooltip="C.V.: _x000a_5.13 %"/>
    <hyperlink ref="AT238" tooltip="C.V.: _x000a_5.05 %"/>
    <hyperlink ref="AN239" tooltip="C.V.: _x000a_1.77 %"/>
    <hyperlink ref="AT239" tooltip="C.V.: _x000a_1.75 %"/>
    <hyperlink ref="AN240" tooltip="C.V.: _x000a_5.26 %"/>
    <hyperlink ref="AT240" tooltip="C.V.: _x000a_7.03 %"/>
    <hyperlink ref="AN241" tooltip="C.V.: _x000a_2.13 %"/>
    <hyperlink ref="AT241" tooltip="C.V.: _x000a_2.03 %"/>
    <hyperlink ref="AN242" tooltip="C.V.: _x000a_14.17 %"/>
    <hyperlink ref="AT242" tooltip="C.V.: _x000a_13.75 %"/>
    <hyperlink ref="AN243" tooltip="C.V.: _x000a_6.57 %"/>
    <hyperlink ref="AT243" tooltip="C.V.: _x000a_6.10 %"/>
    <hyperlink ref="AN247" tooltip="C.V.: _x000a_0.60 %"/>
    <hyperlink ref="AT247" tooltip="C.V.: _x000a_0.68 %"/>
    <hyperlink ref="AN248" tooltip="C.V.: _x000a_0.81 %"/>
    <hyperlink ref="AT248" tooltip="C.V.: _x000a_0.80 %"/>
    <hyperlink ref="AN250" tooltip="C.V.: _x000a_1.06 %"/>
    <hyperlink ref="AT250" tooltip="C.V.: _x000a_1.12 %"/>
    <hyperlink ref="AN253" tooltip="C.V.: _x000a_1.10 %"/>
    <hyperlink ref="AT253" tooltip="C.V.: _x000a_1.10 %"/>
    <hyperlink ref="AN256" tooltip="C.V.: _x000a_2.20 %"/>
    <hyperlink ref="AT256" tooltip="C.V.: _x000a_2.63 %"/>
    <hyperlink ref="AN257" tooltip="C.V.: _x000a_2.00 %"/>
    <hyperlink ref="AT257" tooltip="C.V.: _x000a_1.97 %"/>
    <hyperlink ref="AN259" tooltip="C.V.: _x000a_11.19 %"/>
    <hyperlink ref="AT259" tooltip="C.V.: _x000a_12.20 %"/>
    <hyperlink ref="AN260" tooltip="C.V.: _x000a_14.71 %"/>
    <hyperlink ref="AT260" tooltip="C.V.: _x000a_6.96 %"/>
    <hyperlink ref="AN262" tooltip="C.V.: _x000a_4.71 %"/>
    <hyperlink ref="AT262" tooltip="C.V.: _x000a_3.97 %"/>
    <hyperlink ref="AN263" tooltip="C.V.: _x000a_3.93 %"/>
    <hyperlink ref="AT263" tooltip="C.V.: _x000a_5.42 %"/>
    <hyperlink ref="AN265" tooltip="C.V.: _x000a_4.36 %"/>
    <hyperlink ref="AT265" tooltip="C.V.: _x000a_4.05 %"/>
    <hyperlink ref="AN266" tooltip="C.V.: _x000a_3.91 %"/>
    <hyperlink ref="AT266" tooltip="C.V.: _x000a_5.47 %"/>
    <hyperlink ref="AN268" tooltip="C.V.: _x000a_2.53 %"/>
    <hyperlink ref="AT268" tooltip="C.V.: _x000a_3.53 %"/>
    <hyperlink ref="AN269" tooltip="C.V.: _x000a_2.51 %"/>
    <hyperlink ref="AT269" tooltip="C.V.: _x000a_2.27 %"/>
    <hyperlink ref="AN271" tooltip="C.V.: _x000a_14.27 %"/>
    <hyperlink ref="AT271" tooltip="C.V.: _x000a_13.26 %"/>
    <hyperlink ref="AN272" tooltip="C.V.: _x000a_14.89 %"/>
    <hyperlink ref="AT272" tooltip="C.V.: _x000a_12.41 %"/>
    <hyperlink ref="AN276" tooltip="C.V.: _x000a_1.73 %"/>
    <hyperlink ref="AT276" tooltip="C.V.: _x000a_1.52 %"/>
    <hyperlink ref="AN278" tooltip="C.V.: _x000a_10.24 %"/>
    <hyperlink ref="AT278" tooltip="C.V.: _x000a_9.87 %"/>
    <hyperlink ref="AN279" tooltip="C.V.: _x000a_4.77 %"/>
    <hyperlink ref="AT279" tooltip="C.V.: _x000a_4.75 %"/>
    <hyperlink ref="AN280" tooltip="C.V.: _x000a_8.35 %"/>
    <hyperlink ref="AT280" tooltip="C.V.: _x000a_7.90 %"/>
    <hyperlink ref="AN282" tooltip="C.V.: _x000a_1.95 %"/>
    <hyperlink ref="AT282" tooltip="C.V.: _x000a_1.85 %"/>
    <hyperlink ref="AN283" tooltip="C.V.: _x000a_8.09 %"/>
    <hyperlink ref="AT283" tooltip="C.V.: _x000a_10.47 %"/>
    <hyperlink ref="AN284" tooltip="C.V.: _x000a_4.43 %"/>
    <hyperlink ref="AT284" tooltip="C.V.: _x000a_5.21 %"/>
    <hyperlink ref="AN285" tooltip="C.V.: _x000a_3.20 %"/>
    <hyperlink ref="AT285" tooltip="C.V.: _x000a_2.86 %"/>
    <hyperlink ref="AN286" tooltip="C.V.: _x000a_1.65 %"/>
    <hyperlink ref="AT286" tooltip="C.V.: _x000a_1.46 %"/>
    <hyperlink ref="AN288" tooltip="C.V.: _x000a_3.11 %"/>
    <hyperlink ref="AT288" tooltip="C.V.: _x000a_2.74 %"/>
    <hyperlink ref="AN289" tooltip="C.V.: _x000a_1.68 %"/>
    <hyperlink ref="AT289" tooltip="C.V.: _x000a_1.51 %"/>
    <hyperlink ref="AO10" tooltip="C.V.: _x000a_1.18 %"/>
    <hyperlink ref="AU10" tooltip="C.V.: _x000a_1.21 %"/>
    <hyperlink ref="AO12" tooltip="C.V.: _x000a_1.03 %"/>
    <hyperlink ref="AU12" tooltip="C.V.: _x000a_1.04 %"/>
    <hyperlink ref="AO13" tooltip="C.V.: _x000a_2.33 %"/>
    <hyperlink ref="AU13" tooltip="C.V.: _x000a_2.22 %"/>
    <hyperlink ref="AO14" tooltip="C.V.: _x000a_2.36 %"/>
    <hyperlink ref="AU14" tooltip="C.V.: _x000a_2.23 %"/>
    <hyperlink ref="AO15" tooltip="C.V.: _x000a_10.29 %"/>
    <hyperlink ref="AU15" tooltip="C.V.: _x000a_11.25 %"/>
    <hyperlink ref="AO16" tooltip="C.V.: _x000a_1.32 %"/>
    <hyperlink ref="AU16" tooltip="C.V.: _x000a_1.35 %"/>
    <hyperlink ref="AO17" tooltip="C.V.: _x000a_3.86 %"/>
    <hyperlink ref="AU17" tooltip="C.V.: _x000a_3.98 %"/>
    <hyperlink ref="AO18" tooltip="C.V.: _x000a_1.59 %"/>
    <hyperlink ref="AU18" tooltip="C.V.: _x000a_1.55 %"/>
    <hyperlink ref="AO20" tooltip="C.V.: _x000a_2.36 %"/>
    <hyperlink ref="AU20" tooltip="C.V.: _x000a_2.23 %"/>
    <hyperlink ref="AO22" tooltip="C.V.: _x000a_2.36 %"/>
    <hyperlink ref="AU22" tooltip="C.V.: _x000a_2.23 %"/>
    <hyperlink ref="AO23" tooltip="C.V.: _x000a_3.16 %"/>
    <hyperlink ref="AU23" tooltip="C.V.: _x000a_3.23 %"/>
    <hyperlink ref="AO24" tooltip="C.V.: _x000a_3.20 %"/>
    <hyperlink ref="AU24" tooltip="C.V.: _x000a_3.26 %"/>
    <hyperlink ref="AO25" tooltip="C.V.: _x000a_14.80 %"/>
    <hyperlink ref="AU25" tooltip="C.V.: _x000a_15.29 %"/>
    <hyperlink ref="AO26" tooltip="C.V.: _x000a_13.73 %"/>
    <hyperlink ref="AU26" tooltip="C.V.: _x000a_11.97 %"/>
    <hyperlink ref="AO27" tooltip="C.V.: _x000a_3.26 %"/>
    <hyperlink ref="AU27" tooltip="C.V.: _x000a_3.61 %"/>
    <hyperlink ref="AO28" tooltip="C.V.: _x000a_7.48 %"/>
    <hyperlink ref="AU28" tooltip="C.V.: _x000a_7.18 %"/>
    <hyperlink ref="AO31" tooltip="C.V.: _x000a_2.36 %"/>
    <hyperlink ref="AU31" tooltip="C.V.: _x000a_2.23 %"/>
    <hyperlink ref="AO32" tooltip="C.V.: _x000a_7.63 %"/>
    <hyperlink ref="AU32" tooltip="C.V.: _x000a_7.20 %"/>
    <hyperlink ref="AO33" tooltip="C.V.: _x000a_7.63 %"/>
    <hyperlink ref="AU33" tooltip="C.V.: _x000a_7.20 %"/>
    <hyperlink ref="AO34" tooltip="C.V.: _x000a_5.78 %"/>
    <hyperlink ref="AU34" tooltip="C.V.: _x000a_6.17 %"/>
    <hyperlink ref="AO35" tooltip="C.V.: _x000a_38.68 %"/>
    <hyperlink ref="AU35" tooltip="C.V.: _x000a_44.43 %"/>
    <hyperlink ref="AO36" tooltip="C.V.: _x000a_5.85 %"/>
    <hyperlink ref="AU36" tooltip="C.V.: _x000a_6.28 %"/>
    <hyperlink ref="AO37" tooltip="C.V.: _x000a_26.62 %"/>
    <hyperlink ref="AU37" tooltip="C.V.: _x000a_29.53 %"/>
    <hyperlink ref="AO38" tooltip="C.V.: _x000a_2.98 %"/>
    <hyperlink ref="AU38" tooltip="C.V.: _x000a_2.92 %"/>
    <hyperlink ref="AO39" tooltip="C.V.: _x000a_4.18 %"/>
    <hyperlink ref="AU39" tooltip="C.V.: _x000a_3.85 %"/>
    <hyperlink ref="AO40" tooltip="C.V.: _x000a_6.16 %"/>
    <hyperlink ref="AU40" tooltip="C.V.: _x000a_6.04 %"/>
    <hyperlink ref="AO41" tooltip="C.V.: _x000a_24.21 %"/>
    <hyperlink ref="AU41" tooltip="C.V.: _x000a_42.93 %"/>
    <hyperlink ref="AO42" tooltip="C.V.: _x000a_13.18 %"/>
    <hyperlink ref="AU42" tooltip="C.V.: _x000a_11.61 %"/>
    <hyperlink ref="AO43" tooltip="C.V.: _x000a_7.19 %"/>
    <hyperlink ref="AU43" tooltip="C.V.: _x000a_7.99 %"/>
    <hyperlink ref="AO44" tooltip="C.V.: _x000a_5.45 %"/>
    <hyperlink ref="AU44" tooltip="C.V.: _x000a_5.17 %"/>
    <hyperlink ref="AO45" tooltip="C.V.: _x000a_12.42 %"/>
    <hyperlink ref="AU45" tooltip="C.V.: _x000a_13.34 %"/>
    <hyperlink ref="AO48" tooltip="C.V.: _x000a_2.36 %"/>
    <hyperlink ref="AU48" tooltip="C.V.: _x000a_2.23 %"/>
    <hyperlink ref="AO49" tooltip="C.V.: _x000a_3.24 %"/>
    <hyperlink ref="AU49" tooltip="C.V.: _x000a_3.80 %"/>
    <hyperlink ref="AO50" tooltip="C.V.: _x000a_4.19 %"/>
    <hyperlink ref="AU50" tooltip="C.V.: _x000a_3.57 %"/>
    <hyperlink ref="AO51" tooltip="C.V.: _x000a_7.16 %"/>
    <hyperlink ref="AU51" tooltip="C.V.: _x000a_5.82 %"/>
    <hyperlink ref="AO52" tooltip="C.V.: _x000a_7.79 %"/>
    <hyperlink ref="AU52" tooltip="C.V.: _x000a_10.04 %"/>
    <hyperlink ref="AO53" tooltip="C.V.: _x000a_22.79 %"/>
    <hyperlink ref="AU53" tooltip="C.V.: _x000a_14.99 %"/>
    <hyperlink ref="AO54" tooltip="C.V.: _x000a_7.41 %"/>
    <hyperlink ref="AU54" tooltip="C.V.: _x000a_6.98 %"/>
    <hyperlink ref="AO57" tooltip="C.V.: _x000a_2.36 %"/>
    <hyperlink ref="AU57" tooltip="C.V.: _x000a_2.23 %"/>
    <hyperlink ref="AO58" tooltip="C.V.: _x000a_10.83 %"/>
    <hyperlink ref="AU58" tooltip="C.V.: _x000a_10.66 %"/>
    <hyperlink ref="AO59" tooltip="C.V.: _x000a_4.77 %"/>
    <hyperlink ref="AU59" tooltip="C.V.: _x000a_4.42 %"/>
    <hyperlink ref="AO60" tooltip="C.V.: _x000a_4.11 %"/>
    <hyperlink ref="AU60" tooltip="C.V.: _x000a_4.06 %"/>
    <hyperlink ref="AO61" tooltip="C.V.: _x000a_3.68 %"/>
    <hyperlink ref="AU61" tooltip="C.V.: _x000a_3.75 %"/>
    <hyperlink ref="AO62" tooltip="C.V.: _x000a_4.37 %"/>
    <hyperlink ref="AU62" tooltip="C.V.: _x000a_4.46 %"/>
    <hyperlink ref="AO65" tooltip="C.V.: _x000a_2.36 %"/>
    <hyperlink ref="AU65" tooltip="C.V.: _x000a_2.23 %"/>
    <hyperlink ref="AO66" tooltip="C.V.: _x000a_5.13 %"/>
    <hyperlink ref="AU66" tooltip="C.V.: _x000a_5.33 %"/>
    <hyperlink ref="AO67" tooltip="C.V.: _x000a_2.59 %"/>
    <hyperlink ref="AU67" tooltip="C.V.: _x000a_2.49 %"/>
    <hyperlink ref="AO70" tooltip="C.V.: _x000a_2.36 %"/>
    <hyperlink ref="AU70" tooltip="C.V.: _x000a_2.23 %"/>
    <hyperlink ref="AO71" tooltip="C.V.: _x000a_7.63 %"/>
    <hyperlink ref="AU71" tooltip="C.V.: _x000a_7.20 %"/>
    <hyperlink ref="AO72" tooltip="C.V.: _x000a_2.59 %"/>
    <hyperlink ref="AU72" tooltip="C.V.: _x000a_2.57 %"/>
    <hyperlink ref="AO73" tooltip="C.V.: _x000a_3.29 %"/>
    <hyperlink ref="AU73" tooltip="C.V.: _x000a_3.45 %"/>
    <hyperlink ref="AO74" tooltip="C.V.: _x000a_4.53 %"/>
    <hyperlink ref="AU74" tooltip="C.V.: _x000a_5.00 %"/>
    <hyperlink ref="AO75" tooltip="C.V.: _x000a_4.36 %"/>
    <hyperlink ref="AU75" tooltip="C.V.: _x000a_4.24 %"/>
    <hyperlink ref="AO76" tooltip="C.V.: _x000a_5.96 %"/>
    <hyperlink ref="AU76" tooltip="C.V.: _x000a_7.51 %"/>
    <hyperlink ref="AO77" tooltip="C.V.: _x000a_11.47 %"/>
    <hyperlink ref="AU77" tooltip="C.V.: _x000a_10.64 %"/>
    <hyperlink ref="AO78" tooltip="C.V.: _x000a_9.92 %"/>
    <hyperlink ref="AU78" tooltip="C.V.: _x000a_10.14 %"/>
    <hyperlink ref="AO79" tooltip="C.V.: _x000a_12.42 %"/>
    <hyperlink ref="AU79" tooltip="C.V.: _x000a_13.34 %"/>
    <hyperlink ref="AO80" tooltip="C.V.: _x000a_6.13 %"/>
    <hyperlink ref="AU80" tooltip="C.V.: _x000a_5.70 %"/>
    <hyperlink ref="AO83" tooltip="C.V.: _x000a_2.36 %"/>
    <hyperlink ref="AU83" tooltip="C.V.: _x000a_2.23 %"/>
    <hyperlink ref="AO84" tooltip="C.V.: _x000a_4.22 %"/>
    <hyperlink ref="AU84" tooltip="C.V.: _x000a_4.02 %"/>
    <hyperlink ref="AO85" tooltip="C.V.: _x000a_6.95 %"/>
    <hyperlink ref="AU85" tooltip="C.V.: _x000a_7.10 %"/>
    <hyperlink ref="AO86" tooltip="C.V.: _x000a_4.89 %"/>
    <hyperlink ref="AU86" tooltip="C.V.: _x000a_4.79 %"/>
    <hyperlink ref="AO87" tooltip="C.V.: _x000a_6.30 %"/>
    <hyperlink ref="AU87" tooltip="C.V.: _x000a_6.79 %"/>
    <hyperlink ref="AO88" tooltip="C.V.: _x000a_17.75 %"/>
    <hyperlink ref="AU88" tooltip="C.V.: _x000a_17.54 %"/>
    <hyperlink ref="AO89" tooltip="C.V.: _x000a_6.91 %"/>
    <hyperlink ref="AU89" tooltip="C.V.: _x000a_7.07 %"/>
    <hyperlink ref="AO90" tooltip="C.V.: _x000a_6.96 %"/>
    <hyperlink ref="AU90" tooltip="C.V.: _x000a_7.17 %"/>
    <hyperlink ref="AO91" tooltip="C.V.: _x000a_37.76 %"/>
    <hyperlink ref="AU91" tooltip="C.V.: _x000a_32.51 %"/>
    <hyperlink ref="AO92" tooltip="C.V.: _x000a_3.10 %"/>
    <hyperlink ref="AU92" tooltip="C.V.: _x000a_2.97 %"/>
    <hyperlink ref="AO93" tooltip="C.V.: _x000a_3.55 %"/>
    <hyperlink ref="AU93" tooltip="C.V.: _x000a_3.97 %"/>
    <hyperlink ref="AO94" tooltip="C.V.: _x000a_6.20 %"/>
    <hyperlink ref="AU94" tooltip="C.V.: _x000a_5.78 %"/>
    <hyperlink ref="AO95" tooltip="C.V.: _x000a_12.76 %"/>
    <hyperlink ref="AU95" tooltip="C.V.: _x000a_11.76 %"/>
    <hyperlink ref="AO96" tooltip="C.V.: _x000a_23.28 %"/>
    <hyperlink ref="AU96" tooltip="C.V.: _x000a_29.99 %"/>
    <hyperlink ref="AO98" tooltip="C.V.: _x000a_3.16 %"/>
    <hyperlink ref="AU98" tooltip="C.V.: _x000a_3.23 %"/>
    <hyperlink ref="AO100" tooltip="C.V.: _x000a_3.16 %"/>
    <hyperlink ref="AU100" tooltip="C.V.: _x000a_3.23 %"/>
    <hyperlink ref="AO101" tooltip="C.V.: _x000a_9.88 %"/>
    <hyperlink ref="AU101" tooltip="C.V.: _x000a_10.13 %"/>
    <hyperlink ref="AO102" tooltip="C.V.: _x000a_9.88 %"/>
    <hyperlink ref="AU102" tooltip="C.V.: _x000a_10.13 %"/>
    <hyperlink ref="AO103" tooltip="C.V.: _x000a_6.65 %"/>
    <hyperlink ref="AU103" tooltip="C.V.: _x000a_7.33 %"/>
    <hyperlink ref="AO104" tooltip="C.V.: _x000a_38.68 %"/>
    <hyperlink ref="AU104" tooltip="C.V.: _x000a_44.43 %"/>
    <hyperlink ref="AO105" tooltip="C.V.: _x000a_6.78 %"/>
    <hyperlink ref="AU105" tooltip="C.V.: _x000a_7.51 %"/>
    <hyperlink ref="AO106" tooltip="C.V.: _x000a_26.62 %"/>
    <hyperlink ref="AU106" tooltip="C.V.: _x000a_34.04 %"/>
    <hyperlink ref="AO107" tooltip="C.V.: _x000a_3.74 %"/>
    <hyperlink ref="AU107" tooltip="C.V.: _x000a_3.98 %"/>
    <hyperlink ref="AO108" tooltip="C.V.: _x000a_7.08 %"/>
    <hyperlink ref="AU108" tooltip="C.V.: _x000a_7.70 %"/>
    <hyperlink ref="AO109" tooltip="C.V.: _x000a_9.23 %"/>
    <hyperlink ref="AU109" tooltip="C.V.: _x000a_9.62 %"/>
    <hyperlink ref="AO110" tooltip="C.V.: _x000a_27.69 %"/>
    <hyperlink ref="AU110" tooltip="C.V.: _x000a_43.94 %"/>
    <hyperlink ref="AO111" tooltip="C.V.: _x000a_14.32 %"/>
    <hyperlink ref="AU111" tooltip="C.V.: _x000a_13.46 %"/>
    <hyperlink ref="AO112" tooltip="C.V.: _x000a_7.42 %"/>
    <hyperlink ref="AU112" tooltip="C.V.: _x000a_8.27 %"/>
    <hyperlink ref="AO113" tooltip="C.V.: _x000a_6.04 %"/>
    <hyperlink ref="AU113" tooltip="C.V.: _x000a_5.49 %"/>
    <hyperlink ref="AO114" tooltip="C.V.: _x000a_12.56 %"/>
    <hyperlink ref="AU114" tooltip="C.V.: _x000a_13.50 %"/>
    <hyperlink ref="AO117" tooltip="C.V.: _x000a_3.16 %"/>
    <hyperlink ref="AU117" tooltip="C.V.: _x000a_3.23 %"/>
    <hyperlink ref="AO118" tooltip="C.V.: _x000a_4.94 %"/>
    <hyperlink ref="AU118" tooltip="C.V.: _x000a_5.58 %"/>
    <hyperlink ref="AO119" tooltip="C.V.: _x000a_4.59 %"/>
    <hyperlink ref="AU119" tooltip="C.V.: _x000a_4.31 %"/>
    <hyperlink ref="AO120" tooltip="C.V.: _x000a_8.91 %"/>
    <hyperlink ref="AU120" tooltip="C.V.: _x000a_6.62 %"/>
    <hyperlink ref="AO121" tooltip="C.V.: _x000a_9.21 %"/>
    <hyperlink ref="AU121" tooltip="C.V.: _x000a_11.67 %"/>
    <hyperlink ref="AO122" tooltip="C.V.: _x000a_27.96 %"/>
    <hyperlink ref="AU122" tooltip="C.V.: _x000a_19.13 %"/>
    <hyperlink ref="AO125" tooltip="C.V.: _x000a_3.16 %"/>
    <hyperlink ref="AU125" tooltip="C.V.: _x000a_3.23 %"/>
    <hyperlink ref="AO126" tooltip="C.V.: _x000a_13.11 %"/>
    <hyperlink ref="AU126" tooltip="C.V.: _x000a_13.29 %"/>
    <hyperlink ref="AO127" tooltip="C.V.: _x000a_7.78 %"/>
    <hyperlink ref="AU127" tooltip="C.V.: _x000a_7.76 %"/>
    <hyperlink ref="AO128" tooltip="C.V.: _x000a_5.44 %"/>
    <hyperlink ref="AU128" tooltip="C.V.: _x000a_5.71 %"/>
    <hyperlink ref="AO129" tooltip="C.V.: _x000a_4.46 %"/>
    <hyperlink ref="AU129" tooltip="C.V.: _x000a_4.30 %"/>
    <hyperlink ref="AO130" tooltip="C.V.: _x000a_6.36 %"/>
    <hyperlink ref="AU130" tooltip="C.V.: _x000a_6.76 %"/>
    <hyperlink ref="AO133" tooltip="C.V.: _x000a_3.16 %"/>
    <hyperlink ref="AU133" tooltip="C.V.: _x000a_3.23 %"/>
    <hyperlink ref="AO134" tooltip="C.V.: _x000a_5.13 %"/>
    <hyperlink ref="AU134" tooltip="C.V.: _x000a_5.34 %"/>
    <hyperlink ref="AO135" tooltip="C.V.: _x000a_3.74 %"/>
    <hyperlink ref="AU135" tooltip="C.V.: _x000a_3.88 %"/>
    <hyperlink ref="AO138" tooltip="C.V.: _x000a_3.16 %"/>
    <hyperlink ref="AU138" tooltip="C.V.: _x000a_3.23 %"/>
    <hyperlink ref="AO139" tooltip="C.V.: _x000a_4.44 %"/>
    <hyperlink ref="AU139" tooltip="C.V.: _x000a_4.75 %"/>
    <hyperlink ref="AO140" tooltip="C.V.: _x000a_4.01 %"/>
    <hyperlink ref="AU140" tooltip="C.V.: _x000a_4.46 %"/>
    <hyperlink ref="AO143" tooltip="C.V.: _x000a_3.16 %"/>
    <hyperlink ref="AU143" tooltip="C.V.: _x000a_3.23 %"/>
    <hyperlink ref="AO144" tooltip="C.V.: _x000a_4.91 %"/>
    <hyperlink ref="AU144" tooltip="C.V.: _x000a_5.29 %"/>
    <hyperlink ref="AO145" tooltip="C.V.: _x000a_8.87 %"/>
    <hyperlink ref="AU145" tooltip="C.V.: _x000a_9.69 %"/>
    <hyperlink ref="AO146" tooltip="C.V.: _x000a_5.66 %"/>
    <hyperlink ref="AU146" tooltip="C.V.: _x000a_5.79 %"/>
    <hyperlink ref="AO147" tooltip="C.V.: _x000a_36.23 %"/>
    <hyperlink ref="AU147" tooltip="C.V.: _x000a_38.21 %"/>
    <hyperlink ref="AO148" tooltip="C.V.: _x000a_3.84 %"/>
    <hyperlink ref="AU148" tooltip="C.V.: _x000a_3.95 %"/>
    <hyperlink ref="AO151" tooltip="C.V.: _x000a_3.31 %"/>
    <hyperlink ref="AU151" tooltip="C.V.: _x000a_3.38 %"/>
    <hyperlink ref="AO153" tooltip="C.V.: _x000a_3.31 %"/>
    <hyperlink ref="AU153" tooltip="C.V.: _x000a_3.38 %"/>
    <hyperlink ref="AO154" tooltip="C.V.: _x000a_5.61 %"/>
    <hyperlink ref="AU154" tooltip="C.V.: _x000a_6.19 %"/>
    <hyperlink ref="AO155" tooltip="C.V.: _x000a_11.82 %"/>
    <hyperlink ref="AU155" tooltip="C.V.: _x000a_16.83 %"/>
    <hyperlink ref="AO156" tooltip="C.V.: _x000a_6.00 %"/>
    <hyperlink ref="AU156" tooltip="C.V.: _x000a_6.58 %"/>
    <hyperlink ref="AO157" tooltip="C.V.: _x000a_6.06 %"/>
    <hyperlink ref="AU157" tooltip="C.V.: _x000a_7.58 %"/>
    <hyperlink ref="AO158" tooltip="C.V.: _x000a_11.55 %"/>
    <hyperlink ref="AU158" tooltip="C.V.: _x000a_10.74 %"/>
    <hyperlink ref="AO159" tooltip="C.V.: _x000a_9.92 %"/>
    <hyperlink ref="AU159" tooltip="C.V.: _x000a_10.19 %"/>
    <hyperlink ref="AO160" tooltip="C.V.: _x000a_12.56 %"/>
    <hyperlink ref="AU160" tooltip="C.V.: _x000a_13.50 %"/>
    <hyperlink ref="AO161" tooltip="C.V.: _x000a_6.14 %"/>
    <hyperlink ref="AU161" tooltip="C.V.: _x000a_5.76 %"/>
    <hyperlink ref="AO164" tooltip="C.V.: _x000a_7.02 %"/>
    <hyperlink ref="AU164" tooltip="C.V.: _x000a_7.53 %"/>
    <hyperlink ref="AO166" tooltip="C.V.: _x000a_7.02 %"/>
    <hyperlink ref="AU166" tooltip="C.V.: _x000a_7.53 %"/>
    <hyperlink ref="AO167" tooltip="C.V.: _x000a_21.70 %"/>
    <hyperlink ref="AU167" tooltip="C.V.: _x000a_22.16 %"/>
    <hyperlink ref="AO168" tooltip="C.V.: _x000a_7.15 %"/>
    <hyperlink ref="AU168" tooltip="C.V.: _x000a_7.71 %"/>
    <hyperlink ref="AO170" tooltip="C.V.: _x000a_7.02 %"/>
    <hyperlink ref="AU170" tooltip="C.V.: _x000a_7.53 %"/>
    <hyperlink ref="AO171" tooltip="C.V.: _x000a_12.49 %"/>
    <hyperlink ref="AU171" tooltip="C.V.: _x000a_13.90 %"/>
    <hyperlink ref="AO172" tooltip="C.V.: _x000a_14.58 %"/>
    <hyperlink ref="AU172" tooltip="C.V.: _x000a_12.79 %"/>
    <hyperlink ref="AO173" tooltip="C.V.: _x000a_10.43 %"/>
    <hyperlink ref="AU173" tooltip="C.V.: _x000a_10.81 %"/>
    <hyperlink ref="AO174" tooltip="C.V.: _x000a_13.26 %"/>
    <hyperlink ref="AU174" tooltip="C.V.: _x000a_16.16 %"/>
    <hyperlink ref="AO177" tooltip="C.V.: _x000a_7.02 %"/>
    <hyperlink ref="AU177" tooltip="C.V.: _x000a_7.53 %"/>
    <hyperlink ref="AO178" tooltip="C.V.: _x000a_10.28 %"/>
    <hyperlink ref="AU178" tooltip="C.V.: _x000a_10.05 %"/>
    <hyperlink ref="AO179" tooltip="C.V.: _x000a_10.37 %"/>
    <hyperlink ref="AU179" tooltip="C.V.: _x000a_10.62 %"/>
    <hyperlink ref="AO180" tooltip="C.V.: _x000a_40.73 %"/>
    <hyperlink ref="AU180" tooltip="C.V.: _x000a_31.20 %"/>
    <hyperlink ref="AO181" tooltip="C.V.: _x000a_46.25 %"/>
    <hyperlink ref="AU181" tooltip="C.V.: _x000a_51.53 %"/>
    <hyperlink ref="AO182" tooltip="C.V.: _x000a_9.07 %"/>
    <hyperlink ref="AU182" tooltip="C.V.: _x000a_10.54 %"/>
    <hyperlink ref="AO183" tooltip="C.V.: _x000a_19.63 %"/>
    <hyperlink ref="AU183" tooltip="C.V.: _x000a_21.75 %"/>
    <hyperlink ref="AO186" tooltip="C.V.: _x000a_7.02 %"/>
    <hyperlink ref="AU186" tooltip="C.V.: _x000a_7.53 %"/>
    <hyperlink ref="AO187" tooltip="C.V.: _x000a_21.84 %"/>
    <hyperlink ref="AU187" tooltip="C.V.: _x000a_17.37 %"/>
    <hyperlink ref="AO188" tooltip="C.V.: _x000a_21.84 %"/>
    <hyperlink ref="AU188" tooltip="C.V.: _x000a_17.37 %"/>
    <hyperlink ref="AO189" tooltip="C.V.: _x000a_15.94 %"/>
    <hyperlink ref="AU189" tooltip="C.V.: _x000a_14.45 %"/>
    <hyperlink ref="AO190" tooltip="C.V.: _x000a_100.00 %"/>
    <hyperlink ref="AO191" tooltip="C.V.: _x000a_16.62 %"/>
    <hyperlink ref="AU191" tooltip="C.V.: _x000a_14.65 %"/>
    <hyperlink ref="AO192" tooltip="C.V.: _x000a_68.22 %"/>
    <hyperlink ref="AU192" tooltip="C.V.: _x000a_61.15 %"/>
    <hyperlink ref="AO193" tooltip="C.V.: _x000a_8.27 %"/>
    <hyperlink ref="AU193" tooltip="C.V.: _x000a_8.61 %"/>
    <hyperlink ref="AO194" tooltip="C.V.: _x000a_11.38 %"/>
    <hyperlink ref="AU194" tooltip="C.V.: _x000a_12.05 %"/>
    <hyperlink ref="AO195" tooltip="C.V.: _x000a_17.34 %"/>
    <hyperlink ref="AU195" tooltip="C.V.: _x000a_17.82 %"/>
    <hyperlink ref="AO196" tooltip="C.V.: _x000a_74.76 %"/>
    <hyperlink ref="AU196" tooltip="C.V.: _x000a_100.00 %"/>
    <hyperlink ref="AO197" tooltip="C.V.: _x000a_40.41 %"/>
    <hyperlink ref="AU197" tooltip="C.V.: _x000a_50.56 %"/>
    <hyperlink ref="AO198" tooltip="C.V.: _x000a_31.28 %"/>
    <hyperlink ref="AU198" tooltip="C.V.: _x000a_48.96 %"/>
    <hyperlink ref="AO199" tooltip="C.V.: _x000a_14.82 %"/>
    <hyperlink ref="AU199" tooltip="C.V.: _x000a_14.46 %"/>
    <hyperlink ref="AO200" tooltip="C.V.: _x000a_56.97 %"/>
    <hyperlink ref="AU200" tooltip="C.V.: _x000a_64.01 %"/>
    <hyperlink ref="AO203" tooltip="C.V.: _x000a_10.29 %"/>
    <hyperlink ref="AU203" tooltip="C.V.: _x000a_11.25 %"/>
    <hyperlink ref="AO205" tooltip="C.V.: _x000a_10.29 %"/>
    <hyperlink ref="AU205" tooltip="C.V.: _x000a_11.25 %"/>
    <hyperlink ref="AO206" tooltip="C.V.: _x000a_15.21 %"/>
    <hyperlink ref="AU206" tooltip="C.V.: _x000a_17.52 %"/>
    <hyperlink ref="AO207" tooltip="C.V.: _x000a_15.96 %"/>
    <hyperlink ref="AU207" tooltip="C.V.: _x000a_15.10 %"/>
    <hyperlink ref="AO208" tooltip="C.V.: _x000a_27.77 %"/>
    <hyperlink ref="AU208" tooltip="C.V.: _x000a_30.75 %"/>
    <hyperlink ref="AO209" tooltip="C.V.: _x000a_71.08 %"/>
    <hyperlink ref="AU209" tooltip="C.V.: _x000a_100.00 %"/>
    <hyperlink ref="AO212" tooltip="C.V.: _x000a_10.29 %"/>
    <hyperlink ref="AU212" tooltip="C.V.: _x000a_11.25 %"/>
    <hyperlink ref="AO213" tooltip="C.V.: _x000a_35.05 %"/>
    <hyperlink ref="AU213" tooltip="C.V.: _x000a_39.42 %"/>
    <hyperlink ref="AO214" tooltip="C.V.: _x000a_29.85 %"/>
    <hyperlink ref="AU214" tooltip="C.V.: _x000a_30.29 %"/>
    <hyperlink ref="AO215" tooltip="C.V.: _x000a_16.66 %"/>
    <hyperlink ref="AU215" tooltip="C.V.: _x000a_18.93 %"/>
    <hyperlink ref="AO216" tooltip="C.V.: _x000a_15.55 %"/>
    <hyperlink ref="AU216" tooltip="C.V.: _x000a_16.25 %"/>
    <hyperlink ref="AO219" tooltip="C.V.: _x000a_10.29 %"/>
    <hyperlink ref="AU219" tooltip="C.V.: _x000a_11.25 %"/>
    <hyperlink ref="AO220" tooltip="C.V.: _x000a_11.15 %"/>
    <hyperlink ref="AU220" tooltip="C.V.: _x000a_12.25 %"/>
    <hyperlink ref="AO221" tooltip="C.V.: _x000a_15.95 %"/>
    <hyperlink ref="AU221" tooltip="C.V.: _x000a_17.40 %"/>
    <hyperlink ref="AO222" tooltip="C.V.: _x000a_15.64 %"/>
    <hyperlink ref="AU222" tooltip="C.V.: _x000a_17.71 %"/>
    <hyperlink ref="AO223" tooltip="C.V.: _x000a_41.38 %"/>
    <hyperlink ref="AU223" tooltip="C.V.: _x000a_56.12 %"/>
    <hyperlink ref="AO224" tooltip="C.V.: _x000a_81.53 %"/>
    <hyperlink ref="AU224" tooltip="C.V.: _x000a_100.00 %"/>
    <hyperlink ref="AO225" tooltip="C.V.: _x000a_28.68 %"/>
    <hyperlink ref="AU225" tooltip="C.V.: _x000a_23.41 %"/>
    <hyperlink ref="AO227" tooltip="C.V.: _x000a_10.29 %"/>
    <hyperlink ref="AU227" tooltip="C.V.: _x000a_11.25 %"/>
    <hyperlink ref="AO228" tooltip="C.V.: _x000a_13.94 %"/>
    <hyperlink ref="AU228" tooltip="C.V.: _x000a_15.06 %"/>
    <hyperlink ref="AO229" tooltip="C.V.: _x000a_16.62 %"/>
    <hyperlink ref="AU229" tooltip="C.V.: _x000a_17.61 %"/>
    <hyperlink ref="AO230" tooltip="C.V.: _x000a_41.71 %"/>
    <hyperlink ref="AU230" tooltip="C.V.: _x000a_49.48 %"/>
    <hyperlink ref="AO231" tooltip="C.V.: _x000a_100.00 %"/>
    <hyperlink ref="AU231" tooltip="C.V.: _x000a_58.99 %"/>
    <hyperlink ref="AO232" tooltip="C.V.: _x000a_76.73 %"/>
    <hyperlink ref="AU232" tooltip="C.V.: _x000a_92.23 %"/>
    <hyperlink ref="AO235" tooltip="C.V.: _x000a_1.32 %"/>
    <hyperlink ref="AU235" tooltip="C.V.: _x000a_1.35 %"/>
    <hyperlink ref="AO236" tooltip="C.V.: _x000a_3.86 %"/>
    <hyperlink ref="AU236" tooltip="C.V.: _x000a_3.98 %"/>
    <hyperlink ref="AO237" tooltip="C.V.: _x000a_39.40 %"/>
    <hyperlink ref="AU237" tooltip="C.V.: _x000a_27.95 %"/>
    <hyperlink ref="AO238" tooltip="C.V.: _x000a_3.89 %"/>
    <hyperlink ref="AU238" tooltip="C.V.: _x000a_4.00 %"/>
    <hyperlink ref="AO239" tooltip="C.V.: _x000a_1.59 %"/>
    <hyperlink ref="AU239" tooltip="C.V.: _x000a_1.55 %"/>
    <hyperlink ref="AO240" tooltip="C.V.: _x000a_4.79 %"/>
    <hyperlink ref="AU240" tooltip="C.V.: _x000a_4.92 %"/>
    <hyperlink ref="AO241" tooltip="C.V.: _x000a_1.97 %"/>
    <hyperlink ref="AU241" tooltip="C.V.: _x000a_1.88 %"/>
    <hyperlink ref="AO242" tooltip="C.V.: _x000a_13.91 %"/>
    <hyperlink ref="AU242" tooltip="C.V.: _x000a_12.78 %"/>
    <hyperlink ref="AO243" tooltip="C.V.: _x000a_5.69 %"/>
    <hyperlink ref="AU243" tooltip="C.V.: _x000a_5.61 %"/>
    <hyperlink ref="AO247" tooltip="C.V.: _x000a_0.62 %"/>
    <hyperlink ref="AU247" tooltip="C.V.: _x000a_0.70 %"/>
    <hyperlink ref="AU248" tooltip="C.V.: _x000a_0.80 %"/>
    <hyperlink ref="AO250" tooltip="C.V.: _x000a_1.20 %"/>
    <hyperlink ref="AU250" tooltip="C.V.: _x000a_1.15 %"/>
    <hyperlink ref="AO253" tooltip="C.V.: _x000a_1.12 %"/>
    <hyperlink ref="AU253" tooltip="C.V.: _x000a_1.07 %"/>
    <hyperlink ref="AO254" tooltip="C.V.: _x000a_0.84 %"/>
    <hyperlink ref="AU254" tooltip="C.V.: _x000a_0.84 %"/>
    <hyperlink ref="AO256" tooltip="C.V.: _x000a_2.49 %"/>
    <hyperlink ref="AU256" tooltip="C.V.: _x000a_2.46 %"/>
    <hyperlink ref="AO257" tooltip="C.V.: _x000a_1.26 %"/>
    <hyperlink ref="AU257" tooltip="C.V.: _x000a_1.12 %"/>
    <hyperlink ref="AO259" tooltip="C.V.: _x000a_16.96 %"/>
    <hyperlink ref="AU259" tooltip="C.V.: _x000a_13.91 %"/>
    <hyperlink ref="AO260" tooltip="C.V.: _x000a_13.68 %"/>
    <hyperlink ref="AU260" tooltip="C.V.: _x000a_19.06 %"/>
    <hyperlink ref="AO262" tooltip="C.V.: _x000a_4.93 %"/>
    <hyperlink ref="AU262" tooltip="C.V.: _x000a_4.71 %"/>
    <hyperlink ref="AO263" tooltip="C.V.: _x000a_4.59 %"/>
    <hyperlink ref="AU263" tooltip="C.V.: _x000a_5.39 %"/>
    <hyperlink ref="AO265" tooltip="C.V.: _x000a_4.53 %"/>
    <hyperlink ref="AU265" tooltip="C.V.: _x000a_4.79 %"/>
    <hyperlink ref="AO266" tooltip="C.V.: _x000a_4.01 %"/>
    <hyperlink ref="AU266" tooltip="C.V.: _x000a_5.53 %"/>
    <hyperlink ref="AO268" tooltip="C.V.: _x000a_2.17 %"/>
    <hyperlink ref="AU268" tooltip="C.V.: _x000a_2.65 %"/>
    <hyperlink ref="AO269" tooltip="C.V.: _x000a_1.46 %"/>
    <hyperlink ref="AU269" tooltip="C.V.: _x000a_1.26 %"/>
    <hyperlink ref="AO271" tooltip="C.V.: _x000a_16.94 %"/>
    <hyperlink ref="AU271" tooltip="C.V.: _x000a_15.62 %"/>
    <hyperlink ref="AO272" tooltip="C.V.: _x000a_15.73 %"/>
    <hyperlink ref="AU272" tooltip="C.V.: _x000a_18.69 %"/>
    <hyperlink ref="AO276" tooltip="C.V.: _x000a_2.01 %"/>
    <hyperlink ref="AU276" tooltip="C.V.: _x000a_1.96 %"/>
    <hyperlink ref="AO278" tooltip="C.V.: _x000a_10.15 %"/>
    <hyperlink ref="AU278" tooltip="C.V.: _x000a_10.95 %"/>
    <hyperlink ref="AO279" tooltip="C.V.: _x000a_4.13 %"/>
    <hyperlink ref="AU279" tooltip="C.V.: _x000a_3.78 %"/>
    <hyperlink ref="AO280" tooltip="C.V.: _x000a_8.08 %"/>
    <hyperlink ref="AU280" tooltip="C.V.: _x000a_8.38 %"/>
    <hyperlink ref="AO282" tooltip="C.V.: _x000a_2.38 %"/>
    <hyperlink ref="AU282" tooltip="C.V.: _x000a_2.46 %"/>
    <hyperlink ref="AO283" tooltip="C.V.: _x000a_6.93 %"/>
    <hyperlink ref="AU283" tooltip="C.V.: _x000a_7.48 %"/>
    <hyperlink ref="AO284" tooltip="C.V.: _x000a_3.65 %"/>
    <hyperlink ref="AU284" tooltip="C.V.: _x000a_3.91 %"/>
    <hyperlink ref="AO285" tooltip="C.V.: _x000a_2.66 %"/>
    <hyperlink ref="AU285" tooltip="C.V.: _x000a_3.27 %"/>
    <hyperlink ref="AO286" tooltip="C.V.: _x000a_1.04 %"/>
    <hyperlink ref="AU286" tooltip="C.V.: _x000a_1.08 %"/>
    <hyperlink ref="AO288" tooltip="C.V.: _x000a_2.39 %"/>
    <hyperlink ref="AU288" tooltip="C.V.: _x000a_2.84 %"/>
    <hyperlink ref="AO289" tooltip="C.V.: _x000a_1.18 %"/>
    <hyperlink ref="AU289" tooltip="C.V.: _x000a_1.28 %"/>
  </hyperlinks>
  <printOptions horizontalCentered="1"/>
  <pageMargins left="0.68" right="0.68" top="0.6" bottom="0.6" header="0.52" footer="0.52"/>
  <pageSetup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Total_318</vt:lpstr>
      <vt:lpstr>Hombres_318</vt:lpstr>
      <vt:lpstr>Mujeres_318</vt:lpstr>
      <vt:lpstr>Hombres_318!Área_de_impresión</vt:lpstr>
      <vt:lpstr>Mujeres_318!Área_de_impresión</vt:lpstr>
      <vt:lpstr>Total_318!Área_de_impresión</vt:lpstr>
      <vt:lpstr>Hombres_318!Títulos_a_imprimir</vt:lpstr>
      <vt:lpstr>Mujeres_318!Títulos_a_imprimir</vt:lpstr>
      <vt:lpstr>Total_318!Títulos_a_imprimir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INEGI</cp:lastModifiedBy>
  <cp:lastPrinted>2008-02-18T17:50:02Z</cp:lastPrinted>
  <dcterms:created xsi:type="dcterms:W3CDTF">2007-10-11T15:27:57Z</dcterms:created>
  <dcterms:modified xsi:type="dcterms:W3CDTF">2018-11-05T22:23:32Z</dcterms:modified>
</cp:coreProperties>
</file>